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240" yWindow="105" windowWidth="14805" windowHeight="8010" activeTab="1"/>
  </bookViews>
  <sheets>
    <sheet name="3 counties 19 community dist." sheetId="55" r:id="rId1"/>
    <sheet name="Bronx, Kings and Richmond" sheetId="60" r:id="rId2"/>
    <sheet name="Manhattan 7 CDs and 1 Queens" sheetId="61" r:id="rId3"/>
    <sheet name="Manhattan 4 CDs and 1 Queens" sheetId="65" r:id="rId4"/>
    <sheet name="Manhattan 4 CDs" sheetId="66" r:id="rId5"/>
    <sheet name="Queens 5 CDs and 6 NTAs" sheetId="62" r:id="rId6"/>
    <sheet name="Queens 6 CDs and 2 NTAs on own" sheetId="63" r:id="rId7"/>
    <sheet name="Step 1" sheetId="56" r:id="rId8"/>
    <sheet name="Step 2" sheetId="57" r:id="rId9"/>
    <sheet name="Step 3" sheetId="58" r:id="rId10"/>
    <sheet name="Step 4" sheetId="59" r:id="rId11"/>
    <sheet name="National" sheetId="4" r:id="rId12"/>
    <sheet name="Manhattan" sheetId="31" r:id="rId13"/>
    <sheet name="Queens" sheetId="33" r:id="rId14"/>
    <sheet name="Queens NTAs" sheetId="50" r:id="rId15"/>
    <sheet name="NYC Census Tract ACS" sheetId="53" r:id="rId16"/>
  </sheets>
  <definedNames>
    <definedName name="_xlnm._FilterDatabase" localSheetId="15" hidden="1">'NYC Census Tract ACS'!$A$4:$R$673</definedName>
    <definedName name="_xlnm._FilterDatabase" localSheetId="14" hidden="1">'Queens NTAs'!$A$5:$U$674</definedName>
    <definedName name="_xlnm._FilterDatabase" localSheetId="7" hidden="1">'Step 1'!$A$2:$AF$203</definedName>
    <definedName name="_xlnm._FilterDatabase" localSheetId="8" hidden="1">'Step 2'!$A$2:$I$203</definedName>
    <definedName name="_xlnm._FilterDatabase" localSheetId="9" hidden="1">'Step 3'!$A$2:$AF$203</definedName>
    <definedName name="_xlnm._FilterDatabase" localSheetId="10" hidden="1">'Step 4'!$A$2:$AC$203</definedName>
    <definedName name="_xlnm.Database" localSheetId="0">#REF!</definedName>
    <definedName name="_xlnm.Database" localSheetId="1">#REF!</definedName>
    <definedName name="_xlnm.Database" localSheetId="4">#REF!</definedName>
    <definedName name="_xlnm.Database" localSheetId="3">#REF!</definedName>
    <definedName name="_xlnm.Database" localSheetId="2">#REF!</definedName>
    <definedName name="_xlnm.Database" localSheetId="11">#REF!</definedName>
    <definedName name="_xlnm.Database" localSheetId="13">#REF!</definedName>
    <definedName name="_xlnm.Database" localSheetId="5">#REF!</definedName>
    <definedName name="_xlnm.Database" localSheetId="6">#REF!</definedName>
    <definedName name="_xlnm.Database">#REF!</definedName>
  </definedNames>
  <calcPr calcId="152511"/>
</workbook>
</file>

<file path=xl/calcChain.xml><?xml version="1.0" encoding="utf-8"?>
<calcChain xmlns="http://schemas.openxmlformats.org/spreadsheetml/2006/main">
  <c r="D34" i="63" l="1"/>
  <c r="B34" i="63"/>
  <c r="L28" i="63"/>
  <c r="F28" i="63"/>
  <c r="H28" i="63" s="1"/>
  <c r="J28" i="63" s="1"/>
  <c r="D28" i="63"/>
  <c r="B28" i="63"/>
  <c r="D33" i="63"/>
  <c r="B33" i="63"/>
  <c r="D32" i="63"/>
  <c r="F32" i="63" s="1"/>
  <c r="H32" i="63" s="1"/>
  <c r="J32" i="63" s="1"/>
  <c r="L32" i="63" s="1"/>
  <c r="B32" i="63"/>
  <c r="D31" i="63"/>
  <c r="B31" i="63"/>
  <c r="D30" i="63"/>
  <c r="B30" i="63"/>
  <c r="D29" i="63"/>
  <c r="F29" i="63" s="1"/>
  <c r="H29" i="63" s="1"/>
  <c r="J29" i="63" s="1"/>
  <c r="L29" i="63" s="1"/>
  <c r="B29" i="63"/>
  <c r="F30" i="63" l="1"/>
  <c r="H30" i="63" s="1"/>
  <c r="J30" i="63" s="1"/>
  <c r="L30" i="63" s="1"/>
  <c r="F31" i="63"/>
  <c r="H31" i="63" s="1"/>
  <c r="J31" i="63" s="1"/>
  <c r="L31" i="63" s="1"/>
  <c r="F33" i="63"/>
  <c r="H33" i="63" s="1"/>
  <c r="J33" i="63" s="1"/>
  <c r="L33" i="63" s="1"/>
  <c r="F34" i="63"/>
  <c r="H34" i="63" s="1"/>
  <c r="J34" i="63" s="1"/>
  <c r="L34" i="63" s="1"/>
  <c r="H110" i="50"/>
  <c r="C5" i="53" l="1"/>
  <c r="D16" i="66"/>
  <c r="B16" i="66"/>
  <c r="L11" i="66"/>
  <c r="J11" i="66"/>
  <c r="H11" i="66"/>
  <c r="F11" i="66"/>
  <c r="D11" i="66"/>
  <c r="B11" i="66"/>
  <c r="D16" i="65"/>
  <c r="F16" i="65" s="1"/>
  <c r="H16" i="65" s="1"/>
  <c r="B16" i="65"/>
  <c r="L11" i="65"/>
  <c r="J11" i="65"/>
  <c r="H11" i="65"/>
  <c r="F11" i="65"/>
  <c r="D11" i="65"/>
  <c r="B11" i="65"/>
  <c r="D16" i="63"/>
  <c r="B16" i="63"/>
  <c r="L11" i="63"/>
  <c r="J11" i="63"/>
  <c r="H11" i="63"/>
  <c r="F11" i="63"/>
  <c r="D11" i="63"/>
  <c r="B11" i="63"/>
  <c r="D16" i="62"/>
  <c r="B16" i="62"/>
  <c r="L11" i="62"/>
  <c r="J11" i="62"/>
  <c r="H11" i="62"/>
  <c r="F11" i="62"/>
  <c r="D11" i="62"/>
  <c r="B11" i="62"/>
  <c r="D16" i="61"/>
  <c r="B16" i="61"/>
  <c r="L11" i="61"/>
  <c r="J11" i="61"/>
  <c r="H11" i="61"/>
  <c r="F11" i="61"/>
  <c r="D11" i="61"/>
  <c r="B11" i="61"/>
  <c r="D16" i="60"/>
  <c r="B16" i="60"/>
  <c r="L11" i="60"/>
  <c r="J11" i="60"/>
  <c r="H11" i="60"/>
  <c r="F11" i="60"/>
  <c r="D11" i="60"/>
  <c r="B11" i="60"/>
  <c r="F16" i="66" l="1"/>
  <c r="H16" i="66" s="1"/>
  <c r="J16" i="66" s="1"/>
  <c r="L16" i="66" s="1"/>
  <c r="J16" i="65"/>
  <c r="L16" i="65" s="1"/>
  <c r="H17" i="65"/>
  <c r="J17" i="65" s="1"/>
  <c r="L17" i="65" s="1"/>
  <c r="F16" i="63"/>
  <c r="H16" i="63" s="1"/>
  <c r="H17" i="63" s="1"/>
  <c r="J17" i="63" s="1"/>
  <c r="L17" i="63" s="1"/>
  <c r="F16" i="62"/>
  <c r="H16" i="62" s="1"/>
  <c r="J16" i="62" s="1"/>
  <c r="L16" i="62" s="1"/>
  <c r="F16" i="61"/>
  <c r="H16" i="61" s="1"/>
  <c r="H17" i="61" s="1"/>
  <c r="J17" i="61" s="1"/>
  <c r="L17" i="61" s="1"/>
  <c r="F16" i="60"/>
  <c r="H16" i="60" s="1"/>
  <c r="J16" i="60" s="1"/>
  <c r="L16" i="60" s="1"/>
  <c r="J16" i="63" l="1"/>
  <c r="L16" i="63" s="1"/>
  <c r="H17" i="66"/>
  <c r="J17" i="66" s="1"/>
  <c r="L17" i="66" s="1"/>
  <c r="H17" i="62"/>
  <c r="J17" i="62" s="1"/>
  <c r="L17" i="62" s="1"/>
  <c r="J16" i="61"/>
  <c r="L16" i="61" s="1"/>
  <c r="H17" i="60"/>
  <c r="J17" i="60" s="1"/>
  <c r="L17" i="60" s="1"/>
  <c r="B4" i="57" l="1"/>
  <c r="B3" i="57"/>
  <c r="B4" i="59"/>
  <c r="C4" i="59"/>
  <c r="D4" i="59"/>
  <c r="E4" i="59"/>
  <c r="F4" i="59"/>
  <c r="G4" i="59"/>
  <c r="H4" i="59"/>
  <c r="I4" i="59"/>
  <c r="B5" i="59"/>
  <c r="C5" i="59"/>
  <c r="D5" i="59"/>
  <c r="E5" i="59"/>
  <c r="F5" i="59"/>
  <c r="G5" i="59"/>
  <c r="H5" i="59"/>
  <c r="I5" i="59"/>
  <c r="B6" i="59"/>
  <c r="C6" i="59"/>
  <c r="D6" i="59"/>
  <c r="E6" i="59"/>
  <c r="F6" i="59"/>
  <c r="G6" i="59"/>
  <c r="H6" i="59"/>
  <c r="I6" i="59"/>
  <c r="B7" i="59"/>
  <c r="C7" i="59"/>
  <c r="D7" i="59"/>
  <c r="E7" i="59"/>
  <c r="F7" i="59"/>
  <c r="G7" i="59"/>
  <c r="H7" i="59"/>
  <c r="I7" i="59"/>
  <c r="B8" i="59"/>
  <c r="C8" i="59"/>
  <c r="D8" i="59"/>
  <c r="E8" i="59"/>
  <c r="F8" i="59"/>
  <c r="G8" i="59"/>
  <c r="H8" i="59"/>
  <c r="I8" i="59"/>
  <c r="B9" i="59"/>
  <c r="C9" i="59"/>
  <c r="D9" i="59"/>
  <c r="E9" i="59"/>
  <c r="F9" i="59"/>
  <c r="G9" i="59"/>
  <c r="H9" i="59"/>
  <c r="I9" i="59"/>
  <c r="B10" i="59"/>
  <c r="C10" i="59"/>
  <c r="D10" i="59"/>
  <c r="E10" i="59"/>
  <c r="F10" i="59"/>
  <c r="G10" i="59"/>
  <c r="H10" i="59"/>
  <c r="I10" i="59"/>
  <c r="B11" i="59"/>
  <c r="C11" i="59"/>
  <c r="D11" i="59"/>
  <c r="E11" i="59"/>
  <c r="F11" i="59"/>
  <c r="G11" i="59"/>
  <c r="H11" i="59"/>
  <c r="I11" i="59"/>
  <c r="B12" i="59"/>
  <c r="C12" i="59"/>
  <c r="D12" i="59"/>
  <c r="E12" i="59"/>
  <c r="F12" i="59"/>
  <c r="G12" i="59"/>
  <c r="H12" i="59"/>
  <c r="I12" i="59"/>
  <c r="B13" i="59"/>
  <c r="C13" i="59"/>
  <c r="D13" i="59"/>
  <c r="E13" i="59"/>
  <c r="F13" i="59"/>
  <c r="G13" i="59"/>
  <c r="H13" i="59"/>
  <c r="I13" i="59"/>
  <c r="B14" i="59"/>
  <c r="C14" i="59"/>
  <c r="D14" i="59"/>
  <c r="E14" i="59"/>
  <c r="F14" i="59"/>
  <c r="G14" i="59"/>
  <c r="H14" i="59"/>
  <c r="I14" i="59"/>
  <c r="B15" i="59"/>
  <c r="C15" i="59"/>
  <c r="D15" i="59"/>
  <c r="E15" i="59"/>
  <c r="F15" i="59"/>
  <c r="G15" i="59"/>
  <c r="H15" i="59"/>
  <c r="I15" i="59"/>
  <c r="B16" i="59"/>
  <c r="C16" i="59"/>
  <c r="D16" i="59"/>
  <c r="E16" i="59"/>
  <c r="F16" i="59"/>
  <c r="G16" i="59"/>
  <c r="H16" i="59"/>
  <c r="I16" i="59"/>
  <c r="B17" i="59"/>
  <c r="C17" i="59"/>
  <c r="D17" i="59"/>
  <c r="E17" i="59"/>
  <c r="F17" i="59"/>
  <c r="G17" i="59"/>
  <c r="H17" i="59"/>
  <c r="I17" i="59"/>
  <c r="B18" i="59"/>
  <c r="C18" i="59"/>
  <c r="D18" i="59"/>
  <c r="E18" i="59"/>
  <c r="F18" i="59"/>
  <c r="G18" i="59"/>
  <c r="H18" i="59"/>
  <c r="I18" i="59"/>
  <c r="B19" i="59"/>
  <c r="C19" i="59"/>
  <c r="D19" i="59"/>
  <c r="E19" i="59"/>
  <c r="F19" i="59"/>
  <c r="G19" i="59"/>
  <c r="H19" i="59"/>
  <c r="I19" i="59"/>
  <c r="B20" i="59"/>
  <c r="C20" i="59"/>
  <c r="D20" i="59"/>
  <c r="E20" i="59"/>
  <c r="F20" i="59"/>
  <c r="G20" i="59"/>
  <c r="H20" i="59"/>
  <c r="I20" i="59"/>
  <c r="B21" i="59"/>
  <c r="C21" i="59"/>
  <c r="D21" i="59"/>
  <c r="E21" i="59"/>
  <c r="F21" i="59"/>
  <c r="G21" i="59"/>
  <c r="H21" i="59"/>
  <c r="I21" i="59"/>
  <c r="B22" i="59"/>
  <c r="C22" i="59"/>
  <c r="D22" i="59"/>
  <c r="E22" i="59"/>
  <c r="F22" i="59"/>
  <c r="G22" i="59"/>
  <c r="H22" i="59"/>
  <c r="I22" i="59"/>
  <c r="B23" i="59"/>
  <c r="C23" i="59"/>
  <c r="D23" i="59"/>
  <c r="E23" i="59"/>
  <c r="F23" i="59"/>
  <c r="G23" i="59"/>
  <c r="H23" i="59"/>
  <c r="I23" i="59"/>
  <c r="B24" i="59"/>
  <c r="C24" i="59"/>
  <c r="D24" i="59"/>
  <c r="E24" i="59"/>
  <c r="F24" i="59"/>
  <c r="G24" i="59"/>
  <c r="H24" i="59"/>
  <c r="I24" i="59"/>
  <c r="B25" i="59"/>
  <c r="C25" i="59"/>
  <c r="D25" i="59"/>
  <c r="E25" i="59"/>
  <c r="F25" i="59"/>
  <c r="G25" i="59"/>
  <c r="H25" i="59"/>
  <c r="I25" i="59"/>
  <c r="B26" i="59"/>
  <c r="C26" i="59"/>
  <c r="D26" i="59"/>
  <c r="E26" i="59"/>
  <c r="F26" i="59"/>
  <c r="G26" i="59"/>
  <c r="H26" i="59"/>
  <c r="I26" i="59"/>
  <c r="B27" i="59"/>
  <c r="C27" i="59"/>
  <c r="D27" i="59"/>
  <c r="E27" i="59"/>
  <c r="F27" i="59"/>
  <c r="G27" i="59"/>
  <c r="H27" i="59"/>
  <c r="I27" i="59"/>
  <c r="B28" i="59"/>
  <c r="C28" i="59"/>
  <c r="D28" i="59"/>
  <c r="E28" i="59"/>
  <c r="F28" i="59"/>
  <c r="G28" i="59"/>
  <c r="H28" i="59"/>
  <c r="I28" i="59"/>
  <c r="B29" i="59"/>
  <c r="C29" i="59"/>
  <c r="D29" i="59"/>
  <c r="E29" i="59"/>
  <c r="F29" i="59"/>
  <c r="G29" i="59"/>
  <c r="H29" i="59"/>
  <c r="I29" i="59"/>
  <c r="B30" i="59"/>
  <c r="C30" i="59"/>
  <c r="D30" i="59"/>
  <c r="E30" i="59"/>
  <c r="F30" i="59"/>
  <c r="G30" i="59"/>
  <c r="H30" i="59"/>
  <c r="I30" i="59"/>
  <c r="B31" i="59"/>
  <c r="C31" i="59"/>
  <c r="D31" i="59"/>
  <c r="E31" i="59"/>
  <c r="F31" i="59"/>
  <c r="G31" i="59"/>
  <c r="H31" i="59"/>
  <c r="I31" i="59"/>
  <c r="B32" i="59"/>
  <c r="C32" i="59"/>
  <c r="D32" i="59"/>
  <c r="E32" i="59"/>
  <c r="F32" i="59"/>
  <c r="G32" i="59"/>
  <c r="H32" i="59"/>
  <c r="I32" i="59"/>
  <c r="B33" i="59"/>
  <c r="C33" i="59"/>
  <c r="D33" i="59"/>
  <c r="E33" i="59"/>
  <c r="F33" i="59"/>
  <c r="G33" i="59"/>
  <c r="H33" i="59"/>
  <c r="I33" i="59"/>
  <c r="B34" i="59"/>
  <c r="C34" i="59"/>
  <c r="D34" i="59"/>
  <c r="E34" i="59"/>
  <c r="F34" i="59"/>
  <c r="G34" i="59"/>
  <c r="H34" i="59"/>
  <c r="I34" i="59"/>
  <c r="B35" i="59"/>
  <c r="C35" i="59"/>
  <c r="D35" i="59"/>
  <c r="E35" i="59"/>
  <c r="F35" i="59"/>
  <c r="G35" i="59"/>
  <c r="H35" i="59"/>
  <c r="I35" i="59"/>
  <c r="B36" i="59"/>
  <c r="C36" i="59"/>
  <c r="D36" i="59"/>
  <c r="E36" i="59"/>
  <c r="F36" i="59"/>
  <c r="G36" i="59"/>
  <c r="H36" i="59"/>
  <c r="I36" i="59"/>
  <c r="B37" i="59"/>
  <c r="C37" i="59"/>
  <c r="D37" i="59"/>
  <c r="E37" i="59"/>
  <c r="F37" i="59"/>
  <c r="G37" i="59"/>
  <c r="H37" i="59"/>
  <c r="I37" i="59"/>
  <c r="B38" i="59"/>
  <c r="C38" i="59"/>
  <c r="D38" i="59"/>
  <c r="E38" i="59"/>
  <c r="F38" i="59"/>
  <c r="G38" i="59"/>
  <c r="H38" i="59"/>
  <c r="I38" i="59"/>
  <c r="B39" i="59"/>
  <c r="C39" i="59"/>
  <c r="D39" i="59"/>
  <c r="E39" i="59"/>
  <c r="F39" i="59"/>
  <c r="G39" i="59"/>
  <c r="H39" i="59"/>
  <c r="I39" i="59"/>
  <c r="B40" i="59"/>
  <c r="C40" i="59"/>
  <c r="D40" i="59"/>
  <c r="E40" i="59"/>
  <c r="F40" i="59"/>
  <c r="G40" i="59"/>
  <c r="H40" i="59"/>
  <c r="I40" i="59"/>
  <c r="B41" i="59"/>
  <c r="C41" i="59"/>
  <c r="D41" i="59"/>
  <c r="E41" i="59"/>
  <c r="F41" i="59"/>
  <c r="G41" i="59"/>
  <c r="H41" i="59"/>
  <c r="I41" i="59"/>
  <c r="B42" i="59"/>
  <c r="C42" i="59"/>
  <c r="D42" i="59"/>
  <c r="E42" i="59"/>
  <c r="F42" i="59"/>
  <c r="G42" i="59"/>
  <c r="H42" i="59"/>
  <c r="I42" i="59"/>
  <c r="B43" i="59"/>
  <c r="C43" i="59"/>
  <c r="D43" i="59"/>
  <c r="E43" i="59"/>
  <c r="F43" i="59"/>
  <c r="G43" i="59"/>
  <c r="H43" i="59"/>
  <c r="I43" i="59"/>
  <c r="B44" i="59"/>
  <c r="C44" i="59"/>
  <c r="D44" i="59"/>
  <c r="E44" i="59"/>
  <c r="F44" i="59"/>
  <c r="G44" i="59"/>
  <c r="H44" i="59"/>
  <c r="I44" i="59"/>
  <c r="B45" i="59"/>
  <c r="C45" i="59"/>
  <c r="D45" i="59"/>
  <c r="E45" i="59"/>
  <c r="F45" i="59"/>
  <c r="G45" i="59"/>
  <c r="H45" i="59"/>
  <c r="I45" i="59"/>
  <c r="B46" i="59"/>
  <c r="C46" i="59"/>
  <c r="D46" i="59"/>
  <c r="E46" i="59"/>
  <c r="F46" i="59"/>
  <c r="G46" i="59"/>
  <c r="H46" i="59"/>
  <c r="I46" i="59"/>
  <c r="B47" i="59"/>
  <c r="C47" i="59"/>
  <c r="D47" i="59"/>
  <c r="E47" i="59"/>
  <c r="F47" i="59"/>
  <c r="G47" i="59"/>
  <c r="H47" i="59"/>
  <c r="I47" i="59"/>
  <c r="B48" i="59"/>
  <c r="C48" i="59"/>
  <c r="D48" i="59"/>
  <c r="E48" i="59"/>
  <c r="F48" i="59"/>
  <c r="G48" i="59"/>
  <c r="H48" i="59"/>
  <c r="I48" i="59"/>
  <c r="B49" i="59"/>
  <c r="C49" i="59"/>
  <c r="D49" i="59"/>
  <c r="E49" i="59"/>
  <c r="F49" i="59"/>
  <c r="G49" i="59"/>
  <c r="H49" i="59"/>
  <c r="I49" i="59"/>
  <c r="B50" i="59"/>
  <c r="C50" i="59"/>
  <c r="D50" i="59"/>
  <c r="E50" i="59"/>
  <c r="F50" i="59"/>
  <c r="G50" i="59"/>
  <c r="H50" i="59"/>
  <c r="I50" i="59"/>
  <c r="B51" i="59"/>
  <c r="C51" i="59"/>
  <c r="D51" i="59"/>
  <c r="E51" i="59"/>
  <c r="F51" i="59"/>
  <c r="G51" i="59"/>
  <c r="H51" i="59"/>
  <c r="I51" i="59"/>
  <c r="B52" i="59"/>
  <c r="C52" i="59"/>
  <c r="D52" i="59"/>
  <c r="E52" i="59"/>
  <c r="F52" i="59"/>
  <c r="G52" i="59"/>
  <c r="H52" i="59"/>
  <c r="I52" i="59"/>
  <c r="B53" i="59"/>
  <c r="C53" i="59"/>
  <c r="D53" i="59"/>
  <c r="E53" i="59"/>
  <c r="F53" i="59"/>
  <c r="G53" i="59"/>
  <c r="H53" i="59"/>
  <c r="I53" i="59"/>
  <c r="B54" i="59"/>
  <c r="C54" i="59"/>
  <c r="D54" i="59"/>
  <c r="E54" i="59"/>
  <c r="F54" i="59"/>
  <c r="G54" i="59"/>
  <c r="H54" i="59"/>
  <c r="I54" i="59"/>
  <c r="B55" i="59"/>
  <c r="C55" i="59"/>
  <c r="D55" i="59"/>
  <c r="E55" i="59"/>
  <c r="F55" i="59"/>
  <c r="G55" i="59"/>
  <c r="H55" i="59"/>
  <c r="I55" i="59"/>
  <c r="B56" i="59"/>
  <c r="C56" i="59"/>
  <c r="D56" i="59"/>
  <c r="E56" i="59"/>
  <c r="F56" i="59"/>
  <c r="G56" i="59"/>
  <c r="H56" i="59"/>
  <c r="I56" i="59"/>
  <c r="B57" i="59"/>
  <c r="C57" i="59"/>
  <c r="D57" i="59"/>
  <c r="E57" i="59"/>
  <c r="F57" i="59"/>
  <c r="G57" i="59"/>
  <c r="H57" i="59"/>
  <c r="I57" i="59"/>
  <c r="B58" i="59"/>
  <c r="C58" i="59"/>
  <c r="D58" i="59"/>
  <c r="E58" i="59"/>
  <c r="F58" i="59"/>
  <c r="G58" i="59"/>
  <c r="H58" i="59"/>
  <c r="I58" i="59"/>
  <c r="B59" i="59"/>
  <c r="C59" i="59"/>
  <c r="D59" i="59"/>
  <c r="E59" i="59"/>
  <c r="F59" i="59"/>
  <c r="G59" i="59"/>
  <c r="H59" i="59"/>
  <c r="I59" i="59"/>
  <c r="B60" i="59"/>
  <c r="C60" i="59"/>
  <c r="D60" i="59"/>
  <c r="E60" i="59"/>
  <c r="F60" i="59"/>
  <c r="G60" i="59"/>
  <c r="H60" i="59"/>
  <c r="I60" i="59"/>
  <c r="B61" i="59"/>
  <c r="C61" i="59"/>
  <c r="D61" i="59"/>
  <c r="E61" i="59"/>
  <c r="F61" i="59"/>
  <c r="G61" i="59"/>
  <c r="H61" i="59"/>
  <c r="I61" i="59"/>
  <c r="B62" i="59"/>
  <c r="C62" i="59"/>
  <c r="D62" i="59"/>
  <c r="E62" i="59"/>
  <c r="F62" i="59"/>
  <c r="G62" i="59"/>
  <c r="H62" i="59"/>
  <c r="I62" i="59"/>
  <c r="B63" i="59"/>
  <c r="C63" i="59"/>
  <c r="D63" i="59"/>
  <c r="E63" i="59"/>
  <c r="F63" i="59"/>
  <c r="G63" i="59"/>
  <c r="H63" i="59"/>
  <c r="I63" i="59"/>
  <c r="B64" i="59"/>
  <c r="C64" i="59"/>
  <c r="D64" i="59"/>
  <c r="E64" i="59"/>
  <c r="F64" i="59"/>
  <c r="G64" i="59"/>
  <c r="H64" i="59"/>
  <c r="I64" i="59"/>
  <c r="B65" i="59"/>
  <c r="C65" i="59"/>
  <c r="D65" i="59"/>
  <c r="E65" i="59"/>
  <c r="F65" i="59"/>
  <c r="G65" i="59"/>
  <c r="H65" i="59"/>
  <c r="I65" i="59"/>
  <c r="B66" i="59"/>
  <c r="C66" i="59"/>
  <c r="D66" i="59"/>
  <c r="E66" i="59"/>
  <c r="F66" i="59"/>
  <c r="G66" i="59"/>
  <c r="H66" i="59"/>
  <c r="I66" i="59"/>
  <c r="B67" i="59"/>
  <c r="C67" i="59"/>
  <c r="D67" i="59"/>
  <c r="E67" i="59"/>
  <c r="F67" i="59"/>
  <c r="G67" i="59"/>
  <c r="H67" i="59"/>
  <c r="I67" i="59"/>
  <c r="B68" i="59"/>
  <c r="C68" i="59"/>
  <c r="D68" i="59"/>
  <c r="E68" i="59"/>
  <c r="F68" i="59"/>
  <c r="G68" i="59"/>
  <c r="H68" i="59"/>
  <c r="I68" i="59"/>
  <c r="B69" i="59"/>
  <c r="C69" i="59"/>
  <c r="D69" i="59"/>
  <c r="E69" i="59"/>
  <c r="F69" i="59"/>
  <c r="G69" i="59"/>
  <c r="H69" i="59"/>
  <c r="I69" i="59"/>
  <c r="B70" i="59"/>
  <c r="C70" i="59"/>
  <c r="D70" i="59"/>
  <c r="E70" i="59"/>
  <c r="F70" i="59"/>
  <c r="G70" i="59"/>
  <c r="H70" i="59"/>
  <c r="I70" i="59"/>
  <c r="B71" i="59"/>
  <c r="C71" i="59"/>
  <c r="D71" i="59"/>
  <c r="E71" i="59"/>
  <c r="F71" i="59"/>
  <c r="G71" i="59"/>
  <c r="H71" i="59"/>
  <c r="I71" i="59"/>
  <c r="B72" i="59"/>
  <c r="C72" i="59"/>
  <c r="D72" i="59"/>
  <c r="E72" i="59"/>
  <c r="F72" i="59"/>
  <c r="G72" i="59"/>
  <c r="H72" i="59"/>
  <c r="I72" i="59"/>
  <c r="B73" i="59"/>
  <c r="C73" i="59"/>
  <c r="D73" i="59"/>
  <c r="E73" i="59"/>
  <c r="F73" i="59"/>
  <c r="G73" i="59"/>
  <c r="H73" i="59"/>
  <c r="I73" i="59"/>
  <c r="B74" i="59"/>
  <c r="C74" i="59"/>
  <c r="D74" i="59"/>
  <c r="E74" i="59"/>
  <c r="F74" i="59"/>
  <c r="G74" i="59"/>
  <c r="H74" i="59"/>
  <c r="I74" i="59"/>
  <c r="B75" i="59"/>
  <c r="C75" i="59"/>
  <c r="D75" i="59"/>
  <c r="E75" i="59"/>
  <c r="F75" i="59"/>
  <c r="G75" i="59"/>
  <c r="H75" i="59"/>
  <c r="I75" i="59"/>
  <c r="B76" i="59"/>
  <c r="C76" i="59"/>
  <c r="D76" i="59"/>
  <c r="E76" i="59"/>
  <c r="F76" i="59"/>
  <c r="G76" i="59"/>
  <c r="H76" i="59"/>
  <c r="I76" i="59"/>
  <c r="B77" i="59"/>
  <c r="C77" i="59"/>
  <c r="D77" i="59"/>
  <c r="E77" i="59"/>
  <c r="F77" i="59"/>
  <c r="G77" i="59"/>
  <c r="H77" i="59"/>
  <c r="I77" i="59"/>
  <c r="B78" i="59"/>
  <c r="C78" i="59"/>
  <c r="D78" i="59"/>
  <c r="E78" i="59"/>
  <c r="F78" i="59"/>
  <c r="G78" i="59"/>
  <c r="H78" i="59"/>
  <c r="I78" i="59"/>
  <c r="B79" i="59"/>
  <c r="C79" i="59"/>
  <c r="D79" i="59"/>
  <c r="E79" i="59"/>
  <c r="F79" i="59"/>
  <c r="G79" i="59"/>
  <c r="H79" i="59"/>
  <c r="I79" i="59"/>
  <c r="B80" i="59"/>
  <c r="C80" i="59"/>
  <c r="D80" i="59"/>
  <c r="E80" i="59"/>
  <c r="F80" i="59"/>
  <c r="G80" i="59"/>
  <c r="H80" i="59"/>
  <c r="I80" i="59"/>
  <c r="B81" i="59"/>
  <c r="C81" i="59"/>
  <c r="D81" i="59"/>
  <c r="E81" i="59"/>
  <c r="F81" i="59"/>
  <c r="G81" i="59"/>
  <c r="H81" i="59"/>
  <c r="I81" i="59"/>
  <c r="B82" i="59"/>
  <c r="C82" i="59"/>
  <c r="D82" i="59"/>
  <c r="E82" i="59"/>
  <c r="F82" i="59"/>
  <c r="G82" i="59"/>
  <c r="H82" i="59"/>
  <c r="I82" i="59"/>
  <c r="B83" i="59"/>
  <c r="C83" i="59"/>
  <c r="D83" i="59"/>
  <c r="E83" i="59"/>
  <c r="F83" i="59"/>
  <c r="G83" i="59"/>
  <c r="H83" i="59"/>
  <c r="I83" i="59"/>
  <c r="B84" i="59"/>
  <c r="C84" i="59"/>
  <c r="D84" i="59"/>
  <c r="E84" i="59"/>
  <c r="F84" i="59"/>
  <c r="G84" i="59"/>
  <c r="H84" i="59"/>
  <c r="I84" i="59"/>
  <c r="B85" i="59"/>
  <c r="C85" i="59"/>
  <c r="D85" i="59"/>
  <c r="E85" i="59"/>
  <c r="F85" i="59"/>
  <c r="G85" i="59"/>
  <c r="H85" i="59"/>
  <c r="I85" i="59"/>
  <c r="B86" i="59"/>
  <c r="C86" i="59"/>
  <c r="D86" i="59"/>
  <c r="E86" i="59"/>
  <c r="F86" i="59"/>
  <c r="G86" i="59"/>
  <c r="H86" i="59"/>
  <c r="I86" i="59"/>
  <c r="B87" i="59"/>
  <c r="C87" i="59"/>
  <c r="D87" i="59"/>
  <c r="E87" i="59"/>
  <c r="F87" i="59"/>
  <c r="G87" i="59"/>
  <c r="H87" i="59"/>
  <c r="I87" i="59"/>
  <c r="B88" i="59"/>
  <c r="C88" i="59"/>
  <c r="D88" i="59"/>
  <c r="E88" i="59"/>
  <c r="F88" i="59"/>
  <c r="G88" i="59"/>
  <c r="H88" i="59"/>
  <c r="I88" i="59"/>
  <c r="B89" i="59"/>
  <c r="C89" i="59"/>
  <c r="D89" i="59"/>
  <c r="E89" i="59"/>
  <c r="F89" i="59"/>
  <c r="G89" i="59"/>
  <c r="H89" i="59"/>
  <c r="I89" i="59"/>
  <c r="B90" i="59"/>
  <c r="C90" i="59"/>
  <c r="D90" i="59"/>
  <c r="E90" i="59"/>
  <c r="F90" i="59"/>
  <c r="G90" i="59"/>
  <c r="H90" i="59"/>
  <c r="I90" i="59"/>
  <c r="B91" i="59"/>
  <c r="C91" i="59"/>
  <c r="D91" i="59"/>
  <c r="E91" i="59"/>
  <c r="F91" i="59"/>
  <c r="G91" i="59"/>
  <c r="H91" i="59"/>
  <c r="I91" i="59"/>
  <c r="B92" i="59"/>
  <c r="C92" i="59"/>
  <c r="D92" i="59"/>
  <c r="E92" i="59"/>
  <c r="F92" i="59"/>
  <c r="G92" i="59"/>
  <c r="H92" i="59"/>
  <c r="I92" i="59"/>
  <c r="B93" i="59"/>
  <c r="C93" i="59"/>
  <c r="D93" i="59"/>
  <c r="E93" i="59"/>
  <c r="F93" i="59"/>
  <c r="G93" i="59"/>
  <c r="H93" i="59"/>
  <c r="I93" i="59"/>
  <c r="B94" i="59"/>
  <c r="C94" i="59"/>
  <c r="D94" i="59"/>
  <c r="E94" i="59"/>
  <c r="F94" i="59"/>
  <c r="G94" i="59"/>
  <c r="H94" i="59"/>
  <c r="I94" i="59"/>
  <c r="B95" i="59"/>
  <c r="C95" i="59"/>
  <c r="D95" i="59"/>
  <c r="E95" i="59"/>
  <c r="F95" i="59"/>
  <c r="G95" i="59"/>
  <c r="H95" i="59"/>
  <c r="I95" i="59"/>
  <c r="B96" i="59"/>
  <c r="C96" i="59"/>
  <c r="D96" i="59"/>
  <c r="E96" i="59"/>
  <c r="F96" i="59"/>
  <c r="G96" i="59"/>
  <c r="H96" i="59"/>
  <c r="I96" i="59"/>
  <c r="B97" i="59"/>
  <c r="C97" i="59"/>
  <c r="D97" i="59"/>
  <c r="E97" i="59"/>
  <c r="F97" i="59"/>
  <c r="G97" i="59"/>
  <c r="H97" i="59"/>
  <c r="I97" i="59"/>
  <c r="B98" i="59"/>
  <c r="C98" i="59"/>
  <c r="D98" i="59"/>
  <c r="E98" i="59"/>
  <c r="F98" i="59"/>
  <c r="G98" i="59"/>
  <c r="H98" i="59"/>
  <c r="I98" i="59"/>
  <c r="B99" i="59"/>
  <c r="C99" i="59"/>
  <c r="D99" i="59"/>
  <c r="E99" i="59"/>
  <c r="F99" i="59"/>
  <c r="G99" i="59"/>
  <c r="H99" i="59"/>
  <c r="I99" i="59"/>
  <c r="B100" i="59"/>
  <c r="C100" i="59"/>
  <c r="D100" i="59"/>
  <c r="E100" i="59"/>
  <c r="F100" i="59"/>
  <c r="G100" i="59"/>
  <c r="H100" i="59"/>
  <c r="I100" i="59"/>
  <c r="B101" i="59"/>
  <c r="C101" i="59"/>
  <c r="D101" i="59"/>
  <c r="E101" i="59"/>
  <c r="F101" i="59"/>
  <c r="G101" i="59"/>
  <c r="H101" i="59"/>
  <c r="I101" i="59"/>
  <c r="B102" i="59"/>
  <c r="C102" i="59"/>
  <c r="D102" i="59"/>
  <c r="E102" i="59"/>
  <c r="F102" i="59"/>
  <c r="G102" i="59"/>
  <c r="H102" i="59"/>
  <c r="I102" i="59"/>
  <c r="B103" i="59"/>
  <c r="C103" i="59"/>
  <c r="D103" i="59"/>
  <c r="E103" i="59"/>
  <c r="F103" i="59"/>
  <c r="G103" i="59"/>
  <c r="H103" i="59"/>
  <c r="I103" i="59"/>
  <c r="B104" i="59"/>
  <c r="C104" i="59"/>
  <c r="D104" i="59"/>
  <c r="E104" i="59"/>
  <c r="F104" i="59"/>
  <c r="G104" i="59"/>
  <c r="H104" i="59"/>
  <c r="I104" i="59"/>
  <c r="B105" i="59"/>
  <c r="C105" i="59"/>
  <c r="D105" i="59"/>
  <c r="E105" i="59"/>
  <c r="F105" i="59"/>
  <c r="G105" i="59"/>
  <c r="H105" i="59"/>
  <c r="I105" i="59"/>
  <c r="B106" i="59"/>
  <c r="C106" i="59"/>
  <c r="D106" i="59"/>
  <c r="E106" i="59"/>
  <c r="F106" i="59"/>
  <c r="G106" i="59"/>
  <c r="H106" i="59"/>
  <c r="I106" i="59"/>
  <c r="B107" i="59"/>
  <c r="C107" i="59"/>
  <c r="D107" i="59"/>
  <c r="E107" i="59"/>
  <c r="F107" i="59"/>
  <c r="G107" i="59"/>
  <c r="H107" i="59"/>
  <c r="I107" i="59"/>
  <c r="B108" i="59"/>
  <c r="C108" i="59"/>
  <c r="D108" i="59"/>
  <c r="E108" i="59"/>
  <c r="F108" i="59"/>
  <c r="G108" i="59"/>
  <c r="H108" i="59"/>
  <c r="I108" i="59"/>
  <c r="B109" i="59"/>
  <c r="C109" i="59"/>
  <c r="D109" i="59"/>
  <c r="E109" i="59"/>
  <c r="F109" i="59"/>
  <c r="G109" i="59"/>
  <c r="H109" i="59"/>
  <c r="I109" i="59"/>
  <c r="B110" i="59"/>
  <c r="C110" i="59"/>
  <c r="D110" i="59"/>
  <c r="E110" i="59"/>
  <c r="F110" i="59"/>
  <c r="G110" i="59"/>
  <c r="H110" i="59"/>
  <c r="I110" i="59"/>
  <c r="B111" i="59"/>
  <c r="C111" i="59"/>
  <c r="D111" i="59"/>
  <c r="E111" i="59"/>
  <c r="F111" i="59"/>
  <c r="E39" i="31" s="1"/>
  <c r="G111" i="59"/>
  <c r="H111" i="59"/>
  <c r="I111" i="59"/>
  <c r="B112" i="59"/>
  <c r="C112" i="59"/>
  <c r="D112" i="59"/>
  <c r="E112" i="59"/>
  <c r="F112" i="59"/>
  <c r="G112" i="59"/>
  <c r="H112" i="59"/>
  <c r="I112" i="59"/>
  <c r="B113" i="59"/>
  <c r="C113" i="59"/>
  <c r="D113" i="59"/>
  <c r="E113" i="59"/>
  <c r="F113" i="59"/>
  <c r="G113" i="59"/>
  <c r="H113" i="59"/>
  <c r="I113" i="59"/>
  <c r="B114" i="59"/>
  <c r="C114" i="59"/>
  <c r="D114" i="59"/>
  <c r="E114" i="59"/>
  <c r="F114" i="59"/>
  <c r="G114" i="59"/>
  <c r="H114" i="59"/>
  <c r="I114" i="59"/>
  <c r="B115" i="59"/>
  <c r="C115" i="59"/>
  <c r="D115" i="59"/>
  <c r="E115" i="59"/>
  <c r="F115" i="59"/>
  <c r="G115" i="59"/>
  <c r="H115" i="59"/>
  <c r="I115" i="59"/>
  <c r="B116" i="59"/>
  <c r="C116" i="59"/>
  <c r="D116" i="59"/>
  <c r="E116" i="59"/>
  <c r="F116" i="59"/>
  <c r="G116" i="59"/>
  <c r="H116" i="59"/>
  <c r="I116" i="59"/>
  <c r="B117" i="59"/>
  <c r="C117" i="59"/>
  <c r="D117" i="59"/>
  <c r="E117" i="59"/>
  <c r="F117" i="59"/>
  <c r="G117" i="59"/>
  <c r="H117" i="59"/>
  <c r="I117" i="59"/>
  <c r="B118" i="59"/>
  <c r="C118" i="59"/>
  <c r="D118" i="59"/>
  <c r="E118" i="59"/>
  <c r="F118" i="59"/>
  <c r="G118" i="59"/>
  <c r="H118" i="59"/>
  <c r="I118" i="59"/>
  <c r="B119" i="59"/>
  <c r="C119" i="59"/>
  <c r="D119" i="59"/>
  <c r="E119" i="59"/>
  <c r="F119" i="59"/>
  <c r="G119" i="59"/>
  <c r="H119" i="59"/>
  <c r="I119" i="59"/>
  <c r="B120" i="59"/>
  <c r="C120" i="59"/>
  <c r="D120" i="59"/>
  <c r="E120" i="59"/>
  <c r="F120" i="59"/>
  <c r="G120" i="59"/>
  <c r="H120" i="59"/>
  <c r="I120" i="59"/>
  <c r="B121" i="59"/>
  <c r="C121" i="59"/>
  <c r="D121" i="59"/>
  <c r="E121" i="59"/>
  <c r="F121" i="59"/>
  <c r="G121" i="59"/>
  <c r="H121" i="59"/>
  <c r="I121" i="59"/>
  <c r="B122" i="59"/>
  <c r="C122" i="59"/>
  <c r="D122" i="59"/>
  <c r="E122" i="59"/>
  <c r="F122" i="59"/>
  <c r="G122" i="59"/>
  <c r="H122" i="59"/>
  <c r="I122" i="59"/>
  <c r="B123" i="59"/>
  <c r="C123" i="59"/>
  <c r="D123" i="59"/>
  <c r="E123" i="59"/>
  <c r="F123" i="59"/>
  <c r="G123" i="59"/>
  <c r="H123" i="59"/>
  <c r="I123" i="59"/>
  <c r="B124" i="59"/>
  <c r="C124" i="59"/>
  <c r="D124" i="59"/>
  <c r="E124" i="59"/>
  <c r="F124" i="59"/>
  <c r="G124" i="59"/>
  <c r="H124" i="59"/>
  <c r="I124" i="59"/>
  <c r="B125" i="59"/>
  <c r="C125" i="59"/>
  <c r="D125" i="59"/>
  <c r="E125" i="59"/>
  <c r="F125" i="59"/>
  <c r="G125" i="59"/>
  <c r="H125" i="59"/>
  <c r="I125" i="59"/>
  <c r="B126" i="59"/>
  <c r="C126" i="59"/>
  <c r="D126" i="59"/>
  <c r="E126" i="59"/>
  <c r="F126" i="59"/>
  <c r="G126" i="59"/>
  <c r="H126" i="59"/>
  <c r="I126" i="59"/>
  <c r="B127" i="59"/>
  <c r="C127" i="59"/>
  <c r="D127" i="59"/>
  <c r="E127" i="59"/>
  <c r="F127" i="59"/>
  <c r="G127" i="59"/>
  <c r="H127" i="59"/>
  <c r="I127" i="59"/>
  <c r="B128" i="59"/>
  <c r="C128" i="59"/>
  <c r="D128" i="59"/>
  <c r="E128" i="59"/>
  <c r="F128" i="59"/>
  <c r="G128" i="59"/>
  <c r="H128" i="59"/>
  <c r="I128" i="59"/>
  <c r="B129" i="59"/>
  <c r="C129" i="59"/>
  <c r="D129" i="59"/>
  <c r="E129" i="59"/>
  <c r="F129" i="59"/>
  <c r="G129" i="59"/>
  <c r="H129" i="59"/>
  <c r="I129" i="59"/>
  <c r="B130" i="59"/>
  <c r="C130" i="59"/>
  <c r="D130" i="59"/>
  <c r="E130" i="59"/>
  <c r="F130" i="59"/>
  <c r="G130" i="59"/>
  <c r="H130" i="59"/>
  <c r="I130" i="59"/>
  <c r="B131" i="59"/>
  <c r="C131" i="59"/>
  <c r="D131" i="59"/>
  <c r="E131" i="59"/>
  <c r="F131" i="59"/>
  <c r="G131" i="59"/>
  <c r="H131" i="59"/>
  <c r="I131" i="59"/>
  <c r="B132" i="59"/>
  <c r="C132" i="59"/>
  <c r="D132" i="59"/>
  <c r="E132" i="59"/>
  <c r="F132" i="59"/>
  <c r="G132" i="59"/>
  <c r="H132" i="59"/>
  <c r="I132" i="59"/>
  <c r="B133" i="59"/>
  <c r="C133" i="59"/>
  <c r="D133" i="59"/>
  <c r="E133" i="59"/>
  <c r="F133" i="59"/>
  <c r="G133" i="59"/>
  <c r="H133" i="59"/>
  <c r="I133" i="59"/>
  <c r="B134" i="59"/>
  <c r="C134" i="59"/>
  <c r="D134" i="59"/>
  <c r="E134" i="59"/>
  <c r="F134" i="59"/>
  <c r="G134" i="59"/>
  <c r="H134" i="59"/>
  <c r="I134" i="59"/>
  <c r="B135" i="59"/>
  <c r="C135" i="59"/>
  <c r="D135" i="59"/>
  <c r="E135" i="59"/>
  <c r="F135" i="59"/>
  <c r="G135" i="59"/>
  <c r="H135" i="59"/>
  <c r="I135" i="59"/>
  <c r="B136" i="59"/>
  <c r="C136" i="59"/>
  <c r="D136" i="59"/>
  <c r="E136" i="59"/>
  <c r="F136" i="59"/>
  <c r="G136" i="59"/>
  <c r="H136" i="59"/>
  <c r="I136" i="59"/>
  <c r="B137" i="59"/>
  <c r="C137" i="59"/>
  <c r="D137" i="59"/>
  <c r="E137" i="59"/>
  <c r="F137" i="59"/>
  <c r="G137" i="59"/>
  <c r="H137" i="59"/>
  <c r="I137" i="59"/>
  <c r="B138" i="59"/>
  <c r="C138" i="59"/>
  <c r="D138" i="59"/>
  <c r="E138" i="59"/>
  <c r="F138" i="59"/>
  <c r="G138" i="59"/>
  <c r="H138" i="59"/>
  <c r="I138" i="59"/>
  <c r="B139" i="59"/>
  <c r="C139" i="59"/>
  <c r="D139" i="59"/>
  <c r="E139" i="59"/>
  <c r="F139" i="59"/>
  <c r="G139" i="59"/>
  <c r="H139" i="59"/>
  <c r="I139" i="59"/>
  <c r="B140" i="59"/>
  <c r="C140" i="59"/>
  <c r="D140" i="59"/>
  <c r="E140" i="59"/>
  <c r="F140" i="59"/>
  <c r="G140" i="59"/>
  <c r="H140" i="59"/>
  <c r="I140" i="59"/>
  <c r="B141" i="59"/>
  <c r="C141" i="59"/>
  <c r="D141" i="59"/>
  <c r="E141" i="59"/>
  <c r="F141" i="59"/>
  <c r="G141" i="59"/>
  <c r="H141" i="59"/>
  <c r="I141" i="59"/>
  <c r="B142" i="59"/>
  <c r="C142" i="59"/>
  <c r="D142" i="59"/>
  <c r="E142" i="59"/>
  <c r="F142" i="59"/>
  <c r="G142" i="59"/>
  <c r="H142" i="59"/>
  <c r="I142" i="59"/>
  <c r="B143" i="59"/>
  <c r="C143" i="59"/>
  <c r="D143" i="59"/>
  <c r="E143" i="59"/>
  <c r="F143" i="59"/>
  <c r="G143" i="59"/>
  <c r="H143" i="59"/>
  <c r="I143" i="59"/>
  <c r="B144" i="59"/>
  <c r="C144" i="59"/>
  <c r="D144" i="59"/>
  <c r="E144" i="59"/>
  <c r="F144" i="59"/>
  <c r="G144" i="59"/>
  <c r="H144" i="59"/>
  <c r="I144" i="59"/>
  <c r="B145" i="59"/>
  <c r="C145" i="59"/>
  <c r="D145" i="59"/>
  <c r="E145" i="59"/>
  <c r="F145" i="59"/>
  <c r="E66" i="33" s="1"/>
  <c r="G145" i="59"/>
  <c r="H145" i="59"/>
  <c r="I145" i="59"/>
  <c r="B146" i="59"/>
  <c r="C146" i="59"/>
  <c r="D146" i="59"/>
  <c r="E146" i="59"/>
  <c r="F146" i="59"/>
  <c r="G146" i="59"/>
  <c r="H146" i="59"/>
  <c r="I146" i="59"/>
  <c r="B147" i="59"/>
  <c r="C147" i="59"/>
  <c r="D147" i="59"/>
  <c r="E147" i="59"/>
  <c r="F147" i="59"/>
  <c r="G147" i="59"/>
  <c r="H147" i="59"/>
  <c r="I147" i="59"/>
  <c r="B148" i="59"/>
  <c r="C148" i="59"/>
  <c r="D148" i="59"/>
  <c r="E148" i="59"/>
  <c r="F148" i="59"/>
  <c r="G148" i="59"/>
  <c r="H148" i="59"/>
  <c r="I148" i="59"/>
  <c r="B149" i="59"/>
  <c r="C149" i="59"/>
  <c r="D149" i="59"/>
  <c r="E149" i="59"/>
  <c r="F149" i="59"/>
  <c r="G149" i="59"/>
  <c r="H149" i="59"/>
  <c r="I149" i="59"/>
  <c r="B150" i="59"/>
  <c r="C150" i="59"/>
  <c r="D150" i="59"/>
  <c r="E150" i="59"/>
  <c r="F150" i="59"/>
  <c r="G150" i="59"/>
  <c r="H150" i="59"/>
  <c r="I150" i="59"/>
  <c r="B151" i="59"/>
  <c r="C151" i="59"/>
  <c r="D151" i="59"/>
  <c r="E151" i="59"/>
  <c r="F151" i="59"/>
  <c r="G151" i="59"/>
  <c r="H151" i="59"/>
  <c r="I151" i="59"/>
  <c r="B152" i="59"/>
  <c r="C152" i="59"/>
  <c r="D152" i="59"/>
  <c r="E152" i="59"/>
  <c r="F152" i="59"/>
  <c r="G152" i="59"/>
  <c r="H152" i="59"/>
  <c r="I152" i="59"/>
  <c r="B153" i="59"/>
  <c r="C153" i="59"/>
  <c r="D153" i="59"/>
  <c r="E153" i="59"/>
  <c r="F153" i="59"/>
  <c r="G153" i="59"/>
  <c r="H153" i="59"/>
  <c r="I153" i="59"/>
  <c r="B154" i="59"/>
  <c r="C154" i="59"/>
  <c r="D154" i="59"/>
  <c r="E154" i="59"/>
  <c r="F154" i="59"/>
  <c r="G154" i="59"/>
  <c r="H154" i="59"/>
  <c r="I154" i="59"/>
  <c r="B155" i="59"/>
  <c r="C155" i="59"/>
  <c r="D155" i="59"/>
  <c r="E155" i="59"/>
  <c r="F155" i="59"/>
  <c r="G155" i="59"/>
  <c r="H155" i="59"/>
  <c r="I155" i="59"/>
  <c r="B156" i="59"/>
  <c r="C156" i="59"/>
  <c r="D156" i="59"/>
  <c r="E156" i="59"/>
  <c r="F156" i="59"/>
  <c r="G156" i="59"/>
  <c r="H156" i="59"/>
  <c r="I156" i="59"/>
  <c r="B157" i="59"/>
  <c r="C157" i="59"/>
  <c r="D157" i="59"/>
  <c r="E157" i="59"/>
  <c r="F157" i="59"/>
  <c r="G157" i="59"/>
  <c r="H157" i="59"/>
  <c r="I157" i="59"/>
  <c r="B158" i="59"/>
  <c r="C158" i="59"/>
  <c r="D158" i="59"/>
  <c r="E158" i="59"/>
  <c r="F158" i="59"/>
  <c r="G158" i="59"/>
  <c r="H158" i="59"/>
  <c r="I158" i="59"/>
  <c r="B159" i="59"/>
  <c r="C159" i="59"/>
  <c r="D159" i="59"/>
  <c r="E159" i="59"/>
  <c r="F159" i="59"/>
  <c r="G159" i="59"/>
  <c r="H159" i="59"/>
  <c r="I159" i="59"/>
  <c r="B160" i="59"/>
  <c r="C160" i="59"/>
  <c r="D160" i="59"/>
  <c r="E160" i="59"/>
  <c r="F160" i="59"/>
  <c r="G160" i="59"/>
  <c r="H160" i="59"/>
  <c r="I160" i="59"/>
  <c r="B161" i="59"/>
  <c r="C161" i="59"/>
  <c r="D161" i="59"/>
  <c r="E161" i="59"/>
  <c r="F161" i="59"/>
  <c r="G161" i="59"/>
  <c r="H161" i="59"/>
  <c r="I161" i="59"/>
  <c r="B162" i="59"/>
  <c r="C162" i="59"/>
  <c r="D162" i="59"/>
  <c r="E162" i="59"/>
  <c r="F162" i="59"/>
  <c r="G162" i="59"/>
  <c r="H162" i="59"/>
  <c r="I162" i="59"/>
  <c r="B163" i="59"/>
  <c r="C163" i="59"/>
  <c r="D163" i="59"/>
  <c r="E163" i="59"/>
  <c r="F163" i="59"/>
  <c r="G163" i="59"/>
  <c r="H163" i="59"/>
  <c r="I163" i="59"/>
  <c r="B164" i="59"/>
  <c r="C164" i="59"/>
  <c r="D164" i="59"/>
  <c r="E164" i="59"/>
  <c r="F164" i="59"/>
  <c r="G164" i="59"/>
  <c r="H164" i="59"/>
  <c r="I164" i="59"/>
  <c r="B165" i="59"/>
  <c r="C165" i="59"/>
  <c r="D165" i="59"/>
  <c r="E165" i="59"/>
  <c r="F165" i="59"/>
  <c r="G165" i="59"/>
  <c r="H165" i="59"/>
  <c r="I165" i="59"/>
  <c r="B166" i="59"/>
  <c r="C166" i="59"/>
  <c r="D166" i="59"/>
  <c r="E166" i="59"/>
  <c r="F166" i="59"/>
  <c r="G166" i="59"/>
  <c r="H166" i="59"/>
  <c r="I166" i="59"/>
  <c r="B167" i="59"/>
  <c r="C167" i="59"/>
  <c r="D167" i="59"/>
  <c r="E167" i="59"/>
  <c r="F167" i="59"/>
  <c r="G167" i="59"/>
  <c r="H167" i="59"/>
  <c r="I167" i="59"/>
  <c r="B168" i="59"/>
  <c r="C168" i="59"/>
  <c r="D168" i="59"/>
  <c r="E168" i="59"/>
  <c r="F168" i="59"/>
  <c r="G168" i="59"/>
  <c r="H168" i="59"/>
  <c r="I168" i="59"/>
  <c r="B169" i="59"/>
  <c r="C169" i="59"/>
  <c r="D169" i="59"/>
  <c r="E169" i="59"/>
  <c r="F169" i="59"/>
  <c r="G169" i="59"/>
  <c r="H169" i="59"/>
  <c r="I169" i="59"/>
  <c r="B170" i="59"/>
  <c r="C170" i="59"/>
  <c r="D170" i="59"/>
  <c r="E170" i="59"/>
  <c r="F170" i="59"/>
  <c r="G170" i="59"/>
  <c r="H170" i="59"/>
  <c r="I170" i="59"/>
  <c r="B171" i="59"/>
  <c r="C171" i="59"/>
  <c r="D171" i="59"/>
  <c r="E171" i="59"/>
  <c r="F171" i="59"/>
  <c r="G171" i="59"/>
  <c r="H171" i="59"/>
  <c r="I171" i="59"/>
  <c r="B172" i="59"/>
  <c r="C172" i="59"/>
  <c r="D172" i="59"/>
  <c r="E172" i="59"/>
  <c r="F172" i="59"/>
  <c r="G172" i="59"/>
  <c r="H172" i="59"/>
  <c r="I172" i="59"/>
  <c r="B173" i="59"/>
  <c r="C173" i="59"/>
  <c r="D173" i="59"/>
  <c r="E173" i="59"/>
  <c r="F173" i="59"/>
  <c r="G173" i="59"/>
  <c r="H173" i="59"/>
  <c r="I173" i="59"/>
  <c r="B174" i="59"/>
  <c r="C174" i="59"/>
  <c r="D174" i="59"/>
  <c r="E174" i="59"/>
  <c r="F174" i="59"/>
  <c r="G174" i="59"/>
  <c r="H174" i="59"/>
  <c r="I174" i="59"/>
  <c r="B175" i="59"/>
  <c r="C175" i="59"/>
  <c r="D175" i="59"/>
  <c r="E175" i="59"/>
  <c r="F175" i="59"/>
  <c r="G175" i="59"/>
  <c r="H175" i="59"/>
  <c r="I175" i="59"/>
  <c r="B176" i="59"/>
  <c r="C176" i="59"/>
  <c r="D176" i="59"/>
  <c r="E176" i="59"/>
  <c r="F176" i="59"/>
  <c r="G176" i="59"/>
  <c r="H176" i="59"/>
  <c r="I176" i="59"/>
  <c r="B177" i="59"/>
  <c r="C177" i="59"/>
  <c r="D177" i="59"/>
  <c r="E177" i="59"/>
  <c r="F177" i="59"/>
  <c r="G177" i="59"/>
  <c r="H177" i="59"/>
  <c r="I177" i="59"/>
  <c r="B178" i="59"/>
  <c r="C178" i="59"/>
  <c r="D178" i="59"/>
  <c r="E178" i="59"/>
  <c r="F178" i="59"/>
  <c r="G178" i="59"/>
  <c r="H178" i="59"/>
  <c r="I178" i="59"/>
  <c r="B179" i="59"/>
  <c r="C179" i="59"/>
  <c r="D179" i="59"/>
  <c r="E179" i="59"/>
  <c r="F179" i="59"/>
  <c r="G179" i="59"/>
  <c r="H179" i="59"/>
  <c r="I179" i="59"/>
  <c r="B180" i="59"/>
  <c r="C180" i="59"/>
  <c r="D180" i="59"/>
  <c r="E180" i="59"/>
  <c r="F180" i="59"/>
  <c r="G180" i="59"/>
  <c r="H180" i="59"/>
  <c r="I180" i="59"/>
  <c r="B181" i="59"/>
  <c r="C181" i="59"/>
  <c r="D181" i="59"/>
  <c r="E181" i="59"/>
  <c r="F181" i="59"/>
  <c r="G181" i="59"/>
  <c r="H181" i="59"/>
  <c r="I181" i="59"/>
  <c r="B182" i="59"/>
  <c r="C182" i="59"/>
  <c r="D182" i="59"/>
  <c r="E182" i="59"/>
  <c r="F182" i="59"/>
  <c r="G182" i="59"/>
  <c r="H182" i="59"/>
  <c r="I182" i="59"/>
  <c r="B183" i="59"/>
  <c r="C183" i="59"/>
  <c r="D183" i="59"/>
  <c r="E183" i="59"/>
  <c r="F183" i="59"/>
  <c r="G183" i="59"/>
  <c r="H183" i="59"/>
  <c r="I183" i="59"/>
  <c r="B184" i="59"/>
  <c r="C184" i="59"/>
  <c r="D184" i="59"/>
  <c r="E184" i="59"/>
  <c r="F184" i="59"/>
  <c r="G184" i="59"/>
  <c r="H184" i="59"/>
  <c r="I184" i="59"/>
  <c r="B185" i="59"/>
  <c r="C185" i="59"/>
  <c r="D185" i="59"/>
  <c r="E185" i="59"/>
  <c r="F185" i="59"/>
  <c r="G185" i="59"/>
  <c r="H185" i="59"/>
  <c r="I185" i="59"/>
  <c r="B186" i="59"/>
  <c r="C186" i="59"/>
  <c r="D186" i="59"/>
  <c r="E186" i="59"/>
  <c r="F186" i="59"/>
  <c r="G186" i="59"/>
  <c r="H186" i="59"/>
  <c r="I186" i="59"/>
  <c r="B187" i="59"/>
  <c r="C187" i="59"/>
  <c r="D187" i="59"/>
  <c r="E187" i="59"/>
  <c r="F187" i="59"/>
  <c r="G187" i="59"/>
  <c r="H187" i="59"/>
  <c r="I187" i="59"/>
  <c r="B188" i="59"/>
  <c r="C188" i="59"/>
  <c r="D188" i="59"/>
  <c r="E188" i="59"/>
  <c r="F188" i="59"/>
  <c r="G188" i="59"/>
  <c r="H188" i="59"/>
  <c r="I188" i="59"/>
  <c r="B189" i="59"/>
  <c r="C189" i="59"/>
  <c r="D189" i="59"/>
  <c r="E189" i="59"/>
  <c r="F189" i="59"/>
  <c r="G189" i="59"/>
  <c r="H189" i="59"/>
  <c r="I189" i="59"/>
  <c r="B190" i="59"/>
  <c r="C190" i="59"/>
  <c r="D190" i="59"/>
  <c r="E190" i="59"/>
  <c r="F190" i="59"/>
  <c r="G190" i="59"/>
  <c r="H190" i="59"/>
  <c r="I190" i="59"/>
  <c r="B191" i="59"/>
  <c r="C191" i="59"/>
  <c r="D191" i="59"/>
  <c r="E191" i="59"/>
  <c r="F191" i="59"/>
  <c r="G191" i="59"/>
  <c r="H191" i="59"/>
  <c r="I191" i="59"/>
  <c r="B192" i="59"/>
  <c r="C192" i="59"/>
  <c r="D192" i="59"/>
  <c r="E192" i="59"/>
  <c r="F192" i="59"/>
  <c r="G192" i="59"/>
  <c r="H192" i="59"/>
  <c r="I192" i="59"/>
  <c r="B193" i="59"/>
  <c r="C193" i="59"/>
  <c r="D193" i="59"/>
  <c r="E193" i="59"/>
  <c r="F193" i="59"/>
  <c r="G193" i="59"/>
  <c r="H193" i="59"/>
  <c r="I193" i="59"/>
  <c r="B194" i="59"/>
  <c r="C194" i="59"/>
  <c r="D194" i="59"/>
  <c r="E194" i="59"/>
  <c r="F194" i="59"/>
  <c r="G194" i="59"/>
  <c r="H194" i="59"/>
  <c r="I194" i="59"/>
  <c r="B195" i="59"/>
  <c r="C195" i="59"/>
  <c r="D195" i="59"/>
  <c r="E195" i="59"/>
  <c r="F195" i="59"/>
  <c r="G195" i="59"/>
  <c r="H195" i="59"/>
  <c r="I195" i="59"/>
  <c r="B196" i="59"/>
  <c r="C196" i="59"/>
  <c r="D196" i="59"/>
  <c r="E196" i="59"/>
  <c r="F196" i="59"/>
  <c r="G196" i="59"/>
  <c r="H196" i="59"/>
  <c r="I196" i="59"/>
  <c r="B197" i="59"/>
  <c r="C197" i="59"/>
  <c r="D197" i="59"/>
  <c r="E197" i="59"/>
  <c r="F197" i="59"/>
  <c r="G197" i="59"/>
  <c r="H197" i="59"/>
  <c r="I197" i="59"/>
  <c r="B198" i="59"/>
  <c r="C198" i="59"/>
  <c r="D198" i="59"/>
  <c r="E198" i="59"/>
  <c r="F198" i="59"/>
  <c r="G198" i="59"/>
  <c r="H198" i="59"/>
  <c r="I198" i="59"/>
  <c r="B199" i="59"/>
  <c r="C199" i="59"/>
  <c r="D199" i="59"/>
  <c r="E199" i="59"/>
  <c r="F199" i="59"/>
  <c r="G199" i="59"/>
  <c r="H199" i="59"/>
  <c r="I199" i="59"/>
  <c r="B200" i="59"/>
  <c r="C200" i="59"/>
  <c r="D200" i="59"/>
  <c r="E200" i="59"/>
  <c r="F200" i="59"/>
  <c r="G200" i="59"/>
  <c r="H200" i="59"/>
  <c r="I200" i="59"/>
  <c r="B201" i="59"/>
  <c r="C201" i="59"/>
  <c r="D201" i="59"/>
  <c r="E201" i="59"/>
  <c r="F201" i="59"/>
  <c r="G201" i="59"/>
  <c r="H201" i="59"/>
  <c r="I201" i="59"/>
  <c r="B202" i="59"/>
  <c r="C202" i="59"/>
  <c r="D202" i="59"/>
  <c r="E202" i="59"/>
  <c r="F202" i="59"/>
  <c r="G202" i="59"/>
  <c r="H202" i="59"/>
  <c r="I202" i="59"/>
  <c r="B203" i="59"/>
  <c r="C203" i="59"/>
  <c r="D203" i="59"/>
  <c r="E203" i="59"/>
  <c r="F203" i="59"/>
  <c r="G203" i="59"/>
  <c r="H203" i="59"/>
  <c r="I203" i="59"/>
  <c r="C3" i="59"/>
  <c r="D3" i="59"/>
  <c r="E3" i="59"/>
  <c r="F3" i="59"/>
  <c r="G3" i="59"/>
  <c r="H3" i="59"/>
  <c r="I3" i="59"/>
  <c r="B3" i="59"/>
  <c r="C4" i="57"/>
  <c r="D4" i="57"/>
  <c r="E4" i="57"/>
  <c r="F4" i="57"/>
  <c r="G4" i="57"/>
  <c r="H4" i="57"/>
  <c r="I4" i="57"/>
  <c r="B5" i="57"/>
  <c r="C5" i="57"/>
  <c r="D5" i="57"/>
  <c r="E5" i="57"/>
  <c r="F5" i="57"/>
  <c r="G5" i="57"/>
  <c r="H5" i="57"/>
  <c r="I5" i="57"/>
  <c r="B6" i="57"/>
  <c r="C6" i="57"/>
  <c r="D6" i="57"/>
  <c r="E6" i="57"/>
  <c r="F6" i="57"/>
  <c r="G6" i="57"/>
  <c r="H6" i="57"/>
  <c r="I6" i="57"/>
  <c r="B7" i="57"/>
  <c r="C7" i="57"/>
  <c r="D7" i="57"/>
  <c r="E7" i="57"/>
  <c r="F7" i="57"/>
  <c r="G7" i="57"/>
  <c r="H7" i="57"/>
  <c r="I7" i="57"/>
  <c r="B8" i="57"/>
  <c r="C8" i="57"/>
  <c r="D8" i="57"/>
  <c r="E8" i="57"/>
  <c r="F8" i="57"/>
  <c r="G8" i="57"/>
  <c r="H8" i="57"/>
  <c r="I8" i="57"/>
  <c r="B9" i="57"/>
  <c r="C9" i="57"/>
  <c r="D9" i="57"/>
  <c r="E9" i="57"/>
  <c r="F9" i="57"/>
  <c r="G9" i="57"/>
  <c r="H9" i="57"/>
  <c r="I9" i="57"/>
  <c r="B10" i="57"/>
  <c r="C10" i="57"/>
  <c r="D10" i="57"/>
  <c r="E10" i="57"/>
  <c r="F10" i="57"/>
  <c r="G10" i="57"/>
  <c r="H10" i="57"/>
  <c r="I10" i="57"/>
  <c r="B11" i="57"/>
  <c r="C11" i="57"/>
  <c r="D11" i="57"/>
  <c r="E11" i="57"/>
  <c r="F11" i="57"/>
  <c r="G11" i="57"/>
  <c r="H11" i="57"/>
  <c r="I11" i="57"/>
  <c r="B12" i="57"/>
  <c r="C12" i="57"/>
  <c r="D12" i="57"/>
  <c r="E12" i="57"/>
  <c r="F12" i="57"/>
  <c r="G12" i="57"/>
  <c r="H12" i="57"/>
  <c r="I12" i="57"/>
  <c r="B13" i="57"/>
  <c r="C13" i="57"/>
  <c r="D13" i="57"/>
  <c r="E13" i="57"/>
  <c r="F13" i="57"/>
  <c r="G13" i="57"/>
  <c r="H13" i="57"/>
  <c r="I13" i="57"/>
  <c r="B14" i="57"/>
  <c r="C14" i="57"/>
  <c r="D14" i="57"/>
  <c r="E14" i="57"/>
  <c r="F14" i="57"/>
  <c r="G14" i="57"/>
  <c r="H14" i="57"/>
  <c r="I14" i="57"/>
  <c r="B15" i="57"/>
  <c r="C15" i="57"/>
  <c r="D15" i="57"/>
  <c r="E15" i="57"/>
  <c r="F15" i="57"/>
  <c r="G15" i="57"/>
  <c r="H15" i="57"/>
  <c r="I15" i="57"/>
  <c r="B16" i="57"/>
  <c r="C16" i="57"/>
  <c r="D16" i="57"/>
  <c r="E16" i="57"/>
  <c r="F16" i="57"/>
  <c r="G16" i="57"/>
  <c r="H16" i="57"/>
  <c r="I16" i="57"/>
  <c r="B17" i="57"/>
  <c r="C17" i="57"/>
  <c r="D17" i="57"/>
  <c r="E17" i="57"/>
  <c r="F17" i="57"/>
  <c r="G17" i="57"/>
  <c r="H17" i="57"/>
  <c r="I17" i="57"/>
  <c r="B18" i="57"/>
  <c r="C18" i="57"/>
  <c r="D18" i="57"/>
  <c r="E18" i="57"/>
  <c r="F18" i="57"/>
  <c r="G18" i="57"/>
  <c r="H18" i="57"/>
  <c r="I18" i="57"/>
  <c r="B19" i="57"/>
  <c r="C19" i="57"/>
  <c r="D19" i="57"/>
  <c r="E19" i="57"/>
  <c r="F19" i="57"/>
  <c r="G19" i="57"/>
  <c r="H19" i="57"/>
  <c r="I19" i="57"/>
  <c r="B20" i="57"/>
  <c r="C20" i="57"/>
  <c r="D20" i="57"/>
  <c r="E20" i="57"/>
  <c r="F20" i="57"/>
  <c r="G20" i="57"/>
  <c r="H20" i="57"/>
  <c r="I20" i="57"/>
  <c r="B21" i="57"/>
  <c r="C21" i="57"/>
  <c r="D21" i="57"/>
  <c r="E21" i="57"/>
  <c r="F21" i="57"/>
  <c r="G21" i="57"/>
  <c r="H21" i="57"/>
  <c r="I21" i="57"/>
  <c r="B22" i="57"/>
  <c r="C22" i="57"/>
  <c r="D22" i="57"/>
  <c r="E22" i="57"/>
  <c r="F22" i="57"/>
  <c r="G22" i="57"/>
  <c r="H22" i="57"/>
  <c r="I22" i="57"/>
  <c r="B23" i="57"/>
  <c r="C23" i="57"/>
  <c r="D23" i="57"/>
  <c r="E23" i="57"/>
  <c r="F23" i="57"/>
  <c r="G23" i="57"/>
  <c r="H23" i="57"/>
  <c r="I23" i="57"/>
  <c r="B24" i="57"/>
  <c r="C24" i="57"/>
  <c r="D24" i="57"/>
  <c r="E24" i="57"/>
  <c r="F24" i="57"/>
  <c r="G24" i="57"/>
  <c r="H24" i="57"/>
  <c r="I24" i="57"/>
  <c r="B25" i="57"/>
  <c r="C25" i="57"/>
  <c r="D25" i="57"/>
  <c r="E25" i="57"/>
  <c r="F25" i="57"/>
  <c r="G25" i="57"/>
  <c r="H25" i="57"/>
  <c r="I25" i="57"/>
  <c r="B26" i="57"/>
  <c r="C26" i="57"/>
  <c r="D26" i="57"/>
  <c r="E26" i="57"/>
  <c r="F26" i="57"/>
  <c r="G26" i="57"/>
  <c r="H26" i="57"/>
  <c r="I26" i="57"/>
  <c r="B27" i="57"/>
  <c r="C27" i="57"/>
  <c r="D27" i="57"/>
  <c r="E27" i="57"/>
  <c r="F27" i="57"/>
  <c r="G27" i="57"/>
  <c r="H27" i="57"/>
  <c r="I27" i="57"/>
  <c r="B28" i="57"/>
  <c r="C28" i="57"/>
  <c r="D28" i="57"/>
  <c r="E28" i="57"/>
  <c r="F28" i="57"/>
  <c r="G28" i="57"/>
  <c r="H28" i="57"/>
  <c r="I28" i="57"/>
  <c r="B29" i="57"/>
  <c r="C29" i="57"/>
  <c r="D29" i="57"/>
  <c r="E29" i="57"/>
  <c r="F29" i="57"/>
  <c r="G29" i="57"/>
  <c r="H29" i="57"/>
  <c r="I29" i="57"/>
  <c r="B30" i="57"/>
  <c r="C30" i="57"/>
  <c r="D30" i="57"/>
  <c r="E30" i="57"/>
  <c r="F30" i="57"/>
  <c r="G30" i="57"/>
  <c r="H30" i="57"/>
  <c r="I30" i="57"/>
  <c r="B31" i="57"/>
  <c r="C31" i="57"/>
  <c r="D31" i="57"/>
  <c r="E31" i="57"/>
  <c r="F31" i="57"/>
  <c r="G31" i="57"/>
  <c r="H31" i="57"/>
  <c r="I31" i="57"/>
  <c r="B32" i="57"/>
  <c r="C32" i="57"/>
  <c r="D32" i="57"/>
  <c r="E32" i="57"/>
  <c r="F32" i="57"/>
  <c r="G32" i="57"/>
  <c r="H32" i="57"/>
  <c r="I32" i="57"/>
  <c r="B33" i="57"/>
  <c r="C33" i="57"/>
  <c r="D33" i="57"/>
  <c r="E33" i="57"/>
  <c r="F33" i="57"/>
  <c r="G33" i="57"/>
  <c r="H33" i="57"/>
  <c r="I33" i="57"/>
  <c r="B34" i="57"/>
  <c r="C34" i="57"/>
  <c r="D34" i="57"/>
  <c r="E34" i="57"/>
  <c r="F34" i="57"/>
  <c r="G34" i="57"/>
  <c r="H34" i="57"/>
  <c r="I34" i="57"/>
  <c r="B35" i="57"/>
  <c r="C35" i="57"/>
  <c r="D35" i="57"/>
  <c r="E35" i="57"/>
  <c r="F35" i="57"/>
  <c r="G35" i="57"/>
  <c r="H35" i="57"/>
  <c r="I35" i="57"/>
  <c r="B36" i="57"/>
  <c r="C36" i="57"/>
  <c r="D36" i="57"/>
  <c r="E36" i="57"/>
  <c r="F36" i="57"/>
  <c r="G36" i="57"/>
  <c r="H36" i="57"/>
  <c r="I36" i="57"/>
  <c r="B37" i="57"/>
  <c r="C37" i="57"/>
  <c r="D37" i="57"/>
  <c r="E37" i="57"/>
  <c r="F37" i="57"/>
  <c r="G37" i="57"/>
  <c r="H37" i="57"/>
  <c r="I37" i="57"/>
  <c r="B38" i="57"/>
  <c r="C38" i="57"/>
  <c r="D38" i="57"/>
  <c r="E38" i="57"/>
  <c r="F38" i="57"/>
  <c r="G38" i="57"/>
  <c r="H38" i="57"/>
  <c r="I38" i="57"/>
  <c r="B39" i="57"/>
  <c r="C39" i="57"/>
  <c r="D39" i="57"/>
  <c r="E39" i="57"/>
  <c r="F39" i="57"/>
  <c r="G39" i="57"/>
  <c r="H39" i="57"/>
  <c r="I39" i="57"/>
  <c r="B40" i="57"/>
  <c r="C40" i="57"/>
  <c r="D40" i="57"/>
  <c r="E40" i="57"/>
  <c r="F40" i="57"/>
  <c r="G40" i="57"/>
  <c r="H40" i="57"/>
  <c r="I40" i="57"/>
  <c r="B41" i="57"/>
  <c r="C41" i="57"/>
  <c r="D41" i="57"/>
  <c r="E41" i="57"/>
  <c r="F41" i="57"/>
  <c r="G41" i="57"/>
  <c r="H41" i="57"/>
  <c r="I41" i="57"/>
  <c r="B42" i="57"/>
  <c r="C42" i="57"/>
  <c r="D42" i="57"/>
  <c r="E42" i="57"/>
  <c r="F42" i="57"/>
  <c r="G42" i="57"/>
  <c r="H42" i="57"/>
  <c r="I42" i="57"/>
  <c r="B43" i="57"/>
  <c r="C43" i="57"/>
  <c r="D43" i="57"/>
  <c r="E43" i="57"/>
  <c r="F43" i="57"/>
  <c r="G43" i="57"/>
  <c r="H43" i="57"/>
  <c r="I43" i="57"/>
  <c r="B44" i="57"/>
  <c r="C44" i="57"/>
  <c r="D44" i="57"/>
  <c r="E44" i="57"/>
  <c r="F44" i="57"/>
  <c r="G44" i="57"/>
  <c r="H44" i="57"/>
  <c r="I44" i="57"/>
  <c r="B45" i="57"/>
  <c r="C45" i="57"/>
  <c r="D45" i="57"/>
  <c r="E45" i="57"/>
  <c r="F45" i="57"/>
  <c r="G45" i="57"/>
  <c r="H45" i="57"/>
  <c r="I45" i="57"/>
  <c r="B46" i="57"/>
  <c r="C46" i="57"/>
  <c r="D46" i="57"/>
  <c r="E46" i="57"/>
  <c r="F46" i="57"/>
  <c r="G46" i="57"/>
  <c r="H46" i="57"/>
  <c r="I46" i="57"/>
  <c r="B47" i="57"/>
  <c r="C47" i="57"/>
  <c r="D47" i="57"/>
  <c r="E47" i="57"/>
  <c r="F47" i="57"/>
  <c r="G47" i="57"/>
  <c r="H47" i="57"/>
  <c r="I47" i="57"/>
  <c r="B48" i="57"/>
  <c r="C48" i="57"/>
  <c r="D48" i="57"/>
  <c r="E48" i="57"/>
  <c r="F48" i="57"/>
  <c r="G48" i="57"/>
  <c r="H48" i="57"/>
  <c r="I48" i="57"/>
  <c r="B49" i="57"/>
  <c r="C49" i="57"/>
  <c r="D49" i="57"/>
  <c r="E49" i="57"/>
  <c r="F49" i="57"/>
  <c r="G49" i="57"/>
  <c r="H49" i="57"/>
  <c r="I49" i="57"/>
  <c r="B50" i="57"/>
  <c r="C50" i="57"/>
  <c r="D50" i="57"/>
  <c r="E50" i="57"/>
  <c r="F50" i="57"/>
  <c r="G50" i="57"/>
  <c r="H50" i="57"/>
  <c r="I50" i="57"/>
  <c r="B51" i="57"/>
  <c r="C51" i="57"/>
  <c r="D51" i="57"/>
  <c r="E51" i="57"/>
  <c r="F51" i="57"/>
  <c r="G51" i="57"/>
  <c r="H51" i="57"/>
  <c r="I51" i="57"/>
  <c r="B52" i="57"/>
  <c r="C52" i="57"/>
  <c r="D52" i="57"/>
  <c r="E52" i="57"/>
  <c r="F52" i="57"/>
  <c r="G52" i="57"/>
  <c r="H52" i="57"/>
  <c r="I52" i="57"/>
  <c r="B53" i="57"/>
  <c r="C53" i="57"/>
  <c r="D53" i="57"/>
  <c r="E53" i="57"/>
  <c r="F53" i="57"/>
  <c r="G53" i="57"/>
  <c r="H53" i="57"/>
  <c r="I53" i="57"/>
  <c r="B54" i="57"/>
  <c r="C54" i="57"/>
  <c r="D54" i="57"/>
  <c r="E54" i="57"/>
  <c r="F54" i="57"/>
  <c r="G54" i="57"/>
  <c r="H54" i="57"/>
  <c r="I54" i="57"/>
  <c r="B55" i="57"/>
  <c r="C55" i="57"/>
  <c r="D55" i="57"/>
  <c r="E55" i="57"/>
  <c r="F55" i="57"/>
  <c r="G55" i="57"/>
  <c r="H55" i="57"/>
  <c r="I55" i="57"/>
  <c r="B56" i="57"/>
  <c r="C56" i="57"/>
  <c r="D56" i="57"/>
  <c r="E56" i="57"/>
  <c r="F56" i="57"/>
  <c r="G56" i="57"/>
  <c r="H56" i="57"/>
  <c r="I56" i="57"/>
  <c r="B57" i="57"/>
  <c r="C57" i="57"/>
  <c r="D57" i="57"/>
  <c r="E57" i="57"/>
  <c r="F57" i="57"/>
  <c r="G57" i="57"/>
  <c r="H57" i="57"/>
  <c r="I57" i="57"/>
  <c r="B58" i="57"/>
  <c r="C58" i="57"/>
  <c r="D58" i="57"/>
  <c r="E58" i="57"/>
  <c r="F58" i="57"/>
  <c r="G58" i="57"/>
  <c r="H58" i="57"/>
  <c r="I58" i="57"/>
  <c r="B59" i="57"/>
  <c r="C59" i="57"/>
  <c r="D59" i="57"/>
  <c r="E59" i="57"/>
  <c r="F59" i="57"/>
  <c r="G59" i="57"/>
  <c r="H59" i="57"/>
  <c r="I59" i="57"/>
  <c r="B60" i="57"/>
  <c r="C60" i="57"/>
  <c r="D60" i="57"/>
  <c r="E60" i="57"/>
  <c r="F60" i="57"/>
  <c r="G60" i="57"/>
  <c r="H60" i="57"/>
  <c r="I60" i="57"/>
  <c r="B61" i="57"/>
  <c r="C61" i="57"/>
  <c r="D61" i="57"/>
  <c r="E61" i="57"/>
  <c r="F61" i="57"/>
  <c r="G61" i="57"/>
  <c r="H61" i="57"/>
  <c r="I61" i="57"/>
  <c r="B62" i="57"/>
  <c r="C62" i="57"/>
  <c r="D62" i="57"/>
  <c r="E62" i="57"/>
  <c r="F62" i="57"/>
  <c r="G62" i="57"/>
  <c r="H62" i="57"/>
  <c r="I62" i="57"/>
  <c r="B63" i="57"/>
  <c r="C63" i="57"/>
  <c r="D63" i="57"/>
  <c r="E63" i="57"/>
  <c r="F63" i="57"/>
  <c r="G63" i="57"/>
  <c r="H63" i="57"/>
  <c r="I63" i="57"/>
  <c r="B64" i="57"/>
  <c r="C64" i="57"/>
  <c r="D64" i="57"/>
  <c r="E64" i="57"/>
  <c r="F64" i="57"/>
  <c r="G64" i="57"/>
  <c r="H64" i="57"/>
  <c r="I64" i="57"/>
  <c r="B65" i="57"/>
  <c r="C65" i="57"/>
  <c r="D65" i="57"/>
  <c r="E65" i="57"/>
  <c r="F65" i="57"/>
  <c r="G65" i="57"/>
  <c r="H65" i="57"/>
  <c r="I65" i="57"/>
  <c r="B66" i="57"/>
  <c r="C66" i="57"/>
  <c r="D66" i="57"/>
  <c r="E66" i="57"/>
  <c r="F66" i="57"/>
  <c r="G66" i="57"/>
  <c r="H66" i="57"/>
  <c r="I66" i="57"/>
  <c r="B67" i="57"/>
  <c r="C67" i="57"/>
  <c r="D67" i="57"/>
  <c r="E67" i="57"/>
  <c r="F67" i="57"/>
  <c r="G67" i="57"/>
  <c r="H67" i="57"/>
  <c r="I67" i="57"/>
  <c r="B68" i="57"/>
  <c r="C68" i="57"/>
  <c r="D68" i="57"/>
  <c r="E68" i="57"/>
  <c r="F68" i="57"/>
  <c r="G68" i="57"/>
  <c r="H68" i="57"/>
  <c r="I68" i="57"/>
  <c r="B69" i="57"/>
  <c r="C69" i="57"/>
  <c r="D69" i="57"/>
  <c r="E69" i="57"/>
  <c r="F69" i="57"/>
  <c r="G69" i="57"/>
  <c r="H69" i="57"/>
  <c r="I69" i="57"/>
  <c r="B70" i="57"/>
  <c r="C70" i="57"/>
  <c r="D70" i="57"/>
  <c r="E70" i="57"/>
  <c r="F70" i="57"/>
  <c r="G70" i="57"/>
  <c r="H70" i="57"/>
  <c r="I70" i="57"/>
  <c r="B71" i="57"/>
  <c r="C71" i="57"/>
  <c r="D71" i="57"/>
  <c r="E71" i="57"/>
  <c r="F71" i="57"/>
  <c r="G71" i="57"/>
  <c r="H71" i="57"/>
  <c r="I71" i="57"/>
  <c r="B72" i="57"/>
  <c r="C72" i="57"/>
  <c r="D72" i="57"/>
  <c r="E72" i="57"/>
  <c r="F72" i="57"/>
  <c r="G72" i="57"/>
  <c r="H72" i="57"/>
  <c r="I72" i="57"/>
  <c r="B73" i="57"/>
  <c r="C73" i="57"/>
  <c r="D73" i="57"/>
  <c r="E73" i="57"/>
  <c r="F73" i="57"/>
  <c r="G73" i="57"/>
  <c r="H73" i="57"/>
  <c r="I73" i="57"/>
  <c r="B74" i="57"/>
  <c r="C74" i="57"/>
  <c r="D74" i="57"/>
  <c r="E74" i="57"/>
  <c r="F74" i="57"/>
  <c r="G74" i="57"/>
  <c r="H74" i="57"/>
  <c r="I74" i="57"/>
  <c r="B75" i="57"/>
  <c r="C75" i="57"/>
  <c r="D75" i="57"/>
  <c r="E75" i="57"/>
  <c r="F75" i="57"/>
  <c r="G75" i="57"/>
  <c r="H75" i="57"/>
  <c r="I75" i="57"/>
  <c r="B76" i="57"/>
  <c r="C76" i="57"/>
  <c r="D76" i="57"/>
  <c r="E76" i="57"/>
  <c r="F76" i="57"/>
  <c r="G76" i="57"/>
  <c r="H76" i="57"/>
  <c r="I76" i="57"/>
  <c r="B77" i="57"/>
  <c r="C77" i="57"/>
  <c r="D77" i="57"/>
  <c r="E77" i="57"/>
  <c r="F77" i="57"/>
  <c r="G77" i="57"/>
  <c r="H77" i="57"/>
  <c r="I77" i="57"/>
  <c r="B78" i="57"/>
  <c r="C78" i="57"/>
  <c r="D78" i="57"/>
  <c r="E78" i="57"/>
  <c r="F78" i="57"/>
  <c r="G78" i="57"/>
  <c r="H78" i="57"/>
  <c r="I78" i="57"/>
  <c r="B79" i="57"/>
  <c r="C79" i="57"/>
  <c r="D79" i="57"/>
  <c r="E79" i="57"/>
  <c r="F79" i="57"/>
  <c r="G79" i="57"/>
  <c r="H79" i="57"/>
  <c r="I79" i="57"/>
  <c r="B80" i="57"/>
  <c r="C80" i="57"/>
  <c r="D80" i="57"/>
  <c r="E80" i="57"/>
  <c r="F80" i="57"/>
  <c r="G80" i="57"/>
  <c r="H80" i="57"/>
  <c r="I80" i="57"/>
  <c r="B81" i="57"/>
  <c r="C81" i="57"/>
  <c r="D81" i="57"/>
  <c r="E81" i="57"/>
  <c r="F81" i="57"/>
  <c r="G81" i="57"/>
  <c r="H81" i="57"/>
  <c r="I81" i="57"/>
  <c r="B82" i="57"/>
  <c r="C82" i="57"/>
  <c r="D82" i="57"/>
  <c r="E82" i="57"/>
  <c r="F82" i="57"/>
  <c r="G82" i="57"/>
  <c r="H82" i="57"/>
  <c r="I82" i="57"/>
  <c r="B83" i="57"/>
  <c r="C83" i="57"/>
  <c r="D83" i="57"/>
  <c r="E83" i="57"/>
  <c r="F83" i="57"/>
  <c r="G83" i="57"/>
  <c r="H83" i="57"/>
  <c r="I83" i="57"/>
  <c r="B84" i="57"/>
  <c r="C84" i="57"/>
  <c r="D84" i="57"/>
  <c r="E84" i="57"/>
  <c r="F84" i="57"/>
  <c r="G84" i="57"/>
  <c r="H84" i="57"/>
  <c r="I84" i="57"/>
  <c r="B85" i="57"/>
  <c r="C85" i="57"/>
  <c r="D85" i="57"/>
  <c r="E85" i="57"/>
  <c r="F85" i="57"/>
  <c r="G85" i="57"/>
  <c r="H85" i="57"/>
  <c r="I85" i="57"/>
  <c r="B86" i="57"/>
  <c r="C86" i="57"/>
  <c r="D86" i="57"/>
  <c r="E86" i="57"/>
  <c r="F86" i="57"/>
  <c r="G86" i="57"/>
  <c r="H86" i="57"/>
  <c r="I86" i="57"/>
  <c r="B87" i="57"/>
  <c r="C87" i="57"/>
  <c r="D87" i="57"/>
  <c r="E87" i="57"/>
  <c r="F87" i="57"/>
  <c r="G87" i="57"/>
  <c r="H87" i="57"/>
  <c r="I87" i="57"/>
  <c r="B88" i="57"/>
  <c r="C88" i="57"/>
  <c r="D88" i="57"/>
  <c r="E88" i="57"/>
  <c r="F88" i="57"/>
  <c r="G88" i="57"/>
  <c r="H88" i="57"/>
  <c r="I88" i="57"/>
  <c r="B89" i="57"/>
  <c r="C89" i="57"/>
  <c r="D89" i="57"/>
  <c r="E89" i="57"/>
  <c r="F89" i="57"/>
  <c r="G89" i="57"/>
  <c r="H89" i="57"/>
  <c r="I89" i="57"/>
  <c r="B90" i="57"/>
  <c r="C90" i="57"/>
  <c r="D90" i="57"/>
  <c r="E90" i="57"/>
  <c r="F90" i="57"/>
  <c r="G90" i="57"/>
  <c r="H90" i="57"/>
  <c r="I90" i="57"/>
  <c r="B91" i="57"/>
  <c r="C91" i="57"/>
  <c r="D91" i="57"/>
  <c r="E91" i="57"/>
  <c r="F91" i="57"/>
  <c r="G91" i="57"/>
  <c r="H91" i="57"/>
  <c r="I91" i="57"/>
  <c r="B92" i="57"/>
  <c r="C92" i="57"/>
  <c r="D92" i="57"/>
  <c r="E92" i="57"/>
  <c r="F92" i="57"/>
  <c r="G92" i="57"/>
  <c r="H92" i="57"/>
  <c r="I92" i="57"/>
  <c r="B93" i="57"/>
  <c r="C93" i="57"/>
  <c r="D93" i="57"/>
  <c r="E93" i="57"/>
  <c r="F93" i="57"/>
  <c r="G93" i="57"/>
  <c r="H93" i="57"/>
  <c r="I93" i="57"/>
  <c r="B94" i="57"/>
  <c r="C94" i="57"/>
  <c r="D94" i="57"/>
  <c r="E94" i="57"/>
  <c r="F94" i="57"/>
  <c r="G94" i="57"/>
  <c r="H94" i="57"/>
  <c r="I94" i="57"/>
  <c r="B95" i="57"/>
  <c r="C95" i="57"/>
  <c r="D95" i="57"/>
  <c r="E95" i="57"/>
  <c r="F95" i="57"/>
  <c r="G95" i="57"/>
  <c r="H95" i="57"/>
  <c r="I95" i="57"/>
  <c r="B96" i="57"/>
  <c r="C96" i="57"/>
  <c r="D96" i="57"/>
  <c r="E96" i="57"/>
  <c r="F96" i="57"/>
  <c r="G96" i="57"/>
  <c r="H96" i="57"/>
  <c r="I96" i="57"/>
  <c r="B97" i="57"/>
  <c r="C97" i="57"/>
  <c r="D97" i="57"/>
  <c r="E97" i="57"/>
  <c r="F97" i="57"/>
  <c r="G97" i="57"/>
  <c r="H97" i="57"/>
  <c r="I97" i="57"/>
  <c r="B98" i="57"/>
  <c r="C98" i="57"/>
  <c r="D98" i="57"/>
  <c r="E98" i="57"/>
  <c r="F98" i="57"/>
  <c r="G98" i="57"/>
  <c r="H98" i="57"/>
  <c r="I98" i="57"/>
  <c r="B99" i="57"/>
  <c r="C99" i="57"/>
  <c r="D99" i="57"/>
  <c r="E99" i="57"/>
  <c r="F99" i="57"/>
  <c r="G99" i="57"/>
  <c r="H99" i="57"/>
  <c r="I99" i="57"/>
  <c r="B100" i="57"/>
  <c r="C100" i="57"/>
  <c r="D100" i="57"/>
  <c r="E100" i="57"/>
  <c r="F100" i="57"/>
  <c r="G100" i="57"/>
  <c r="H100" i="57"/>
  <c r="I100" i="57"/>
  <c r="B101" i="57"/>
  <c r="C101" i="57"/>
  <c r="D101" i="57"/>
  <c r="E101" i="57"/>
  <c r="F101" i="57"/>
  <c r="G101" i="57"/>
  <c r="H101" i="57"/>
  <c r="I101" i="57"/>
  <c r="B102" i="57"/>
  <c r="C102" i="57"/>
  <c r="D102" i="57"/>
  <c r="E102" i="57"/>
  <c r="F102" i="57"/>
  <c r="G102" i="57"/>
  <c r="H102" i="57"/>
  <c r="I102" i="57"/>
  <c r="B103" i="57"/>
  <c r="C103" i="57"/>
  <c r="D103" i="57"/>
  <c r="E103" i="57"/>
  <c r="F103" i="57"/>
  <c r="G103" i="57"/>
  <c r="H103" i="57"/>
  <c r="I103" i="57"/>
  <c r="B104" i="57"/>
  <c r="C104" i="57"/>
  <c r="D104" i="57"/>
  <c r="E104" i="57"/>
  <c r="F104" i="57"/>
  <c r="G104" i="57"/>
  <c r="H104" i="57"/>
  <c r="I104" i="57"/>
  <c r="B105" i="57"/>
  <c r="C105" i="57"/>
  <c r="D105" i="57"/>
  <c r="E105" i="57"/>
  <c r="F105" i="57"/>
  <c r="G105" i="57"/>
  <c r="H105" i="57"/>
  <c r="I105" i="57"/>
  <c r="B106" i="57"/>
  <c r="C106" i="57"/>
  <c r="D106" i="57"/>
  <c r="E106" i="57"/>
  <c r="F106" i="57"/>
  <c r="G106" i="57"/>
  <c r="H106" i="57"/>
  <c r="I106" i="57"/>
  <c r="B107" i="57"/>
  <c r="C107" i="57"/>
  <c r="D107" i="57"/>
  <c r="E107" i="57"/>
  <c r="F107" i="57"/>
  <c r="G107" i="57"/>
  <c r="H107" i="57"/>
  <c r="I107" i="57"/>
  <c r="B108" i="57"/>
  <c r="C108" i="57"/>
  <c r="D108" i="57"/>
  <c r="E108" i="57"/>
  <c r="F108" i="57"/>
  <c r="G108" i="57"/>
  <c r="H108" i="57"/>
  <c r="I108" i="57"/>
  <c r="B109" i="57"/>
  <c r="C109" i="57"/>
  <c r="D109" i="57"/>
  <c r="E109" i="57"/>
  <c r="F109" i="57"/>
  <c r="G109" i="57"/>
  <c r="H109" i="57"/>
  <c r="I109" i="57"/>
  <c r="B110" i="57"/>
  <c r="C110" i="57"/>
  <c r="D110" i="57"/>
  <c r="E110" i="57"/>
  <c r="F110" i="57"/>
  <c r="G110" i="57"/>
  <c r="H110" i="57"/>
  <c r="I110" i="57"/>
  <c r="B111" i="57"/>
  <c r="C111" i="57"/>
  <c r="D111" i="57"/>
  <c r="E111" i="57"/>
  <c r="F111" i="57"/>
  <c r="F39" i="31" s="1"/>
  <c r="G111" i="57"/>
  <c r="H111" i="57"/>
  <c r="I111" i="57"/>
  <c r="B112" i="57"/>
  <c r="C112" i="57"/>
  <c r="D112" i="57"/>
  <c r="E112" i="57"/>
  <c r="F112" i="57"/>
  <c r="G112" i="57"/>
  <c r="H112" i="57"/>
  <c r="I112" i="57"/>
  <c r="B113" i="57"/>
  <c r="C113" i="57"/>
  <c r="D113" i="57"/>
  <c r="E113" i="57"/>
  <c r="F113" i="57"/>
  <c r="G113" i="57"/>
  <c r="H113" i="57"/>
  <c r="I113" i="57"/>
  <c r="B114" i="57"/>
  <c r="C114" i="57"/>
  <c r="D114" i="57"/>
  <c r="E114" i="57"/>
  <c r="F114" i="57"/>
  <c r="G114" i="57"/>
  <c r="H114" i="57"/>
  <c r="I114" i="57"/>
  <c r="B115" i="57"/>
  <c r="C115" i="57"/>
  <c r="D115" i="57"/>
  <c r="E115" i="57"/>
  <c r="F115" i="57"/>
  <c r="G115" i="57"/>
  <c r="H115" i="57"/>
  <c r="I115" i="57"/>
  <c r="B116" i="57"/>
  <c r="C116" i="57"/>
  <c r="D116" i="57"/>
  <c r="E116" i="57"/>
  <c r="F116" i="57"/>
  <c r="G116" i="57"/>
  <c r="H116" i="57"/>
  <c r="I116" i="57"/>
  <c r="B117" i="57"/>
  <c r="C117" i="57"/>
  <c r="D117" i="57"/>
  <c r="E117" i="57"/>
  <c r="F117" i="57"/>
  <c r="G117" i="57"/>
  <c r="H117" i="57"/>
  <c r="I117" i="57"/>
  <c r="B118" i="57"/>
  <c r="C118" i="57"/>
  <c r="D118" i="57"/>
  <c r="E118" i="57"/>
  <c r="F118" i="57"/>
  <c r="G118" i="57"/>
  <c r="H118" i="57"/>
  <c r="I118" i="57"/>
  <c r="B119" i="57"/>
  <c r="C119" i="57"/>
  <c r="D119" i="57"/>
  <c r="E119" i="57"/>
  <c r="F119" i="57"/>
  <c r="G119" i="57"/>
  <c r="H119" i="57"/>
  <c r="I119" i="57"/>
  <c r="B120" i="57"/>
  <c r="C120" i="57"/>
  <c r="D120" i="57"/>
  <c r="E120" i="57"/>
  <c r="F120" i="57"/>
  <c r="G120" i="57"/>
  <c r="H120" i="57"/>
  <c r="I120" i="57"/>
  <c r="B121" i="57"/>
  <c r="C121" i="57"/>
  <c r="D121" i="57"/>
  <c r="E121" i="57"/>
  <c r="F121" i="57"/>
  <c r="G121" i="57"/>
  <c r="H121" i="57"/>
  <c r="I121" i="57"/>
  <c r="B122" i="57"/>
  <c r="C122" i="57"/>
  <c r="D122" i="57"/>
  <c r="E122" i="57"/>
  <c r="F122" i="57"/>
  <c r="G122" i="57"/>
  <c r="H122" i="57"/>
  <c r="I122" i="57"/>
  <c r="B123" i="57"/>
  <c r="C123" i="57"/>
  <c r="D123" i="57"/>
  <c r="E123" i="57"/>
  <c r="F123" i="57"/>
  <c r="G123" i="57"/>
  <c r="H123" i="57"/>
  <c r="I123" i="57"/>
  <c r="B124" i="57"/>
  <c r="C124" i="57"/>
  <c r="D124" i="57"/>
  <c r="E124" i="57"/>
  <c r="F124" i="57"/>
  <c r="G124" i="57"/>
  <c r="H124" i="57"/>
  <c r="I124" i="57"/>
  <c r="B125" i="57"/>
  <c r="C125" i="57"/>
  <c r="D125" i="57"/>
  <c r="E125" i="57"/>
  <c r="F125" i="57"/>
  <c r="G125" i="57"/>
  <c r="H125" i="57"/>
  <c r="I125" i="57"/>
  <c r="B126" i="57"/>
  <c r="C126" i="57"/>
  <c r="D126" i="57"/>
  <c r="E126" i="57"/>
  <c r="F126" i="57"/>
  <c r="G126" i="57"/>
  <c r="H126" i="57"/>
  <c r="I126" i="57"/>
  <c r="B127" i="57"/>
  <c r="C127" i="57"/>
  <c r="D127" i="57"/>
  <c r="E127" i="57"/>
  <c r="F127" i="57"/>
  <c r="G127" i="57"/>
  <c r="H127" i="57"/>
  <c r="I127" i="57"/>
  <c r="B128" i="57"/>
  <c r="C128" i="57"/>
  <c r="D128" i="57"/>
  <c r="E128" i="57"/>
  <c r="F128" i="57"/>
  <c r="G128" i="57"/>
  <c r="H128" i="57"/>
  <c r="I128" i="57"/>
  <c r="B129" i="57"/>
  <c r="C129" i="57"/>
  <c r="D129" i="57"/>
  <c r="E129" i="57"/>
  <c r="F129" i="57"/>
  <c r="G129" i="57"/>
  <c r="H129" i="57"/>
  <c r="I129" i="57"/>
  <c r="B130" i="57"/>
  <c r="C130" i="57"/>
  <c r="D130" i="57"/>
  <c r="E130" i="57"/>
  <c r="F130" i="57"/>
  <c r="G130" i="57"/>
  <c r="H130" i="57"/>
  <c r="I130" i="57"/>
  <c r="B131" i="57"/>
  <c r="C131" i="57"/>
  <c r="D131" i="57"/>
  <c r="E131" i="57"/>
  <c r="F131" i="57"/>
  <c r="G131" i="57"/>
  <c r="H131" i="57"/>
  <c r="I131" i="57"/>
  <c r="B132" i="57"/>
  <c r="C132" i="57"/>
  <c r="D132" i="57"/>
  <c r="E132" i="57"/>
  <c r="F132" i="57"/>
  <c r="G132" i="57"/>
  <c r="H132" i="57"/>
  <c r="I132" i="57"/>
  <c r="B133" i="57"/>
  <c r="C133" i="57"/>
  <c r="D133" i="57"/>
  <c r="E133" i="57"/>
  <c r="F133" i="57"/>
  <c r="G133" i="57"/>
  <c r="H133" i="57"/>
  <c r="I133" i="57"/>
  <c r="B134" i="57"/>
  <c r="C134" i="57"/>
  <c r="D134" i="57"/>
  <c r="E134" i="57"/>
  <c r="F134" i="57"/>
  <c r="G134" i="57"/>
  <c r="H134" i="57"/>
  <c r="I134" i="57"/>
  <c r="B135" i="57"/>
  <c r="C135" i="57"/>
  <c r="D135" i="57"/>
  <c r="E135" i="57"/>
  <c r="F135" i="57"/>
  <c r="G135" i="57"/>
  <c r="H135" i="57"/>
  <c r="I135" i="57"/>
  <c r="B136" i="57"/>
  <c r="C136" i="57"/>
  <c r="D136" i="57"/>
  <c r="E136" i="57"/>
  <c r="F136" i="57"/>
  <c r="G136" i="57"/>
  <c r="H136" i="57"/>
  <c r="I136" i="57"/>
  <c r="B137" i="57"/>
  <c r="C137" i="57"/>
  <c r="D137" i="57"/>
  <c r="E137" i="57"/>
  <c r="F137" i="57"/>
  <c r="G137" i="57"/>
  <c r="H137" i="57"/>
  <c r="I137" i="57"/>
  <c r="B138" i="57"/>
  <c r="C138" i="57"/>
  <c r="D138" i="57"/>
  <c r="E138" i="57"/>
  <c r="F138" i="57"/>
  <c r="G138" i="57"/>
  <c r="H138" i="57"/>
  <c r="I138" i="57"/>
  <c r="B139" i="57"/>
  <c r="C139" i="57"/>
  <c r="D139" i="57"/>
  <c r="E139" i="57"/>
  <c r="F139" i="57"/>
  <c r="G139" i="57"/>
  <c r="H139" i="57"/>
  <c r="I139" i="57"/>
  <c r="B140" i="57"/>
  <c r="C140" i="57"/>
  <c r="D140" i="57"/>
  <c r="E140" i="57"/>
  <c r="F140" i="57"/>
  <c r="G140" i="57"/>
  <c r="H140" i="57"/>
  <c r="I140" i="57"/>
  <c r="B141" i="57"/>
  <c r="C141" i="57"/>
  <c r="D141" i="57"/>
  <c r="E141" i="57"/>
  <c r="F141" i="57"/>
  <c r="G141" i="57"/>
  <c r="H141" i="57"/>
  <c r="I141" i="57"/>
  <c r="B142" i="57"/>
  <c r="C142" i="57"/>
  <c r="D142" i="57"/>
  <c r="E142" i="57"/>
  <c r="F142" i="57"/>
  <c r="G142" i="57"/>
  <c r="H142" i="57"/>
  <c r="I142" i="57"/>
  <c r="B143" i="57"/>
  <c r="C143" i="57"/>
  <c r="D143" i="57"/>
  <c r="E143" i="57"/>
  <c r="F143" i="57"/>
  <c r="G143" i="57"/>
  <c r="H143" i="57"/>
  <c r="I143" i="57"/>
  <c r="B144" i="57"/>
  <c r="C144" i="57"/>
  <c r="D144" i="57"/>
  <c r="E144" i="57"/>
  <c r="F144" i="57"/>
  <c r="G144" i="57"/>
  <c r="H144" i="57"/>
  <c r="I144" i="57"/>
  <c r="B145" i="57"/>
  <c r="C145" i="57"/>
  <c r="D145" i="57"/>
  <c r="E145" i="57"/>
  <c r="F145" i="57"/>
  <c r="F66" i="33" s="1"/>
  <c r="G145" i="57"/>
  <c r="H145" i="57"/>
  <c r="I145" i="57"/>
  <c r="B146" i="57"/>
  <c r="C146" i="57"/>
  <c r="D146" i="57"/>
  <c r="E146" i="57"/>
  <c r="F146" i="57"/>
  <c r="G146" i="57"/>
  <c r="H146" i="57"/>
  <c r="I146" i="57"/>
  <c r="B147" i="57"/>
  <c r="C147" i="57"/>
  <c r="D147" i="57"/>
  <c r="E147" i="57"/>
  <c r="F147" i="57"/>
  <c r="G147" i="57"/>
  <c r="H147" i="57"/>
  <c r="I147" i="57"/>
  <c r="B148" i="57"/>
  <c r="C148" i="57"/>
  <c r="D148" i="57"/>
  <c r="E148" i="57"/>
  <c r="F148" i="57"/>
  <c r="G148" i="57"/>
  <c r="H148" i="57"/>
  <c r="I148" i="57"/>
  <c r="B149" i="57"/>
  <c r="C149" i="57"/>
  <c r="D149" i="57"/>
  <c r="E149" i="57"/>
  <c r="F149" i="57"/>
  <c r="G149" i="57"/>
  <c r="H149" i="57"/>
  <c r="I149" i="57"/>
  <c r="B150" i="57"/>
  <c r="C150" i="57"/>
  <c r="D150" i="57"/>
  <c r="E150" i="57"/>
  <c r="F150" i="57"/>
  <c r="G150" i="57"/>
  <c r="H150" i="57"/>
  <c r="I150" i="57"/>
  <c r="B151" i="57"/>
  <c r="C151" i="57"/>
  <c r="D151" i="57"/>
  <c r="E151" i="57"/>
  <c r="F151" i="57"/>
  <c r="G151" i="57"/>
  <c r="H151" i="57"/>
  <c r="I151" i="57"/>
  <c r="B152" i="57"/>
  <c r="C152" i="57"/>
  <c r="D152" i="57"/>
  <c r="E152" i="57"/>
  <c r="F152" i="57"/>
  <c r="G152" i="57"/>
  <c r="H152" i="57"/>
  <c r="I152" i="57"/>
  <c r="B153" i="57"/>
  <c r="C153" i="57"/>
  <c r="D153" i="57"/>
  <c r="E153" i="57"/>
  <c r="F153" i="57"/>
  <c r="G153" i="57"/>
  <c r="H153" i="57"/>
  <c r="I153" i="57"/>
  <c r="B154" i="57"/>
  <c r="C154" i="57"/>
  <c r="D154" i="57"/>
  <c r="E154" i="57"/>
  <c r="F154" i="57"/>
  <c r="G154" i="57"/>
  <c r="H154" i="57"/>
  <c r="I154" i="57"/>
  <c r="B155" i="57"/>
  <c r="C155" i="57"/>
  <c r="D155" i="57"/>
  <c r="E155" i="57"/>
  <c r="F155" i="57"/>
  <c r="G155" i="57"/>
  <c r="H155" i="57"/>
  <c r="I155" i="57"/>
  <c r="B156" i="57"/>
  <c r="C156" i="57"/>
  <c r="D156" i="57"/>
  <c r="E156" i="57"/>
  <c r="F156" i="57"/>
  <c r="G156" i="57"/>
  <c r="H156" i="57"/>
  <c r="I156" i="57"/>
  <c r="B157" i="57"/>
  <c r="C157" i="57"/>
  <c r="D157" i="57"/>
  <c r="E157" i="57"/>
  <c r="F157" i="57"/>
  <c r="G157" i="57"/>
  <c r="H157" i="57"/>
  <c r="I157" i="57"/>
  <c r="B158" i="57"/>
  <c r="C158" i="57"/>
  <c r="D158" i="57"/>
  <c r="E158" i="57"/>
  <c r="F158" i="57"/>
  <c r="G158" i="57"/>
  <c r="H158" i="57"/>
  <c r="I158" i="57"/>
  <c r="B159" i="57"/>
  <c r="C159" i="57"/>
  <c r="D159" i="57"/>
  <c r="E159" i="57"/>
  <c r="F159" i="57"/>
  <c r="G159" i="57"/>
  <c r="H159" i="57"/>
  <c r="I159" i="57"/>
  <c r="B160" i="57"/>
  <c r="C160" i="57"/>
  <c r="D160" i="57"/>
  <c r="E160" i="57"/>
  <c r="F160" i="57"/>
  <c r="G160" i="57"/>
  <c r="H160" i="57"/>
  <c r="I160" i="57"/>
  <c r="B161" i="57"/>
  <c r="C161" i="57"/>
  <c r="D161" i="57"/>
  <c r="E161" i="57"/>
  <c r="F161" i="57"/>
  <c r="G161" i="57"/>
  <c r="H161" i="57"/>
  <c r="I161" i="57"/>
  <c r="B162" i="57"/>
  <c r="C162" i="57"/>
  <c r="D162" i="57"/>
  <c r="E162" i="57"/>
  <c r="F162" i="57"/>
  <c r="G162" i="57"/>
  <c r="H162" i="57"/>
  <c r="I162" i="57"/>
  <c r="B163" i="57"/>
  <c r="C163" i="57"/>
  <c r="D163" i="57"/>
  <c r="E163" i="57"/>
  <c r="F163" i="57"/>
  <c r="G163" i="57"/>
  <c r="H163" i="57"/>
  <c r="I163" i="57"/>
  <c r="B164" i="57"/>
  <c r="C164" i="57"/>
  <c r="D164" i="57"/>
  <c r="E164" i="57"/>
  <c r="F164" i="57"/>
  <c r="G164" i="57"/>
  <c r="H164" i="57"/>
  <c r="I164" i="57"/>
  <c r="B165" i="57"/>
  <c r="C165" i="57"/>
  <c r="D165" i="57"/>
  <c r="E165" i="57"/>
  <c r="F165" i="57"/>
  <c r="G165" i="57"/>
  <c r="H165" i="57"/>
  <c r="I165" i="57"/>
  <c r="B166" i="57"/>
  <c r="C166" i="57"/>
  <c r="D166" i="57"/>
  <c r="E166" i="57"/>
  <c r="F166" i="57"/>
  <c r="G166" i="57"/>
  <c r="H166" i="57"/>
  <c r="I166" i="57"/>
  <c r="B167" i="57"/>
  <c r="C167" i="57"/>
  <c r="D167" i="57"/>
  <c r="E167" i="57"/>
  <c r="F167" i="57"/>
  <c r="G167" i="57"/>
  <c r="H167" i="57"/>
  <c r="I167" i="57"/>
  <c r="B168" i="57"/>
  <c r="C168" i="57"/>
  <c r="D168" i="57"/>
  <c r="E168" i="57"/>
  <c r="F168" i="57"/>
  <c r="G168" i="57"/>
  <c r="H168" i="57"/>
  <c r="I168" i="57"/>
  <c r="B169" i="57"/>
  <c r="C169" i="57"/>
  <c r="D169" i="57"/>
  <c r="E169" i="57"/>
  <c r="F169" i="57"/>
  <c r="G169" i="57"/>
  <c r="H169" i="57"/>
  <c r="I169" i="57"/>
  <c r="B170" i="57"/>
  <c r="C170" i="57"/>
  <c r="D170" i="57"/>
  <c r="E170" i="57"/>
  <c r="F170" i="57"/>
  <c r="G170" i="57"/>
  <c r="H170" i="57"/>
  <c r="I170" i="57"/>
  <c r="B171" i="57"/>
  <c r="C171" i="57"/>
  <c r="D171" i="57"/>
  <c r="E171" i="57"/>
  <c r="F171" i="57"/>
  <c r="G171" i="57"/>
  <c r="H171" i="57"/>
  <c r="I171" i="57"/>
  <c r="B172" i="57"/>
  <c r="C172" i="57"/>
  <c r="D172" i="57"/>
  <c r="E172" i="57"/>
  <c r="F172" i="57"/>
  <c r="G172" i="57"/>
  <c r="H172" i="57"/>
  <c r="I172" i="57"/>
  <c r="B173" i="57"/>
  <c r="C173" i="57"/>
  <c r="D173" i="57"/>
  <c r="E173" i="57"/>
  <c r="F173" i="57"/>
  <c r="G173" i="57"/>
  <c r="H173" i="57"/>
  <c r="I173" i="57"/>
  <c r="B174" i="57"/>
  <c r="C174" i="57"/>
  <c r="D174" i="57"/>
  <c r="E174" i="57"/>
  <c r="F174" i="57"/>
  <c r="G174" i="57"/>
  <c r="H174" i="57"/>
  <c r="I174" i="57"/>
  <c r="B175" i="57"/>
  <c r="C175" i="57"/>
  <c r="D175" i="57"/>
  <c r="E175" i="57"/>
  <c r="F175" i="57"/>
  <c r="G175" i="57"/>
  <c r="H175" i="57"/>
  <c r="I175" i="57"/>
  <c r="B176" i="57"/>
  <c r="C176" i="57"/>
  <c r="D176" i="57"/>
  <c r="E176" i="57"/>
  <c r="F176" i="57"/>
  <c r="G176" i="57"/>
  <c r="H176" i="57"/>
  <c r="I176" i="57"/>
  <c r="B177" i="57"/>
  <c r="C177" i="57"/>
  <c r="D177" i="57"/>
  <c r="E177" i="57"/>
  <c r="F177" i="57"/>
  <c r="G177" i="57"/>
  <c r="H177" i="57"/>
  <c r="I177" i="57"/>
  <c r="B178" i="57"/>
  <c r="C178" i="57"/>
  <c r="D178" i="57"/>
  <c r="E178" i="57"/>
  <c r="F178" i="57"/>
  <c r="G178" i="57"/>
  <c r="H178" i="57"/>
  <c r="I178" i="57"/>
  <c r="B179" i="57"/>
  <c r="C179" i="57"/>
  <c r="D179" i="57"/>
  <c r="E179" i="57"/>
  <c r="F179" i="57"/>
  <c r="G179" i="57"/>
  <c r="H179" i="57"/>
  <c r="I179" i="57"/>
  <c r="B180" i="57"/>
  <c r="C180" i="57"/>
  <c r="D180" i="57"/>
  <c r="E180" i="57"/>
  <c r="F180" i="57"/>
  <c r="G180" i="57"/>
  <c r="H180" i="57"/>
  <c r="I180" i="57"/>
  <c r="B181" i="57"/>
  <c r="C181" i="57"/>
  <c r="D181" i="57"/>
  <c r="E181" i="57"/>
  <c r="F181" i="57"/>
  <c r="G181" i="57"/>
  <c r="H181" i="57"/>
  <c r="I181" i="57"/>
  <c r="B182" i="57"/>
  <c r="C182" i="57"/>
  <c r="D182" i="57"/>
  <c r="E182" i="57"/>
  <c r="F182" i="57"/>
  <c r="G182" i="57"/>
  <c r="H182" i="57"/>
  <c r="I182" i="57"/>
  <c r="B183" i="57"/>
  <c r="C183" i="57"/>
  <c r="D183" i="57"/>
  <c r="E183" i="57"/>
  <c r="F183" i="57"/>
  <c r="G183" i="57"/>
  <c r="H183" i="57"/>
  <c r="I183" i="57"/>
  <c r="B184" i="57"/>
  <c r="C184" i="57"/>
  <c r="D184" i="57"/>
  <c r="E184" i="57"/>
  <c r="F184" i="57"/>
  <c r="G184" i="57"/>
  <c r="H184" i="57"/>
  <c r="I184" i="57"/>
  <c r="B185" i="57"/>
  <c r="C185" i="57"/>
  <c r="D185" i="57"/>
  <c r="E185" i="57"/>
  <c r="F185" i="57"/>
  <c r="G185" i="57"/>
  <c r="H185" i="57"/>
  <c r="I185" i="57"/>
  <c r="B186" i="57"/>
  <c r="C186" i="57"/>
  <c r="D186" i="57"/>
  <c r="E186" i="57"/>
  <c r="F186" i="57"/>
  <c r="G186" i="57"/>
  <c r="H186" i="57"/>
  <c r="I186" i="57"/>
  <c r="B187" i="57"/>
  <c r="C187" i="57"/>
  <c r="D187" i="57"/>
  <c r="E187" i="57"/>
  <c r="F187" i="57"/>
  <c r="G187" i="57"/>
  <c r="H187" i="57"/>
  <c r="I187" i="57"/>
  <c r="B188" i="57"/>
  <c r="C188" i="57"/>
  <c r="D188" i="57"/>
  <c r="E188" i="57"/>
  <c r="F188" i="57"/>
  <c r="G188" i="57"/>
  <c r="H188" i="57"/>
  <c r="I188" i="57"/>
  <c r="B189" i="57"/>
  <c r="C189" i="57"/>
  <c r="D189" i="57"/>
  <c r="E189" i="57"/>
  <c r="F189" i="57"/>
  <c r="G189" i="57"/>
  <c r="H189" i="57"/>
  <c r="I189" i="57"/>
  <c r="B190" i="57"/>
  <c r="C190" i="57"/>
  <c r="D190" i="57"/>
  <c r="E190" i="57"/>
  <c r="F190" i="57"/>
  <c r="G190" i="57"/>
  <c r="H190" i="57"/>
  <c r="I190" i="57"/>
  <c r="B191" i="57"/>
  <c r="C191" i="57"/>
  <c r="D191" i="57"/>
  <c r="E191" i="57"/>
  <c r="F191" i="57"/>
  <c r="G191" i="57"/>
  <c r="H191" i="57"/>
  <c r="I191" i="57"/>
  <c r="B192" i="57"/>
  <c r="C192" i="57"/>
  <c r="D192" i="57"/>
  <c r="E192" i="57"/>
  <c r="F192" i="57"/>
  <c r="G192" i="57"/>
  <c r="H192" i="57"/>
  <c r="I192" i="57"/>
  <c r="B193" i="57"/>
  <c r="C193" i="57"/>
  <c r="D193" i="57"/>
  <c r="E193" i="57"/>
  <c r="F193" i="57"/>
  <c r="G193" i="57"/>
  <c r="H193" i="57"/>
  <c r="I193" i="57"/>
  <c r="B194" i="57"/>
  <c r="C194" i="57"/>
  <c r="D194" i="57"/>
  <c r="E194" i="57"/>
  <c r="F194" i="57"/>
  <c r="G194" i="57"/>
  <c r="H194" i="57"/>
  <c r="I194" i="57"/>
  <c r="B195" i="57"/>
  <c r="C195" i="57"/>
  <c r="D195" i="57"/>
  <c r="E195" i="57"/>
  <c r="F195" i="57"/>
  <c r="G195" i="57"/>
  <c r="H195" i="57"/>
  <c r="I195" i="57"/>
  <c r="B196" i="57"/>
  <c r="C196" i="57"/>
  <c r="D196" i="57"/>
  <c r="E196" i="57"/>
  <c r="F196" i="57"/>
  <c r="G196" i="57"/>
  <c r="H196" i="57"/>
  <c r="I196" i="57"/>
  <c r="B197" i="57"/>
  <c r="C197" i="57"/>
  <c r="D197" i="57"/>
  <c r="E197" i="57"/>
  <c r="F197" i="57"/>
  <c r="G197" i="57"/>
  <c r="H197" i="57"/>
  <c r="I197" i="57"/>
  <c r="B198" i="57"/>
  <c r="C198" i="57"/>
  <c r="D198" i="57"/>
  <c r="E198" i="57"/>
  <c r="F198" i="57"/>
  <c r="G198" i="57"/>
  <c r="H198" i="57"/>
  <c r="I198" i="57"/>
  <c r="B199" i="57"/>
  <c r="C199" i="57"/>
  <c r="D199" i="57"/>
  <c r="E199" i="57"/>
  <c r="F199" i="57"/>
  <c r="G199" i="57"/>
  <c r="H199" i="57"/>
  <c r="I199" i="57"/>
  <c r="B200" i="57"/>
  <c r="C200" i="57"/>
  <c r="D200" i="57"/>
  <c r="E200" i="57"/>
  <c r="F200" i="57"/>
  <c r="G200" i="57"/>
  <c r="H200" i="57"/>
  <c r="I200" i="57"/>
  <c r="B201" i="57"/>
  <c r="C201" i="57"/>
  <c r="D201" i="57"/>
  <c r="E201" i="57"/>
  <c r="F201" i="57"/>
  <c r="G201" i="57"/>
  <c r="H201" i="57"/>
  <c r="I201" i="57"/>
  <c r="B202" i="57"/>
  <c r="C202" i="57"/>
  <c r="D202" i="57"/>
  <c r="E202" i="57"/>
  <c r="F202" i="57"/>
  <c r="G202" i="57"/>
  <c r="H202" i="57"/>
  <c r="I202" i="57"/>
  <c r="B203" i="57"/>
  <c r="C203" i="57"/>
  <c r="D203" i="57"/>
  <c r="E203" i="57"/>
  <c r="F203" i="57"/>
  <c r="G203" i="57"/>
  <c r="H203" i="57"/>
  <c r="I203" i="57"/>
  <c r="C3" i="57"/>
  <c r="D3" i="57"/>
  <c r="E3" i="57"/>
  <c r="F3" i="57"/>
  <c r="G3" i="57"/>
  <c r="H3" i="57"/>
  <c r="I3" i="57"/>
  <c r="D24" i="55" l="1"/>
  <c r="D24" i="60"/>
  <c r="D23" i="55"/>
  <c r="D23" i="60"/>
  <c r="D39" i="31"/>
  <c r="D22" i="55"/>
  <c r="D22" i="60"/>
  <c r="D25" i="60" s="1"/>
  <c r="B24" i="60"/>
  <c r="F24" i="60" s="1"/>
  <c r="H24" i="60" s="1"/>
  <c r="J24" i="60" s="1"/>
  <c r="L24" i="60" s="1"/>
  <c r="B24" i="55"/>
  <c r="B23" i="60"/>
  <c r="F23" i="60" s="1"/>
  <c r="H23" i="60" s="1"/>
  <c r="J23" i="60" s="1"/>
  <c r="L23" i="60" s="1"/>
  <c r="B23" i="55"/>
  <c r="B22" i="55"/>
  <c r="B22" i="60"/>
  <c r="J19" i="4"/>
  <c r="K19" i="4" s="1"/>
  <c r="L19" i="4" s="1"/>
  <c r="I19" i="4"/>
  <c r="I12" i="4"/>
  <c r="K18" i="4"/>
  <c r="L18" i="4"/>
  <c r="M18" i="4"/>
  <c r="I18" i="4"/>
  <c r="J18" i="4"/>
  <c r="B25" i="60" l="1"/>
  <c r="F25" i="60" s="1"/>
  <c r="H25" i="60" s="1"/>
  <c r="J25" i="60" s="1"/>
  <c r="L25" i="60" s="1"/>
  <c r="F22" i="60"/>
  <c r="H22" i="60" s="1"/>
  <c r="J22" i="60" s="1"/>
  <c r="L22" i="60" s="1"/>
  <c r="M19" i="4"/>
  <c r="E24" i="31" l="1"/>
  <c r="D38" i="33"/>
  <c r="E38" i="33" s="1"/>
  <c r="E57" i="31"/>
  <c r="E49" i="31"/>
  <c r="E50" i="31"/>
  <c r="E51" i="31"/>
  <c r="E52" i="31"/>
  <c r="E53" i="31"/>
  <c r="E54" i="31"/>
  <c r="E55" i="31"/>
  <c r="E56" i="31"/>
  <c r="E48" i="31"/>
  <c r="D57" i="31"/>
  <c r="D49" i="31"/>
  <c r="D50" i="31"/>
  <c r="D51" i="31"/>
  <c r="D52" i="31"/>
  <c r="D53" i="31"/>
  <c r="D54" i="31"/>
  <c r="D55" i="31"/>
  <c r="D56" i="31"/>
  <c r="D48" i="31"/>
  <c r="G27" i="31"/>
  <c r="G29" i="31"/>
  <c r="G33" i="31"/>
  <c r="G34" i="31"/>
  <c r="G24" i="31"/>
  <c r="E34" i="31"/>
  <c r="G25" i="31"/>
  <c r="G26" i="31"/>
  <c r="G28" i="31"/>
  <c r="G30" i="31"/>
  <c r="G31" i="31"/>
  <c r="G32" i="31"/>
  <c r="E25" i="31"/>
  <c r="E26" i="31"/>
  <c r="E27" i="31"/>
  <c r="E28" i="31"/>
  <c r="E29" i="31"/>
  <c r="E30" i="31"/>
  <c r="E31" i="31"/>
  <c r="E32" i="31"/>
  <c r="E33" i="31"/>
  <c r="D24" i="31"/>
  <c r="F24" i="31"/>
  <c r="D16" i="55" l="1"/>
  <c r="B16" i="55"/>
  <c r="L11" i="55"/>
  <c r="J11" i="55"/>
  <c r="H11" i="55"/>
  <c r="F11" i="55"/>
  <c r="D11" i="55"/>
  <c r="B11" i="55"/>
  <c r="D39" i="33"/>
  <c r="E39" i="33" s="1"/>
  <c r="F16" i="55" l="1"/>
  <c r="H16" i="55" s="1"/>
  <c r="H17" i="55" s="1"/>
  <c r="J17" i="55" s="1"/>
  <c r="L17" i="55" s="1"/>
  <c r="J16" i="55" l="1"/>
  <c r="L16" i="55" s="1"/>
  <c r="F23" i="55" l="1"/>
  <c r="H23" i="55" s="1"/>
  <c r="J23" i="55" s="1"/>
  <c r="L23" i="55" s="1"/>
  <c r="H266" i="50"/>
  <c r="I266" i="50"/>
  <c r="J266" i="50"/>
  <c r="K266" i="50"/>
  <c r="L266" i="50"/>
  <c r="M266" i="50"/>
  <c r="N266" i="50"/>
  <c r="O266" i="50"/>
  <c r="P266" i="50"/>
  <c r="Q266" i="50"/>
  <c r="R266" i="50"/>
  <c r="S266" i="50"/>
  <c r="T266" i="50"/>
  <c r="U266" i="50"/>
  <c r="C673" i="53"/>
  <c r="C672" i="53"/>
  <c r="C671" i="53"/>
  <c r="C670" i="53"/>
  <c r="C669" i="53"/>
  <c r="C668" i="53"/>
  <c r="C667" i="53"/>
  <c r="C666" i="53"/>
  <c r="C665" i="53"/>
  <c r="C664" i="53"/>
  <c r="C663" i="53"/>
  <c r="C662" i="53"/>
  <c r="C661" i="53"/>
  <c r="C660" i="53"/>
  <c r="C659" i="53"/>
  <c r="C658" i="53"/>
  <c r="C657" i="53"/>
  <c r="C656" i="53"/>
  <c r="C655" i="53"/>
  <c r="C654" i="53"/>
  <c r="C653" i="53"/>
  <c r="C652" i="53"/>
  <c r="C651" i="53"/>
  <c r="C650" i="53"/>
  <c r="C649" i="53"/>
  <c r="C648" i="53"/>
  <c r="C647" i="53"/>
  <c r="C646" i="53"/>
  <c r="C645" i="53"/>
  <c r="C644" i="53"/>
  <c r="C643" i="53"/>
  <c r="C642" i="53"/>
  <c r="C641" i="53"/>
  <c r="C640" i="53"/>
  <c r="C639" i="53"/>
  <c r="C638" i="53"/>
  <c r="C637" i="53"/>
  <c r="C636" i="53"/>
  <c r="C635" i="53"/>
  <c r="C634" i="53"/>
  <c r="C633" i="53"/>
  <c r="C632" i="53"/>
  <c r="C631" i="53"/>
  <c r="C630" i="53"/>
  <c r="C629" i="53"/>
  <c r="C628" i="53"/>
  <c r="C627" i="53"/>
  <c r="C626" i="53"/>
  <c r="C625" i="53"/>
  <c r="C624" i="53"/>
  <c r="C623" i="53"/>
  <c r="C622" i="53"/>
  <c r="C621" i="53"/>
  <c r="C620" i="53"/>
  <c r="C619" i="53"/>
  <c r="C618" i="53"/>
  <c r="C617" i="53"/>
  <c r="C616" i="53"/>
  <c r="C615" i="53"/>
  <c r="C614" i="53"/>
  <c r="C613" i="53"/>
  <c r="C612" i="53"/>
  <c r="C611" i="53"/>
  <c r="C610" i="53"/>
  <c r="C609" i="53"/>
  <c r="C608" i="53"/>
  <c r="C607" i="53"/>
  <c r="C606" i="53"/>
  <c r="C605" i="53"/>
  <c r="C604" i="53"/>
  <c r="C603" i="53"/>
  <c r="C602" i="53"/>
  <c r="C601" i="53"/>
  <c r="C600" i="53"/>
  <c r="C599" i="53"/>
  <c r="C598" i="53"/>
  <c r="C597" i="53"/>
  <c r="C596" i="53"/>
  <c r="C595" i="53"/>
  <c r="C594" i="53"/>
  <c r="C593" i="53"/>
  <c r="C592" i="53"/>
  <c r="C591" i="53"/>
  <c r="C590" i="53"/>
  <c r="C589" i="53"/>
  <c r="C588" i="53"/>
  <c r="C587" i="53"/>
  <c r="C586" i="53"/>
  <c r="C585" i="53"/>
  <c r="C584" i="53"/>
  <c r="C583" i="53"/>
  <c r="C582" i="53"/>
  <c r="C581" i="53"/>
  <c r="C580" i="53"/>
  <c r="C579" i="53"/>
  <c r="C578" i="53"/>
  <c r="C577" i="53"/>
  <c r="C576" i="53"/>
  <c r="C575" i="53"/>
  <c r="C574" i="53"/>
  <c r="C573" i="53"/>
  <c r="C572" i="53"/>
  <c r="C571" i="53"/>
  <c r="C570" i="53"/>
  <c r="C569" i="53"/>
  <c r="C568" i="53"/>
  <c r="C567" i="53"/>
  <c r="C566" i="53"/>
  <c r="C565" i="53"/>
  <c r="C564" i="53"/>
  <c r="C563" i="53"/>
  <c r="C562" i="53"/>
  <c r="C561" i="53"/>
  <c r="C560" i="53"/>
  <c r="C559" i="53"/>
  <c r="C558" i="53"/>
  <c r="C557" i="53"/>
  <c r="C556" i="53"/>
  <c r="C555" i="53"/>
  <c r="C554" i="53"/>
  <c r="C553" i="53"/>
  <c r="C552" i="53"/>
  <c r="C551" i="53"/>
  <c r="C550" i="53"/>
  <c r="C549" i="53"/>
  <c r="C548" i="53"/>
  <c r="C547" i="53"/>
  <c r="C546" i="53"/>
  <c r="C545" i="53"/>
  <c r="C544" i="53"/>
  <c r="C543" i="53"/>
  <c r="C542" i="53"/>
  <c r="C541" i="53"/>
  <c r="C540" i="53"/>
  <c r="C539" i="53"/>
  <c r="C538" i="53"/>
  <c r="C537" i="53"/>
  <c r="C536" i="53"/>
  <c r="C535" i="53"/>
  <c r="C534" i="53"/>
  <c r="C533" i="53"/>
  <c r="C532" i="53"/>
  <c r="C531" i="53"/>
  <c r="C530" i="53"/>
  <c r="C529" i="53"/>
  <c r="C528" i="53"/>
  <c r="C527" i="53"/>
  <c r="C526" i="53"/>
  <c r="C525" i="53"/>
  <c r="C524" i="53"/>
  <c r="C523" i="53"/>
  <c r="C522" i="53"/>
  <c r="C521" i="53"/>
  <c r="C520" i="53"/>
  <c r="C519" i="53"/>
  <c r="C518" i="53"/>
  <c r="C517" i="53"/>
  <c r="C516" i="53"/>
  <c r="C515" i="53"/>
  <c r="C514" i="53"/>
  <c r="C513" i="53"/>
  <c r="C512" i="53"/>
  <c r="C511" i="53"/>
  <c r="C510" i="53"/>
  <c r="C509" i="53"/>
  <c r="C508" i="53"/>
  <c r="C507" i="53"/>
  <c r="C506" i="53"/>
  <c r="C505" i="53"/>
  <c r="C504" i="53"/>
  <c r="C503" i="53"/>
  <c r="C502" i="53"/>
  <c r="C501" i="53"/>
  <c r="C500" i="53"/>
  <c r="C499" i="53"/>
  <c r="C498" i="53"/>
  <c r="C497" i="53"/>
  <c r="C496" i="53"/>
  <c r="C495" i="53"/>
  <c r="C494" i="53"/>
  <c r="C493" i="53"/>
  <c r="C492" i="53"/>
  <c r="C491" i="53"/>
  <c r="C490" i="53"/>
  <c r="C489" i="53"/>
  <c r="C488" i="53"/>
  <c r="C487" i="53"/>
  <c r="C486" i="53"/>
  <c r="C485" i="53"/>
  <c r="C484" i="53"/>
  <c r="C483" i="53"/>
  <c r="C482" i="53"/>
  <c r="C481" i="53"/>
  <c r="C480" i="53"/>
  <c r="C479" i="53"/>
  <c r="C478" i="53"/>
  <c r="C477" i="53"/>
  <c r="C476" i="53"/>
  <c r="C475" i="53"/>
  <c r="C474" i="53"/>
  <c r="C473" i="53"/>
  <c r="C472" i="53"/>
  <c r="C471" i="53"/>
  <c r="C470" i="53"/>
  <c r="C469" i="53"/>
  <c r="C468" i="53"/>
  <c r="C467" i="53"/>
  <c r="C466" i="53"/>
  <c r="C465" i="53"/>
  <c r="C464" i="53"/>
  <c r="C463" i="53"/>
  <c r="C462" i="53"/>
  <c r="C461" i="53"/>
  <c r="C460" i="53"/>
  <c r="C459" i="53"/>
  <c r="C458" i="53"/>
  <c r="C457" i="53"/>
  <c r="C456" i="53"/>
  <c r="C455" i="53"/>
  <c r="C454" i="53"/>
  <c r="C453" i="53"/>
  <c r="C452" i="53"/>
  <c r="C451" i="53"/>
  <c r="C450" i="53"/>
  <c r="C449" i="53"/>
  <c r="C448" i="53"/>
  <c r="C447" i="53"/>
  <c r="C446" i="53"/>
  <c r="C445" i="53"/>
  <c r="C444" i="53"/>
  <c r="C443" i="53"/>
  <c r="C442" i="53"/>
  <c r="C441" i="53"/>
  <c r="C440" i="53"/>
  <c r="C439" i="53"/>
  <c r="C438" i="53"/>
  <c r="C437" i="53"/>
  <c r="C436" i="53"/>
  <c r="C435" i="53"/>
  <c r="C434" i="53"/>
  <c r="C433" i="53"/>
  <c r="C432" i="53"/>
  <c r="C431" i="53"/>
  <c r="C430" i="53"/>
  <c r="C429" i="53"/>
  <c r="C428" i="53"/>
  <c r="C427" i="53"/>
  <c r="C426" i="53"/>
  <c r="C425" i="53"/>
  <c r="C424" i="53"/>
  <c r="C423" i="53"/>
  <c r="C422" i="53"/>
  <c r="C421" i="53"/>
  <c r="C420" i="53"/>
  <c r="C419" i="53"/>
  <c r="C418" i="53"/>
  <c r="C417" i="53"/>
  <c r="C416" i="53"/>
  <c r="C415" i="53"/>
  <c r="C414" i="53"/>
  <c r="C413" i="53"/>
  <c r="C412" i="53"/>
  <c r="C411" i="53"/>
  <c r="C410" i="53"/>
  <c r="C409" i="53"/>
  <c r="C408" i="53"/>
  <c r="C407" i="53"/>
  <c r="C406" i="53"/>
  <c r="C405" i="53"/>
  <c r="C404" i="53"/>
  <c r="C403" i="53"/>
  <c r="C402" i="53"/>
  <c r="C401" i="53"/>
  <c r="C400" i="53"/>
  <c r="C399" i="53"/>
  <c r="C398" i="53"/>
  <c r="C397" i="53"/>
  <c r="C396" i="53"/>
  <c r="C395" i="53"/>
  <c r="C394" i="53"/>
  <c r="C393" i="53"/>
  <c r="C392" i="53"/>
  <c r="C391" i="53"/>
  <c r="C390" i="53"/>
  <c r="C389" i="53"/>
  <c r="C388" i="53"/>
  <c r="C387" i="53"/>
  <c r="C386" i="53"/>
  <c r="C385" i="53"/>
  <c r="C384" i="53"/>
  <c r="C383" i="53"/>
  <c r="C382" i="53"/>
  <c r="C381" i="53"/>
  <c r="C380" i="53"/>
  <c r="C379" i="53"/>
  <c r="C378" i="53"/>
  <c r="C377" i="53"/>
  <c r="C376" i="53"/>
  <c r="C375" i="53"/>
  <c r="C374" i="53"/>
  <c r="C373" i="53"/>
  <c r="C372" i="53"/>
  <c r="C371" i="53"/>
  <c r="C370" i="53"/>
  <c r="C369" i="53"/>
  <c r="C368" i="53"/>
  <c r="C367" i="53"/>
  <c r="C366" i="53"/>
  <c r="C365" i="53"/>
  <c r="C364" i="53"/>
  <c r="C363" i="53"/>
  <c r="C362" i="53"/>
  <c r="C361" i="53"/>
  <c r="C360" i="53"/>
  <c r="C359" i="53"/>
  <c r="C358" i="53"/>
  <c r="C357" i="53"/>
  <c r="C356" i="53"/>
  <c r="C355" i="53"/>
  <c r="C354" i="53"/>
  <c r="C353" i="53"/>
  <c r="C352" i="53"/>
  <c r="C351" i="53"/>
  <c r="C350" i="53"/>
  <c r="C349" i="53"/>
  <c r="C348" i="53"/>
  <c r="C347" i="53"/>
  <c r="C346" i="53"/>
  <c r="C345" i="53"/>
  <c r="C344" i="53"/>
  <c r="C343" i="53"/>
  <c r="C342" i="53"/>
  <c r="C341" i="53"/>
  <c r="C340" i="53"/>
  <c r="C339" i="53"/>
  <c r="C338" i="53"/>
  <c r="C337" i="53"/>
  <c r="C336" i="53"/>
  <c r="C335" i="53"/>
  <c r="C334" i="53"/>
  <c r="C333" i="53"/>
  <c r="C332" i="53"/>
  <c r="C331" i="53"/>
  <c r="C330" i="53"/>
  <c r="C329" i="53"/>
  <c r="C328" i="53"/>
  <c r="C327" i="53"/>
  <c r="C326" i="53"/>
  <c r="C325" i="53"/>
  <c r="C324" i="53"/>
  <c r="C323" i="53"/>
  <c r="C322" i="53"/>
  <c r="C321" i="53"/>
  <c r="C320" i="53"/>
  <c r="C319" i="53"/>
  <c r="C318" i="53"/>
  <c r="C317" i="53"/>
  <c r="C316" i="53"/>
  <c r="C315" i="53"/>
  <c r="C314" i="53"/>
  <c r="C313" i="53"/>
  <c r="C312" i="53"/>
  <c r="C311" i="53"/>
  <c r="C310" i="53"/>
  <c r="C309" i="53"/>
  <c r="C308" i="53"/>
  <c r="C307" i="53"/>
  <c r="C306" i="53"/>
  <c r="C305" i="53"/>
  <c r="C304" i="53"/>
  <c r="C303" i="53"/>
  <c r="C302" i="53"/>
  <c r="C301" i="53"/>
  <c r="C300" i="53"/>
  <c r="C299" i="53"/>
  <c r="C298" i="53"/>
  <c r="C297" i="53"/>
  <c r="C296" i="53"/>
  <c r="C295" i="53"/>
  <c r="C294" i="53"/>
  <c r="C293" i="53"/>
  <c r="C292" i="53"/>
  <c r="C291" i="53"/>
  <c r="C290" i="53"/>
  <c r="C289" i="53"/>
  <c r="C288" i="53"/>
  <c r="C287" i="53"/>
  <c r="C286" i="53"/>
  <c r="C285" i="53"/>
  <c r="C284" i="53"/>
  <c r="C283" i="53"/>
  <c r="C282" i="53"/>
  <c r="C281" i="53"/>
  <c r="C280" i="53"/>
  <c r="C279" i="53"/>
  <c r="C278" i="53"/>
  <c r="C277" i="53"/>
  <c r="C276" i="53"/>
  <c r="C275" i="53"/>
  <c r="C274" i="53"/>
  <c r="C273" i="53"/>
  <c r="C272" i="53"/>
  <c r="C271" i="53"/>
  <c r="C270" i="53"/>
  <c r="C269" i="53"/>
  <c r="C268" i="53"/>
  <c r="C267" i="53"/>
  <c r="C266" i="53"/>
  <c r="C265" i="53"/>
  <c r="C264" i="53"/>
  <c r="C263" i="53"/>
  <c r="C262" i="53"/>
  <c r="C261" i="53"/>
  <c r="C260" i="53"/>
  <c r="C259" i="53"/>
  <c r="C258" i="53"/>
  <c r="C257" i="53"/>
  <c r="C256" i="53"/>
  <c r="C255" i="53"/>
  <c r="C254" i="53"/>
  <c r="C253" i="53"/>
  <c r="C252" i="53"/>
  <c r="C251" i="53"/>
  <c r="C250" i="53"/>
  <c r="C249" i="53"/>
  <c r="C248" i="53"/>
  <c r="C247" i="53"/>
  <c r="C246" i="53"/>
  <c r="C245" i="53"/>
  <c r="C244" i="53"/>
  <c r="C243" i="53"/>
  <c r="C242" i="53"/>
  <c r="C241" i="53"/>
  <c r="C240" i="53"/>
  <c r="C239" i="53"/>
  <c r="C238" i="53"/>
  <c r="C237" i="53"/>
  <c r="C236" i="53"/>
  <c r="C235" i="53"/>
  <c r="C234" i="53"/>
  <c r="C233" i="53"/>
  <c r="C232" i="53"/>
  <c r="C231" i="53"/>
  <c r="C230" i="53"/>
  <c r="C229" i="53"/>
  <c r="C228" i="53"/>
  <c r="C227" i="53"/>
  <c r="C226" i="53"/>
  <c r="C225" i="53"/>
  <c r="C224" i="53"/>
  <c r="C223" i="53"/>
  <c r="C222" i="53"/>
  <c r="C221" i="53"/>
  <c r="C220" i="53"/>
  <c r="C219" i="53"/>
  <c r="C218" i="53"/>
  <c r="C217" i="53"/>
  <c r="C216" i="53"/>
  <c r="C215" i="53"/>
  <c r="C214" i="53"/>
  <c r="C213" i="53"/>
  <c r="C212" i="53"/>
  <c r="C211" i="53"/>
  <c r="C210" i="53"/>
  <c r="C209" i="53"/>
  <c r="C208" i="53"/>
  <c r="C207" i="53"/>
  <c r="C206" i="53"/>
  <c r="C205" i="53"/>
  <c r="C204" i="53"/>
  <c r="C203" i="53"/>
  <c r="C202" i="53"/>
  <c r="C201" i="53"/>
  <c r="C200" i="53"/>
  <c r="C199" i="53"/>
  <c r="C198" i="53"/>
  <c r="C197" i="53"/>
  <c r="C196" i="53"/>
  <c r="C195" i="53"/>
  <c r="C194" i="53"/>
  <c r="C193" i="53"/>
  <c r="C192" i="53"/>
  <c r="C191" i="53"/>
  <c r="C190" i="53"/>
  <c r="C189" i="53"/>
  <c r="C188" i="53"/>
  <c r="C187" i="53"/>
  <c r="C186" i="53"/>
  <c r="C185" i="53"/>
  <c r="C184" i="53"/>
  <c r="C183" i="53"/>
  <c r="C182" i="53"/>
  <c r="C181" i="53"/>
  <c r="C180" i="53"/>
  <c r="C179" i="53"/>
  <c r="C178" i="53"/>
  <c r="C177" i="53"/>
  <c r="C176" i="53"/>
  <c r="C175" i="53"/>
  <c r="C174" i="53"/>
  <c r="C173" i="53"/>
  <c r="C172" i="53"/>
  <c r="C171" i="53"/>
  <c r="C170" i="53"/>
  <c r="C169" i="53"/>
  <c r="C168" i="53"/>
  <c r="C167" i="53"/>
  <c r="C166" i="53"/>
  <c r="C165" i="53"/>
  <c r="C164" i="53"/>
  <c r="C163" i="53"/>
  <c r="C162" i="53"/>
  <c r="C161" i="53"/>
  <c r="C160" i="53"/>
  <c r="C159" i="53"/>
  <c r="C158" i="53"/>
  <c r="C157" i="53"/>
  <c r="C156" i="53"/>
  <c r="C155" i="53"/>
  <c r="C154" i="53"/>
  <c r="C153" i="53"/>
  <c r="C152" i="53"/>
  <c r="C151" i="53"/>
  <c r="C150" i="53"/>
  <c r="C149" i="53"/>
  <c r="C148" i="53"/>
  <c r="C147" i="53"/>
  <c r="C146" i="53"/>
  <c r="C145" i="53"/>
  <c r="C144" i="53"/>
  <c r="C143" i="53"/>
  <c r="C142" i="53"/>
  <c r="C141" i="53"/>
  <c r="C140" i="53"/>
  <c r="C139" i="53"/>
  <c r="C138" i="53"/>
  <c r="C137" i="53"/>
  <c r="C136" i="53"/>
  <c r="C135" i="53"/>
  <c r="C134" i="53"/>
  <c r="C133" i="53"/>
  <c r="C132" i="53"/>
  <c r="C131" i="53"/>
  <c r="C130" i="53"/>
  <c r="C129" i="53"/>
  <c r="C128" i="53"/>
  <c r="C127" i="53"/>
  <c r="C126" i="53"/>
  <c r="C125" i="53"/>
  <c r="C124" i="53"/>
  <c r="C123" i="53"/>
  <c r="C122" i="53"/>
  <c r="C121" i="53"/>
  <c r="C120" i="53"/>
  <c r="C119" i="53"/>
  <c r="C118" i="53"/>
  <c r="C117" i="53"/>
  <c r="C116" i="53"/>
  <c r="C115" i="53"/>
  <c r="C114" i="53"/>
  <c r="C113" i="53"/>
  <c r="C112" i="53"/>
  <c r="C111" i="53"/>
  <c r="C110" i="53"/>
  <c r="C109" i="53"/>
  <c r="C108" i="53"/>
  <c r="C107" i="53"/>
  <c r="C106" i="53"/>
  <c r="C105" i="53"/>
  <c r="C104" i="53"/>
  <c r="C103" i="53"/>
  <c r="C102" i="53"/>
  <c r="C101" i="53"/>
  <c r="C100" i="53"/>
  <c r="C99" i="53"/>
  <c r="C98" i="53"/>
  <c r="C97" i="53"/>
  <c r="C96" i="53"/>
  <c r="C95" i="53"/>
  <c r="C94" i="53"/>
  <c r="C93" i="53"/>
  <c r="C92" i="53"/>
  <c r="C91" i="53"/>
  <c r="C90" i="53"/>
  <c r="C89" i="53"/>
  <c r="C88" i="53"/>
  <c r="C87" i="53"/>
  <c r="C86" i="53"/>
  <c r="C85" i="53"/>
  <c r="C84" i="53"/>
  <c r="C83" i="53"/>
  <c r="C82" i="53"/>
  <c r="C81" i="53"/>
  <c r="C80" i="53"/>
  <c r="C79" i="53"/>
  <c r="C78" i="53"/>
  <c r="C77" i="53"/>
  <c r="C76" i="53"/>
  <c r="C75" i="53"/>
  <c r="C74" i="53"/>
  <c r="C73" i="53"/>
  <c r="C72" i="53"/>
  <c r="C71" i="53"/>
  <c r="C70" i="53"/>
  <c r="C69" i="53"/>
  <c r="C68" i="53"/>
  <c r="C67" i="53"/>
  <c r="C66" i="53"/>
  <c r="C65" i="53"/>
  <c r="C64" i="53"/>
  <c r="C63" i="53"/>
  <c r="C62" i="53"/>
  <c r="C61" i="53"/>
  <c r="C60" i="53"/>
  <c r="C59" i="53"/>
  <c r="C58" i="53"/>
  <c r="C57" i="53"/>
  <c r="C56" i="53"/>
  <c r="C55" i="53"/>
  <c r="C54" i="53"/>
  <c r="C53" i="53"/>
  <c r="C52" i="53"/>
  <c r="C51" i="53"/>
  <c r="C50" i="53"/>
  <c r="C49" i="53"/>
  <c r="C48" i="53"/>
  <c r="C47" i="53"/>
  <c r="C46" i="53"/>
  <c r="C45" i="53"/>
  <c r="C44" i="53"/>
  <c r="C43" i="53"/>
  <c r="C42" i="53"/>
  <c r="C41" i="53"/>
  <c r="C40" i="53"/>
  <c r="C39" i="53"/>
  <c r="C38" i="53"/>
  <c r="C37" i="53"/>
  <c r="C36" i="53"/>
  <c r="C35" i="53"/>
  <c r="C34" i="53"/>
  <c r="C33" i="53"/>
  <c r="C32" i="53"/>
  <c r="C31" i="53"/>
  <c r="C30" i="53"/>
  <c r="C29" i="53"/>
  <c r="C28" i="53"/>
  <c r="C27" i="53"/>
  <c r="C26" i="53"/>
  <c r="C25" i="53"/>
  <c r="C24" i="53"/>
  <c r="C23" i="53"/>
  <c r="C22" i="53"/>
  <c r="C21" i="53"/>
  <c r="C20" i="53"/>
  <c r="C19" i="53"/>
  <c r="C18" i="53"/>
  <c r="C17" i="53"/>
  <c r="C16" i="53"/>
  <c r="C15" i="53"/>
  <c r="C14" i="53"/>
  <c r="C13" i="53"/>
  <c r="C12" i="53"/>
  <c r="C11" i="53"/>
  <c r="C10" i="53"/>
  <c r="C9" i="53"/>
  <c r="C8" i="53"/>
  <c r="C7" i="53"/>
  <c r="C6" i="53"/>
  <c r="Q421" i="50" l="1"/>
  <c r="M375" i="50"/>
  <c r="H8" i="50"/>
  <c r="P643" i="50"/>
  <c r="O674" i="50"/>
  <c r="R660" i="50"/>
  <c r="P627" i="50"/>
  <c r="T613" i="50"/>
  <c r="J600" i="50"/>
  <c r="N586" i="50"/>
  <c r="R572" i="50"/>
  <c r="H559" i="50"/>
  <c r="S544" i="50"/>
  <c r="O526" i="50"/>
  <c r="S494" i="50"/>
  <c r="U439" i="50"/>
  <c r="I385" i="50"/>
  <c r="U338" i="50"/>
  <c r="L673" i="50"/>
  <c r="R668" i="50"/>
  <c r="J664" i="50"/>
  <c r="P659" i="50"/>
  <c r="H655" i="50"/>
  <c r="N650" i="50"/>
  <c r="T645" i="50"/>
  <c r="L643" i="50"/>
  <c r="J640" i="50"/>
  <c r="P635" i="50"/>
  <c r="H631" i="50"/>
  <c r="N626" i="50"/>
  <c r="T621" i="50"/>
  <c r="L617" i="50"/>
  <c r="R612" i="50"/>
  <c r="J608" i="50"/>
  <c r="P603" i="50"/>
  <c r="H599" i="50"/>
  <c r="N594" i="50"/>
  <c r="T589" i="50"/>
  <c r="L585" i="50"/>
  <c r="R580" i="50"/>
  <c r="J576" i="50"/>
  <c r="P571" i="50"/>
  <c r="H567" i="50"/>
  <c r="N562" i="50"/>
  <c r="T557" i="50"/>
  <c r="L553" i="50"/>
  <c r="R548" i="50"/>
  <c r="L543" i="50"/>
  <c r="K537" i="50"/>
  <c r="I531" i="50"/>
  <c r="H525" i="50"/>
  <c r="U518" i="50"/>
  <c r="O508" i="50"/>
  <c r="K490" i="50"/>
  <c r="U471" i="50"/>
  <c r="Q453" i="50"/>
  <c r="M435" i="50"/>
  <c r="I417" i="50"/>
  <c r="S398" i="50"/>
  <c r="O380" i="50"/>
  <c r="T669" i="50"/>
  <c r="J656" i="50"/>
  <c r="H647" i="50"/>
  <c r="R636" i="50"/>
  <c r="H623" i="50"/>
  <c r="L609" i="50"/>
  <c r="P595" i="50"/>
  <c r="T581" i="50"/>
  <c r="J568" i="50"/>
  <c r="N554" i="50"/>
  <c r="R538" i="50"/>
  <c r="I513" i="50"/>
  <c r="K458" i="50"/>
  <c r="M403" i="50"/>
  <c r="J672" i="50"/>
  <c r="P667" i="50"/>
  <c r="H663" i="50"/>
  <c r="N658" i="50"/>
  <c r="T653" i="50"/>
  <c r="L649" i="50"/>
  <c r="R644" i="50"/>
  <c r="H643" i="50"/>
  <c r="H639" i="50"/>
  <c r="N634" i="50"/>
  <c r="T629" i="50"/>
  <c r="L625" i="50"/>
  <c r="R620" i="50"/>
  <c r="J616" i="50"/>
  <c r="P611" i="50"/>
  <c r="H607" i="50"/>
  <c r="N602" i="50"/>
  <c r="T597" i="50"/>
  <c r="L593" i="50"/>
  <c r="R588" i="50"/>
  <c r="J584" i="50"/>
  <c r="P579" i="50"/>
  <c r="H575" i="50"/>
  <c r="N570" i="50"/>
  <c r="T565" i="50"/>
  <c r="L561" i="50"/>
  <c r="R556" i="50"/>
  <c r="J552" i="50"/>
  <c r="P547" i="50"/>
  <c r="S541" i="50"/>
  <c r="Q535" i="50"/>
  <c r="P529" i="50"/>
  <c r="O523" i="50"/>
  <c r="M517" i="50"/>
  <c r="U503" i="50"/>
  <c r="Q485" i="50"/>
  <c r="M467" i="50"/>
  <c r="I449" i="50"/>
  <c r="S430" i="50"/>
  <c r="O412" i="50"/>
  <c r="K394" i="50"/>
  <c r="L665" i="50"/>
  <c r="P651" i="50"/>
  <c r="L641" i="50"/>
  <c r="J632" i="50"/>
  <c r="N618" i="50"/>
  <c r="R604" i="50"/>
  <c r="H591" i="50"/>
  <c r="L577" i="50"/>
  <c r="P563" i="50"/>
  <c r="T549" i="50"/>
  <c r="Q532" i="50"/>
  <c r="N520" i="50"/>
  <c r="O476" i="50"/>
  <c r="S142" i="50"/>
  <c r="T6" i="50"/>
  <c r="H671" i="50"/>
  <c r="N666" i="50"/>
  <c r="T661" i="50"/>
  <c r="L657" i="50"/>
  <c r="R652" i="50"/>
  <c r="J648" i="50"/>
  <c r="T643" i="50"/>
  <c r="N642" i="50"/>
  <c r="T637" i="50"/>
  <c r="L633" i="50"/>
  <c r="R628" i="50"/>
  <c r="J624" i="50"/>
  <c r="P619" i="50"/>
  <c r="H615" i="50"/>
  <c r="N610" i="50"/>
  <c r="T605" i="50"/>
  <c r="L601" i="50"/>
  <c r="R596" i="50"/>
  <c r="J592" i="50"/>
  <c r="P587" i="50"/>
  <c r="H583" i="50"/>
  <c r="N578" i="50"/>
  <c r="T573" i="50"/>
  <c r="L569" i="50"/>
  <c r="R564" i="50"/>
  <c r="J560" i="50"/>
  <c r="P555" i="50"/>
  <c r="H551" i="50"/>
  <c r="M546" i="50"/>
  <c r="K540" i="50"/>
  <c r="J534" i="50"/>
  <c r="I528" i="50"/>
  <c r="U521" i="50"/>
  <c r="T515" i="50"/>
  <c r="M499" i="50"/>
  <c r="I481" i="50"/>
  <c r="S462" i="50"/>
  <c r="O444" i="50"/>
  <c r="K426" i="50"/>
  <c r="U407" i="50"/>
  <c r="Q389" i="50"/>
  <c r="K357" i="50"/>
  <c r="R179" i="50"/>
  <c r="I316" i="50"/>
  <c r="M334" i="50"/>
  <c r="R252" i="50"/>
  <c r="U306" i="50"/>
  <c r="Q320" i="50"/>
  <c r="S329" i="50"/>
  <c r="N234" i="50"/>
  <c r="T283" i="50"/>
  <c r="J302" i="50"/>
  <c r="O311" i="50"/>
  <c r="K325" i="50"/>
  <c r="P6" i="50"/>
  <c r="K674" i="50"/>
  <c r="H673" i="50"/>
  <c r="T671" i="50"/>
  <c r="R670" i="50"/>
  <c r="P669" i="50"/>
  <c r="N668" i="50"/>
  <c r="L667" i="50"/>
  <c r="J666" i="50"/>
  <c r="H665" i="50"/>
  <c r="T663" i="50"/>
  <c r="R662" i="50"/>
  <c r="P661" i="50"/>
  <c r="N660" i="50"/>
  <c r="L659" i="50"/>
  <c r="J658" i="50"/>
  <c r="H657" i="50"/>
  <c r="T655" i="50"/>
  <c r="R654" i="50"/>
  <c r="P653" i="50"/>
  <c r="N652" i="50"/>
  <c r="L651" i="50"/>
  <c r="J650" i="50"/>
  <c r="H649" i="50"/>
  <c r="T647" i="50"/>
  <c r="R646" i="50"/>
  <c r="P645" i="50"/>
  <c r="N644" i="50"/>
  <c r="J642" i="50"/>
  <c r="H641" i="50"/>
  <c r="T639" i="50"/>
  <c r="R638" i="50"/>
  <c r="P637" i="50"/>
  <c r="N636" i="50"/>
  <c r="L635" i="50"/>
  <c r="J634" i="50"/>
  <c r="H633" i="50"/>
  <c r="T631" i="50"/>
  <c r="R630" i="50"/>
  <c r="P629" i="50"/>
  <c r="N628" i="50"/>
  <c r="L627" i="50"/>
  <c r="J626" i="50"/>
  <c r="H625" i="50"/>
  <c r="T623" i="50"/>
  <c r="R622" i="50"/>
  <c r="P621" i="50"/>
  <c r="N620" i="50"/>
  <c r="L619" i="50"/>
  <c r="J618" i="50"/>
  <c r="H617" i="50"/>
  <c r="T615" i="50"/>
  <c r="R614" i="50"/>
  <c r="P613" i="50"/>
  <c r="N612" i="50"/>
  <c r="L611" i="50"/>
  <c r="J610" i="50"/>
  <c r="H609" i="50"/>
  <c r="T607" i="50"/>
  <c r="R606" i="50"/>
  <c r="P605" i="50"/>
  <c r="N604" i="50"/>
  <c r="L603" i="50"/>
  <c r="J602" i="50"/>
  <c r="H601" i="50"/>
  <c r="T599" i="50"/>
  <c r="R598" i="50"/>
  <c r="P597" i="50"/>
  <c r="N596" i="50"/>
  <c r="L595" i="50"/>
  <c r="J594" i="50"/>
  <c r="H593" i="50"/>
  <c r="T591" i="50"/>
  <c r="R590" i="50"/>
  <c r="P589" i="50"/>
  <c r="N588" i="50"/>
  <c r="L587" i="50"/>
  <c r="J586" i="50"/>
  <c r="H585" i="50"/>
  <c r="T583" i="50"/>
  <c r="R582" i="50"/>
  <c r="P581" i="50"/>
  <c r="N580" i="50"/>
  <c r="L579" i="50"/>
  <c r="J578" i="50"/>
  <c r="H577" i="50"/>
  <c r="T575" i="50"/>
  <c r="R574" i="50"/>
  <c r="P573" i="50"/>
  <c r="N572" i="50"/>
  <c r="L571" i="50"/>
  <c r="J570" i="50"/>
  <c r="H569" i="50"/>
  <c r="T567" i="50"/>
  <c r="R566" i="50"/>
  <c r="P565" i="50"/>
  <c r="N564" i="50"/>
  <c r="L563" i="50"/>
  <c r="J562" i="50"/>
  <c r="H561" i="50"/>
  <c r="T559" i="50"/>
  <c r="R558" i="50"/>
  <c r="P557" i="50"/>
  <c r="N556" i="50"/>
  <c r="L555" i="50"/>
  <c r="J554" i="50"/>
  <c r="H553" i="50"/>
  <c r="T551" i="50"/>
  <c r="R550" i="50"/>
  <c r="P549" i="50"/>
  <c r="N548" i="50"/>
  <c r="L547" i="50"/>
  <c r="U545" i="50"/>
  <c r="N544" i="50"/>
  <c r="U542" i="50"/>
  <c r="M541" i="50"/>
  <c r="T539" i="50"/>
  <c r="M538" i="50"/>
  <c r="S536" i="50"/>
  <c r="L535" i="50"/>
  <c r="S533" i="50"/>
  <c r="K532" i="50"/>
  <c r="R530" i="50"/>
  <c r="K529" i="50"/>
  <c r="Q527" i="50"/>
  <c r="J526" i="50"/>
  <c r="Q524" i="50"/>
  <c r="I523" i="50"/>
  <c r="P521" i="50"/>
  <c r="I520" i="50"/>
  <c r="O518" i="50"/>
  <c r="H517" i="50"/>
  <c r="O515" i="50"/>
  <c r="U511" i="50"/>
  <c r="M507" i="50"/>
  <c r="S502" i="50"/>
  <c r="K498" i="50"/>
  <c r="Q493" i="50"/>
  <c r="I489" i="50"/>
  <c r="O484" i="50"/>
  <c r="U479" i="50"/>
  <c r="M475" i="50"/>
  <c r="S470" i="50"/>
  <c r="K466" i="50"/>
  <c r="Q461" i="50"/>
  <c r="I457" i="50"/>
  <c r="O452" i="50"/>
  <c r="U447" i="50"/>
  <c r="M443" i="50"/>
  <c r="S438" i="50"/>
  <c r="K434" i="50"/>
  <c r="Q429" i="50"/>
  <c r="I425" i="50"/>
  <c r="O420" i="50"/>
  <c r="U415" i="50"/>
  <c r="M411" i="50"/>
  <c r="S406" i="50"/>
  <c r="K402" i="50"/>
  <c r="Q397" i="50"/>
  <c r="I393" i="50"/>
  <c r="O388" i="50"/>
  <c r="U383" i="50"/>
  <c r="M379" i="50"/>
  <c r="U370" i="50"/>
  <c r="Q352" i="50"/>
  <c r="T673" i="50"/>
  <c r="P671" i="50"/>
  <c r="J668" i="50"/>
  <c r="T665" i="50"/>
  <c r="P663" i="50"/>
  <c r="L661" i="50"/>
  <c r="H659" i="50"/>
  <c r="R656" i="50"/>
  <c r="N654" i="50"/>
  <c r="J652" i="50"/>
  <c r="H651" i="50"/>
  <c r="T649" i="50"/>
  <c r="P647" i="50"/>
  <c r="N646" i="50"/>
  <c r="L645" i="50"/>
  <c r="J644" i="50"/>
  <c r="T641" i="50"/>
  <c r="R640" i="50"/>
  <c r="P639" i="50"/>
  <c r="N638" i="50"/>
  <c r="L637" i="50"/>
  <c r="J636" i="50"/>
  <c r="H635" i="50"/>
  <c r="T633" i="50"/>
  <c r="R632" i="50"/>
  <c r="P631" i="50"/>
  <c r="N630" i="50"/>
  <c r="L629" i="50"/>
  <c r="J628" i="50"/>
  <c r="H627" i="50"/>
  <c r="T625" i="50"/>
  <c r="R624" i="50"/>
  <c r="P623" i="50"/>
  <c r="N622" i="50"/>
  <c r="L621" i="50"/>
  <c r="J620" i="50"/>
  <c r="H619" i="50"/>
  <c r="T617" i="50"/>
  <c r="R616" i="50"/>
  <c r="P615" i="50"/>
  <c r="N614" i="50"/>
  <c r="L613" i="50"/>
  <c r="J612" i="50"/>
  <c r="H611" i="50"/>
  <c r="T609" i="50"/>
  <c r="R608" i="50"/>
  <c r="P607" i="50"/>
  <c r="N606" i="50"/>
  <c r="L605" i="50"/>
  <c r="J604" i="50"/>
  <c r="H603" i="50"/>
  <c r="T601" i="50"/>
  <c r="R600" i="50"/>
  <c r="P599" i="50"/>
  <c r="N598" i="50"/>
  <c r="L597" i="50"/>
  <c r="J596" i="50"/>
  <c r="H595" i="50"/>
  <c r="T593" i="50"/>
  <c r="R592" i="50"/>
  <c r="P591" i="50"/>
  <c r="N590" i="50"/>
  <c r="L589" i="50"/>
  <c r="J588" i="50"/>
  <c r="H587" i="50"/>
  <c r="T585" i="50"/>
  <c r="R584" i="50"/>
  <c r="P583" i="50"/>
  <c r="N582" i="50"/>
  <c r="L581" i="50"/>
  <c r="J580" i="50"/>
  <c r="H579" i="50"/>
  <c r="T577" i="50"/>
  <c r="R576" i="50"/>
  <c r="P575" i="50"/>
  <c r="N574" i="50"/>
  <c r="L573" i="50"/>
  <c r="J572" i="50"/>
  <c r="H571" i="50"/>
  <c r="T569" i="50"/>
  <c r="R568" i="50"/>
  <c r="P567" i="50"/>
  <c r="N566" i="50"/>
  <c r="L565" i="50"/>
  <c r="J564" i="50"/>
  <c r="H563" i="50"/>
  <c r="T561" i="50"/>
  <c r="R560" i="50"/>
  <c r="P559" i="50"/>
  <c r="N558" i="50"/>
  <c r="L557" i="50"/>
  <c r="J556" i="50"/>
  <c r="H555" i="50"/>
  <c r="T553" i="50"/>
  <c r="R552" i="50"/>
  <c r="P551" i="50"/>
  <c r="N550" i="50"/>
  <c r="L549" i="50"/>
  <c r="J548" i="50"/>
  <c r="H547" i="50"/>
  <c r="P545" i="50"/>
  <c r="I544" i="50"/>
  <c r="O542" i="50"/>
  <c r="H541" i="50"/>
  <c r="O539" i="50"/>
  <c r="U537" i="50"/>
  <c r="N536" i="50"/>
  <c r="U534" i="50"/>
  <c r="M533" i="50"/>
  <c r="T531" i="50"/>
  <c r="M530" i="50"/>
  <c r="S528" i="50"/>
  <c r="L527" i="50"/>
  <c r="S525" i="50"/>
  <c r="K524" i="50"/>
  <c r="R522" i="50"/>
  <c r="K521" i="50"/>
  <c r="Q519" i="50"/>
  <c r="J518" i="50"/>
  <c r="Q516" i="50"/>
  <c r="I515" i="50"/>
  <c r="S510" i="50"/>
  <c r="K506" i="50"/>
  <c r="Q501" i="50"/>
  <c r="I497" i="50"/>
  <c r="O492" i="50"/>
  <c r="U487" i="50"/>
  <c r="M483" i="50"/>
  <c r="S478" i="50"/>
  <c r="K474" i="50"/>
  <c r="Q469" i="50"/>
  <c r="I465" i="50"/>
  <c r="O460" i="50"/>
  <c r="U455" i="50"/>
  <c r="M451" i="50"/>
  <c r="S446" i="50"/>
  <c r="K442" i="50"/>
  <c r="Q437" i="50"/>
  <c r="I433" i="50"/>
  <c r="O428" i="50"/>
  <c r="U423" i="50"/>
  <c r="M419" i="50"/>
  <c r="S414" i="50"/>
  <c r="K410" i="50"/>
  <c r="Q405" i="50"/>
  <c r="I401" i="50"/>
  <c r="O396" i="50"/>
  <c r="U391" i="50"/>
  <c r="M387" i="50"/>
  <c r="S382" i="50"/>
  <c r="K378" i="50"/>
  <c r="M366" i="50"/>
  <c r="I348" i="50"/>
  <c r="L6" i="50"/>
  <c r="R672" i="50"/>
  <c r="N670" i="50"/>
  <c r="L669" i="50"/>
  <c r="H667" i="50"/>
  <c r="R664" i="50"/>
  <c r="N662" i="50"/>
  <c r="J660" i="50"/>
  <c r="T657" i="50"/>
  <c r="P655" i="50"/>
  <c r="L653" i="50"/>
  <c r="R648" i="50"/>
  <c r="S674" i="50"/>
  <c r="P673" i="50"/>
  <c r="N672" i="50"/>
  <c r="L671" i="50"/>
  <c r="J670" i="50"/>
  <c r="H669" i="50"/>
  <c r="T667" i="50"/>
  <c r="R666" i="50"/>
  <c r="P665" i="50"/>
  <c r="N664" i="50"/>
  <c r="L663" i="50"/>
  <c r="J662" i="50"/>
  <c r="H661" i="50"/>
  <c r="T659" i="50"/>
  <c r="R658" i="50"/>
  <c r="P657" i="50"/>
  <c r="N656" i="50"/>
  <c r="L655" i="50"/>
  <c r="J654" i="50"/>
  <c r="H653" i="50"/>
  <c r="T651" i="50"/>
  <c r="R650" i="50"/>
  <c r="P649" i="50"/>
  <c r="N648" i="50"/>
  <c r="L647" i="50"/>
  <c r="J646" i="50"/>
  <c r="H645" i="50"/>
  <c r="R642" i="50"/>
  <c r="P641" i="50"/>
  <c r="N640" i="50"/>
  <c r="L639" i="50"/>
  <c r="J638" i="50"/>
  <c r="H637" i="50"/>
  <c r="T635" i="50"/>
  <c r="R634" i="50"/>
  <c r="P633" i="50"/>
  <c r="N632" i="50"/>
  <c r="L631" i="50"/>
  <c r="J630" i="50"/>
  <c r="H629" i="50"/>
  <c r="T627" i="50"/>
  <c r="R626" i="50"/>
  <c r="P625" i="50"/>
  <c r="N624" i="50"/>
  <c r="L623" i="50"/>
  <c r="J622" i="50"/>
  <c r="H621" i="50"/>
  <c r="T619" i="50"/>
  <c r="R618" i="50"/>
  <c r="P617" i="50"/>
  <c r="N616" i="50"/>
  <c r="L615" i="50"/>
  <c r="J614" i="50"/>
  <c r="H613" i="50"/>
  <c r="T611" i="50"/>
  <c r="R610" i="50"/>
  <c r="P609" i="50"/>
  <c r="N608" i="50"/>
  <c r="L607" i="50"/>
  <c r="J606" i="50"/>
  <c r="H605" i="50"/>
  <c r="T603" i="50"/>
  <c r="R602" i="50"/>
  <c r="P601" i="50"/>
  <c r="N600" i="50"/>
  <c r="L599" i="50"/>
  <c r="J598" i="50"/>
  <c r="H597" i="50"/>
  <c r="T595" i="50"/>
  <c r="R594" i="50"/>
  <c r="P593" i="50"/>
  <c r="N592" i="50"/>
  <c r="L591" i="50"/>
  <c r="J590" i="50"/>
  <c r="H589" i="50"/>
  <c r="T587" i="50"/>
  <c r="R586" i="50"/>
  <c r="P585" i="50"/>
  <c r="N584" i="50"/>
  <c r="L583" i="50"/>
  <c r="J582" i="50"/>
  <c r="H581" i="50"/>
  <c r="T579" i="50"/>
  <c r="R578" i="50"/>
  <c r="P577" i="50"/>
  <c r="N576" i="50"/>
  <c r="L575" i="50"/>
  <c r="J574" i="50"/>
  <c r="H573" i="50"/>
  <c r="T571" i="50"/>
  <c r="R570" i="50"/>
  <c r="P569" i="50"/>
  <c r="N568" i="50"/>
  <c r="L567" i="50"/>
  <c r="J566" i="50"/>
  <c r="H565" i="50"/>
  <c r="T563" i="50"/>
  <c r="R562" i="50"/>
  <c r="P561" i="50"/>
  <c r="N560" i="50"/>
  <c r="L559" i="50"/>
  <c r="J558" i="50"/>
  <c r="H557" i="50"/>
  <c r="T555" i="50"/>
  <c r="R554" i="50"/>
  <c r="P553" i="50"/>
  <c r="N552" i="50"/>
  <c r="L551" i="50"/>
  <c r="J550" i="50"/>
  <c r="H549" i="50"/>
  <c r="T547" i="50"/>
  <c r="R546" i="50"/>
  <c r="K545" i="50"/>
  <c r="Q543" i="50"/>
  <c r="J542" i="50"/>
  <c r="Q540" i="50"/>
  <c r="I539" i="50"/>
  <c r="P537" i="50"/>
  <c r="I536" i="50"/>
  <c r="O534" i="50"/>
  <c r="H533" i="50"/>
  <c r="O531" i="50"/>
  <c r="U529" i="50"/>
  <c r="N528" i="50"/>
  <c r="U526" i="50"/>
  <c r="M525" i="50"/>
  <c r="T523" i="50"/>
  <c r="M522" i="50"/>
  <c r="S520" i="50"/>
  <c r="L519" i="50"/>
  <c r="S517" i="50"/>
  <c r="K516" i="50"/>
  <c r="K514" i="50"/>
  <c r="Q509" i="50"/>
  <c r="I505" i="50"/>
  <c r="O500" i="50"/>
  <c r="U495" i="50"/>
  <c r="M491" i="50"/>
  <c r="S486" i="50"/>
  <c r="K482" i="50"/>
  <c r="Q477" i="50"/>
  <c r="I473" i="50"/>
  <c r="O468" i="50"/>
  <c r="U463" i="50"/>
  <c r="M459" i="50"/>
  <c r="S454" i="50"/>
  <c r="K450" i="50"/>
  <c r="Q445" i="50"/>
  <c r="I441" i="50"/>
  <c r="O436" i="50"/>
  <c r="U431" i="50"/>
  <c r="M427" i="50"/>
  <c r="S422" i="50"/>
  <c r="K418" i="50"/>
  <c r="Q413" i="50"/>
  <c r="I409" i="50"/>
  <c r="O404" i="50"/>
  <c r="U399" i="50"/>
  <c r="M395" i="50"/>
  <c r="S390" i="50"/>
  <c r="K386" i="50"/>
  <c r="Q381" i="50"/>
  <c r="I377" i="50"/>
  <c r="S361" i="50"/>
  <c r="O343" i="50"/>
  <c r="S6" i="50"/>
  <c r="O6" i="50"/>
  <c r="K6" i="50"/>
  <c r="R674" i="50"/>
  <c r="N674" i="50"/>
  <c r="J674" i="50"/>
  <c r="S673" i="50"/>
  <c r="O673" i="50"/>
  <c r="K673" i="50"/>
  <c r="U672" i="50"/>
  <c r="Q672" i="50"/>
  <c r="M672" i="50"/>
  <c r="I672" i="50"/>
  <c r="S671" i="50"/>
  <c r="O671" i="50"/>
  <c r="K671" i="50"/>
  <c r="U670" i="50"/>
  <c r="Q670" i="50"/>
  <c r="M670" i="50"/>
  <c r="I670" i="50"/>
  <c r="S669" i="50"/>
  <c r="O669" i="50"/>
  <c r="K669" i="50"/>
  <c r="U668" i="50"/>
  <c r="Q668" i="50"/>
  <c r="M668" i="50"/>
  <c r="I668" i="50"/>
  <c r="S667" i="50"/>
  <c r="O667" i="50"/>
  <c r="K667" i="50"/>
  <c r="U666" i="50"/>
  <c r="Q666" i="50"/>
  <c r="M666" i="50"/>
  <c r="I666" i="50"/>
  <c r="S665" i="50"/>
  <c r="O665" i="50"/>
  <c r="K665" i="50"/>
  <c r="U664" i="50"/>
  <c r="Q664" i="50"/>
  <c r="M664" i="50"/>
  <c r="I664" i="50"/>
  <c r="S663" i="50"/>
  <c r="O663" i="50"/>
  <c r="K663" i="50"/>
  <c r="U662" i="50"/>
  <c r="Q662" i="50"/>
  <c r="M662" i="50"/>
  <c r="I662" i="50"/>
  <c r="S661" i="50"/>
  <c r="O661" i="50"/>
  <c r="K661" i="50"/>
  <c r="U660" i="50"/>
  <c r="Q660" i="50"/>
  <c r="M660" i="50"/>
  <c r="I660" i="50"/>
  <c r="S659" i="50"/>
  <c r="O659" i="50"/>
  <c r="K659" i="50"/>
  <c r="U658" i="50"/>
  <c r="Q658" i="50"/>
  <c r="M658" i="50"/>
  <c r="I658" i="50"/>
  <c r="S657" i="50"/>
  <c r="O657" i="50"/>
  <c r="K657" i="50"/>
  <c r="U656" i="50"/>
  <c r="Q656" i="50"/>
  <c r="M656" i="50"/>
  <c r="I656" i="50"/>
  <c r="S655" i="50"/>
  <c r="O655" i="50"/>
  <c r="K655" i="50"/>
  <c r="U654" i="50"/>
  <c r="Q654" i="50"/>
  <c r="M654" i="50"/>
  <c r="I654" i="50"/>
  <c r="S653" i="50"/>
  <c r="O653" i="50"/>
  <c r="K653" i="50"/>
  <c r="U652" i="50"/>
  <c r="Q652" i="50"/>
  <c r="M652" i="50"/>
  <c r="I652" i="50"/>
  <c r="S651" i="50"/>
  <c r="O651" i="50"/>
  <c r="K651" i="50"/>
  <c r="U650" i="50"/>
  <c r="Q650" i="50"/>
  <c r="M650" i="50"/>
  <c r="I650" i="50"/>
  <c r="S649" i="50"/>
  <c r="O649" i="50"/>
  <c r="K649" i="50"/>
  <c r="U648" i="50"/>
  <c r="Q648" i="50"/>
  <c r="M648" i="50"/>
  <c r="I648" i="50"/>
  <c r="S647" i="50"/>
  <c r="O647" i="50"/>
  <c r="K647" i="50"/>
  <c r="U646" i="50"/>
  <c r="Q646" i="50"/>
  <c r="M646" i="50"/>
  <c r="I646" i="50"/>
  <c r="S645" i="50"/>
  <c r="O645" i="50"/>
  <c r="K645" i="50"/>
  <c r="U644" i="50"/>
  <c r="Q644" i="50"/>
  <c r="M644" i="50"/>
  <c r="I644" i="50"/>
  <c r="S643" i="50"/>
  <c r="O643" i="50"/>
  <c r="K643" i="50"/>
  <c r="U642" i="50"/>
  <c r="Q642" i="50"/>
  <c r="M642" i="50"/>
  <c r="I642" i="50"/>
  <c r="S641" i="50"/>
  <c r="O641" i="50"/>
  <c r="K641" i="50"/>
  <c r="U640" i="50"/>
  <c r="Q640" i="50"/>
  <c r="M640" i="50"/>
  <c r="I640" i="50"/>
  <c r="S639" i="50"/>
  <c r="O639" i="50"/>
  <c r="K639" i="50"/>
  <c r="U638" i="50"/>
  <c r="Q638" i="50"/>
  <c r="M638" i="50"/>
  <c r="I638" i="50"/>
  <c r="S637" i="50"/>
  <c r="O637" i="50"/>
  <c r="K637" i="50"/>
  <c r="U636" i="50"/>
  <c r="Q636" i="50"/>
  <c r="M636" i="50"/>
  <c r="I636" i="50"/>
  <c r="S635" i="50"/>
  <c r="O635" i="50"/>
  <c r="K635" i="50"/>
  <c r="U634" i="50"/>
  <c r="Q634" i="50"/>
  <c r="M634" i="50"/>
  <c r="I634" i="50"/>
  <c r="S633" i="50"/>
  <c r="O633" i="50"/>
  <c r="K633" i="50"/>
  <c r="U632" i="50"/>
  <c r="Q632" i="50"/>
  <c r="M632" i="50"/>
  <c r="I632" i="50"/>
  <c r="S631" i="50"/>
  <c r="O631" i="50"/>
  <c r="K631" i="50"/>
  <c r="U630" i="50"/>
  <c r="Q630" i="50"/>
  <c r="M630" i="50"/>
  <c r="I630" i="50"/>
  <c r="S629" i="50"/>
  <c r="O629" i="50"/>
  <c r="K629" i="50"/>
  <c r="U628" i="50"/>
  <c r="Q628" i="50"/>
  <c r="M628" i="50"/>
  <c r="I628" i="50"/>
  <c r="S627" i="50"/>
  <c r="O627" i="50"/>
  <c r="K627" i="50"/>
  <c r="U626" i="50"/>
  <c r="Q626" i="50"/>
  <c r="M626" i="50"/>
  <c r="I626" i="50"/>
  <c r="S625" i="50"/>
  <c r="O625" i="50"/>
  <c r="K625" i="50"/>
  <c r="U624" i="50"/>
  <c r="Q624" i="50"/>
  <c r="M624" i="50"/>
  <c r="I624" i="50"/>
  <c r="S623" i="50"/>
  <c r="O623" i="50"/>
  <c r="K623" i="50"/>
  <c r="U622" i="50"/>
  <c r="Q622" i="50"/>
  <c r="M622" i="50"/>
  <c r="I622" i="50"/>
  <c r="S621" i="50"/>
  <c r="O621" i="50"/>
  <c r="K621" i="50"/>
  <c r="U620" i="50"/>
  <c r="Q620" i="50"/>
  <c r="M620" i="50"/>
  <c r="I620" i="50"/>
  <c r="S619" i="50"/>
  <c r="O619" i="50"/>
  <c r="K619" i="50"/>
  <c r="U618" i="50"/>
  <c r="Q618" i="50"/>
  <c r="M618" i="50"/>
  <c r="I618" i="50"/>
  <c r="S617" i="50"/>
  <c r="O617" i="50"/>
  <c r="K617" i="50"/>
  <c r="U616" i="50"/>
  <c r="Q616" i="50"/>
  <c r="M616" i="50"/>
  <c r="I616" i="50"/>
  <c r="S615" i="50"/>
  <c r="O615" i="50"/>
  <c r="K615" i="50"/>
  <c r="U614" i="50"/>
  <c r="Q614" i="50"/>
  <c r="M614" i="50"/>
  <c r="I614" i="50"/>
  <c r="S613" i="50"/>
  <c r="O613" i="50"/>
  <c r="K613" i="50"/>
  <c r="U612" i="50"/>
  <c r="Q612" i="50"/>
  <c r="M612" i="50"/>
  <c r="I612" i="50"/>
  <c r="S611" i="50"/>
  <c r="O611" i="50"/>
  <c r="K611" i="50"/>
  <c r="U610" i="50"/>
  <c r="Q610" i="50"/>
  <c r="M610" i="50"/>
  <c r="I610" i="50"/>
  <c r="S609" i="50"/>
  <c r="O609" i="50"/>
  <c r="K609" i="50"/>
  <c r="U608" i="50"/>
  <c r="Q608" i="50"/>
  <c r="M608" i="50"/>
  <c r="I608" i="50"/>
  <c r="S607" i="50"/>
  <c r="O607" i="50"/>
  <c r="K607" i="50"/>
  <c r="U606" i="50"/>
  <c r="Q606" i="50"/>
  <c r="M606" i="50"/>
  <c r="I606" i="50"/>
  <c r="S605" i="50"/>
  <c r="O605" i="50"/>
  <c r="K605" i="50"/>
  <c r="U604" i="50"/>
  <c r="Q604" i="50"/>
  <c r="M604" i="50"/>
  <c r="I604" i="50"/>
  <c r="S603" i="50"/>
  <c r="O603" i="50"/>
  <c r="K603" i="50"/>
  <c r="U602" i="50"/>
  <c r="Q602" i="50"/>
  <c r="M602" i="50"/>
  <c r="I602" i="50"/>
  <c r="S601" i="50"/>
  <c r="O601" i="50"/>
  <c r="K601" i="50"/>
  <c r="U600" i="50"/>
  <c r="Q600" i="50"/>
  <c r="M600" i="50"/>
  <c r="I600" i="50"/>
  <c r="S599" i="50"/>
  <c r="O599" i="50"/>
  <c r="K599" i="50"/>
  <c r="U598" i="50"/>
  <c r="Q598" i="50"/>
  <c r="M598" i="50"/>
  <c r="I598" i="50"/>
  <c r="S597" i="50"/>
  <c r="O597" i="50"/>
  <c r="K597" i="50"/>
  <c r="U596" i="50"/>
  <c r="Q596" i="50"/>
  <c r="M596" i="50"/>
  <c r="I596" i="50"/>
  <c r="S595" i="50"/>
  <c r="O595" i="50"/>
  <c r="K595" i="50"/>
  <c r="U594" i="50"/>
  <c r="Q594" i="50"/>
  <c r="M594" i="50"/>
  <c r="I594" i="50"/>
  <c r="S593" i="50"/>
  <c r="O593" i="50"/>
  <c r="K593" i="50"/>
  <c r="U592" i="50"/>
  <c r="Q592" i="50"/>
  <c r="M592" i="50"/>
  <c r="I592" i="50"/>
  <c r="S591" i="50"/>
  <c r="O591" i="50"/>
  <c r="K591" i="50"/>
  <c r="U590" i="50"/>
  <c r="Q590" i="50"/>
  <c r="M590" i="50"/>
  <c r="I590" i="50"/>
  <c r="S589" i="50"/>
  <c r="O589" i="50"/>
  <c r="K589" i="50"/>
  <c r="U588" i="50"/>
  <c r="Q588" i="50"/>
  <c r="M588" i="50"/>
  <c r="I588" i="50"/>
  <c r="S587" i="50"/>
  <c r="O587" i="50"/>
  <c r="K587" i="50"/>
  <c r="U586" i="50"/>
  <c r="Q586" i="50"/>
  <c r="M586" i="50"/>
  <c r="I586" i="50"/>
  <c r="S585" i="50"/>
  <c r="O585" i="50"/>
  <c r="K585" i="50"/>
  <c r="U584" i="50"/>
  <c r="Q584" i="50"/>
  <c r="M584" i="50"/>
  <c r="I584" i="50"/>
  <c r="S583" i="50"/>
  <c r="O583" i="50"/>
  <c r="K583" i="50"/>
  <c r="U582" i="50"/>
  <c r="Q582" i="50"/>
  <c r="M582" i="50"/>
  <c r="I582" i="50"/>
  <c r="S581" i="50"/>
  <c r="O581" i="50"/>
  <c r="K581" i="50"/>
  <c r="U580" i="50"/>
  <c r="Q580" i="50"/>
  <c r="M580" i="50"/>
  <c r="I580" i="50"/>
  <c r="S579" i="50"/>
  <c r="O579" i="50"/>
  <c r="K579" i="50"/>
  <c r="U578" i="50"/>
  <c r="Q578" i="50"/>
  <c r="M578" i="50"/>
  <c r="I578" i="50"/>
  <c r="S577" i="50"/>
  <c r="O577" i="50"/>
  <c r="K577" i="50"/>
  <c r="U576" i="50"/>
  <c r="Q576" i="50"/>
  <c r="M576" i="50"/>
  <c r="I576" i="50"/>
  <c r="S575" i="50"/>
  <c r="O575" i="50"/>
  <c r="K575" i="50"/>
  <c r="U574" i="50"/>
  <c r="Q574" i="50"/>
  <c r="M574" i="50"/>
  <c r="I574" i="50"/>
  <c r="S573" i="50"/>
  <c r="O573" i="50"/>
  <c r="K573" i="50"/>
  <c r="U572" i="50"/>
  <c r="Q572" i="50"/>
  <c r="M572" i="50"/>
  <c r="I572" i="50"/>
  <c r="S571" i="50"/>
  <c r="O571" i="50"/>
  <c r="K571" i="50"/>
  <c r="U570" i="50"/>
  <c r="Q570" i="50"/>
  <c r="M570" i="50"/>
  <c r="I570" i="50"/>
  <c r="S569" i="50"/>
  <c r="O569" i="50"/>
  <c r="K569" i="50"/>
  <c r="U568" i="50"/>
  <c r="Q568" i="50"/>
  <c r="M568" i="50"/>
  <c r="I568" i="50"/>
  <c r="S567" i="50"/>
  <c r="O567" i="50"/>
  <c r="K567" i="50"/>
  <c r="U566" i="50"/>
  <c r="Q566" i="50"/>
  <c r="M566" i="50"/>
  <c r="I566" i="50"/>
  <c r="S565" i="50"/>
  <c r="O565" i="50"/>
  <c r="K565" i="50"/>
  <c r="U564" i="50"/>
  <c r="Q564" i="50"/>
  <c r="M564" i="50"/>
  <c r="I564" i="50"/>
  <c r="S563" i="50"/>
  <c r="O563" i="50"/>
  <c r="K563" i="50"/>
  <c r="U562" i="50"/>
  <c r="Q562" i="50"/>
  <c r="M562" i="50"/>
  <c r="I562" i="50"/>
  <c r="S561" i="50"/>
  <c r="O561" i="50"/>
  <c r="K561" i="50"/>
  <c r="U560" i="50"/>
  <c r="Q560" i="50"/>
  <c r="M560" i="50"/>
  <c r="I560" i="50"/>
  <c r="S559" i="50"/>
  <c r="O559" i="50"/>
  <c r="K559" i="50"/>
  <c r="U558" i="50"/>
  <c r="Q558" i="50"/>
  <c r="M558" i="50"/>
  <c r="I558" i="50"/>
  <c r="S557" i="50"/>
  <c r="O557" i="50"/>
  <c r="K557" i="50"/>
  <c r="U556" i="50"/>
  <c r="Q556" i="50"/>
  <c r="M556" i="50"/>
  <c r="I556" i="50"/>
  <c r="S555" i="50"/>
  <c r="O555" i="50"/>
  <c r="K555" i="50"/>
  <c r="U554" i="50"/>
  <c r="Q554" i="50"/>
  <c r="M554" i="50"/>
  <c r="I554" i="50"/>
  <c r="S553" i="50"/>
  <c r="O553" i="50"/>
  <c r="K553" i="50"/>
  <c r="U552" i="50"/>
  <c r="Q552" i="50"/>
  <c r="M552" i="50"/>
  <c r="I552" i="50"/>
  <c r="S551" i="50"/>
  <c r="O551" i="50"/>
  <c r="K551" i="50"/>
  <c r="U550" i="50"/>
  <c r="Q550" i="50"/>
  <c r="M550" i="50"/>
  <c r="I550" i="50"/>
  <c r="S549" i="50"/>
  <c r="O549" i="50"/>
  <c r="K549" i="50"/>
  <c r="U548" i="50"/>
  <c r="Q548" i="50"/>
  <c r="M548" i="50"/>
  <c r="I548" i="50"/>
  <c r="S547" i="50"/>
  <c r="O547" i="50"/>
  <c r="K547" i="50"/>
  <c r="U546" i="50"/>
  <c r="Q546" i="50"/>
  <c r="K546" i="50"/>
  <c r="T545" i="50"/>
  <c r="O545" i="50"/>
  <c r="I545" i="50"/>
  <c r="R544" i="50"/>
  <c r="M544" i="50"/>
  <c r="U543" i="50"/>
  <c r="P543" i="50"/>
  <c r="K543" i="50"/>
  <c r="S542" i="50"/>
  <c r="N542" i="50"/>
  <c r="I542" i="50"/>
  <c r="Q541" i="50"/>
  <c r="L541" i="50"/>
  <c r="U540" i="50"/>
  <c r="O540" i="50"/>
  <c r="J540" i="50"/>
  <c r="S539" i="50"/>
  <c r="M539" i="50"/>
  <c r="H539" i="50"/>
  <c r="Q538" i="50"/>
  <c r="K538" i="50"/>
  <c r="T537" i="50"/>
  <c r="O537" i="50"/>
  <c r="I537" i="50"/>
  <c r="R536" i="50"/>
  <c r="M536" i="50"/>
  <c r="U535" i="50"/>
  <c r="P535" i="50"/>
  <c r="K535" i="50"/>
  <c r="S534" i="50"/>
  <c r="N534" i="50"/>
  <c r="I534" i="50"/>
  <c r="Q533" i="50"/>
  <c r="L533" i="50"/>
  <c r="U532" i="50"/>
  <c r="O532" i="50"/>
  <c r="J532" i="50"/>
  <c r="S531" i="50"/>
  <c r="M531" i="50"/>
  <c r="H531" i="50"/>
  <c r="Q530" i="50"/>
  <c r="K530" i="50"/>
  <c r="T529" i="50"/>
  <c r="O529" i="50"/>
  <c r="I529" i="50"/>
  <c r="R528" i="50"/>
  <c r="M528" i="50"/>
  <c r="U527" i="50"/>
  <c r="P527" i="50"/>
  <c r="K527" i="50"/>
  <c r="S526" i="50"/>
  <c r="N526" i="50"/>
  <c r="I526" i="50"/>
  <c r="Q525" i="50"/>
  <c r="L525" i="50"/>
  <c r="U524" i="50"/>
  <c r="O524" i="50"/>
  <c r="J524" i="50"/>
  <c r="S523" i="50"/>
  <c r="M523" i="50"/>
  <c r="H523" i="50"/>
  <c r="Q522" i="50"/>
  <c r="K522" i="50"/>
  <c r="T521" i="50"/>
  <c r="O521" i="50"/>
  <c r="I521" i="50"/>
  <c r="R520" i="50"/>
  <c r="M520" i="50"/>
  <c r="U519" i="50"/>
  <c r="P519" i="50"/>
  <c r="K519" i="50"/>
  <c r="S518" i="50"/>
  <c r="N518" i="50"/>
  <c r="I518" i="50"/>
  <c r="Q517" i="50"/>
  <c r="L517" i="50"/>
  <c r="U516" i="50"/>
  <c r="O516" i="50"/>
  <c r="J516" i="50"/>
  <c r="S515" i="50"/>
  <c r="M515" i="50"/>
  <c r="H515" i="50"/>
  <c r="U513" i="50"/>
  <c r="S512" i="50"/>
  <c r="Q511" i="50"/>
  <c r="O510" i="50"/>
  <c r="M509" i="50"/>
  <c r="K508" i="50"/>
  <c r="I507" i="50"/>
  <c r="U505" i="50"/>
  <c r="S504" i="50"/>
  <c r="Q503" i="50"/>
  <c r="O502" i="50"/>
  <c r="M501" i="50"/>
  <c r="K500" i="50"/>
  <c r="I499" i="50"/>
  <c r="U497" i="50"/>
  <c r="S496" i="50"/>
  <c r="Q495" i="50"/>
  <c r="O494" i="50"/>
  <c r="M493" i="50"/>
  <c r="K492" i="50"/>
  <c r="I491" i="50"/>
  <c r="U489" i="50"/>
  <c r="S488" i="50"/>
  <c r="Q487" i="50"/>
  <c r="O486" i="50"/>
  <c r="M485" i="50"/>
  <c r="K484" i="50"/>
  <c r="I483" i="50"/>
  <c r="U481" i="50"/>
  <c r="S480" i="50"/>
  <c r="Q479" i="50"/>
  <c r="O478" i="50"/>
  <c r="M477" i="50"/>
  <c r="K476" i="50"/>
  <c r="I475" i="50"/>
  <c r="U473" i="50"/>
  <c r="S472" i="50"/>
  <c r="Q471" i="50"/>
  <c r="O470" i="50"/>
  <c r="M469" i="50"/>
  <c r="K468" i="50"/>
  <c r="I467" i="50"/>
  <c r="U465" i="50"/>
  <c r="S464" i="50"/>
  <c r="Q463" i="50"/>
  <c r="O462" i="50"/>
  <c r="M461" i="50"/>
  <c r="K460" i="50"/>
  <c r="I459" i="50"/>
  <c r="U457" i="50"/>
  <c r="S456" i="50"/>
  <c r="Q455" i="50"/>
  <c r="O454" i="50"/>
  <c r="M453" i="50"/>
  <c r="K452" i="50"/>
  <c r="I451" i="50"/>
  <c r="U449" i="50"/>
  <c r="S448" i="50"/>
  <c r="Q447" i="50"/>
  <c r="O446" i="50"/>
  <c r="M445" i="50"/>
  <c r="K444" i="50"/>
  <c r="I443" i="50"/>
  <c r="U441" i="50"/>
  <c r="S440" i="50"/>
  <c r="Q439" i="50"/>
  <c r="O438" i="50"/>
  <c r="M437" i="50"/>
  <c r="K436" i="50"/>
  <c r="I435" i="50"/>
  <c r="U433" i="50"/>
  <c r="S432" i="50"/>
  <c r="Q431" i="50"/>
  <c r="O430" i="50"/>
  <c r="M429" i="50"/>
  <c r="K428" i="50"/>
  <c r="I427" i="50"/>
  <c r="U425" i="50"/>
  <c r="S424" i="50"/>
  <c r="Q423" i="50"/>
  <c r="O422" i="50"/>
  <c r="M421" i="50"/>
  <c r="K420" i="50"/>
  <c r="I419" i="50"/>
  <c r="U417" i="50"/>
  <c r="S416" i="50"/>
  <c r="Q415" i="50"/>
  <c r="O414" i="50"/>
  <c r="M413" i="50"/>
  <c r="K412" i="50"/>
  <c r="I411" i="50"/>
  <c r="U409" i="50"/>
  <c r="S408" i="50"/>
  <c r="Q407" i="50"/>
  <c r="O406" i="50"/>
  <c r="M405" i="50"/>
  <c r="K404" i="50"/>
  <c r="I403" i="50"/>
  <c r="U401" i="50"/>
  <c r="S400" i="50"/>
  <c r="Q399" i="50"/>
  <c r="O398" i="50"/>
  <c r="M397" i="50"/>
  <c r="K396" i="50"/>
  <c r="I395" i="50"/>
  <c r="U393" i="50"/>
  <c r="S392" i="50"/>
  <c r="Q391" i="50"/>
  <c r="O390" i="50"/>
  <c r="M389" i="50"/>
  <c r="K388" i="50"/>
  <c r="I387" i="50"/>
  <c r="U385" i="50"/>
  <c r="S384" i="50"/>
  <c r="Q383" i="50"/>
  <c r="O382" i="50"/>
  <c r="M381" i="50"/>
  <c r="K380" i="50"/>
  <c r="I379" i="50"/>
  <c r="U377" i="50"/>
  <c r="Q376" i="50"/>
  <c r="M374" i="50"/>
  <c r="S369" i="50"/>
  <c r="K365" i="50"/>
  <c r="Q360" i="50"/>
  <c r="I356" i="50"/>
  <c r="O351" i="50"/>
  <c r="U346" i="50"/>
  <c r="M342" i="50"/>
  <c r="S337" i="50"/>
  <c r="K333" i="50"/>
  <c r="Q328" i="50"/>
  <c r="I324" i="50"/>
  <c r="O319" i="50"/>
  <c r="U314" i="50"/>
  <c r="M310" i="50"/>
  <c r="S305" i="50"/>
  <c r="P297" i="50"/>
  <c r="L279" i="50"/>
  <c r="J248" i="50"/>
  <c r="T229" i="50"/>
  <c r="N161" i="50"/>
  <c r="R6" i="50"/>
  <c r="N6" i="50"/>
  <c r="U674" i="50"/>
  <c r="Q674" i="50"/>
  <c r="M674" i="50"/>
  <c r="I674" i="50"/>
  <c r="R673" i="50"/>
  <c r="N673" i="50"/>
  <c r="J673" i="50"/>
  <c r="T672" i="50"/>
  <c r="P672" i="50"/>
  <c r="L672" i="50"/>
  <c r="H672" i="50"/>
  <c r="R671" i="50"/>
  <c r="N671" i="50"/>
  <c r="J671" i="50"/>
  <c r="T670" i="50"/>
  <c r="P670" i="50"/>
  <c r="L670" i="50"/>
  <c r="H670" i="50"/>
  <c r="R669" i="50"/>
  <c r="N669" i="50"/>
  <c r="J669" i="50"/>
  <c r="T668" i="50"/>
  <c r="P668" i="50"/>
  <c r="L668" i="50"/>
  <c r="H668" i="50"/>
  <c r="R667" i="50"/>
  <c r="N667" i="50"/>
  <c r="J667" i="50"/>
  <c r="T666" i="50"/>
  <c r="P666" i="50"/>
  <c r="L666" i="50"/>
  <c r="H666" i="50"/>
  <c r="R665" i="50"/>
  <c r="N665" i="50"/>
  <c r="J665" i="50"/>
  <c r="T664" i="50"/>
  <c r="P664" i="50"/>
  <c r="L664" i="50"/>
  <c r="H664" i="50"/>
  <c r="R663" i="50"/>
  <c r="N663" i="50"/>
  <c r="J663" i="50"/>
  <c r="T662" i="50"/>
  <c r="P662" i="50"/>
  <c r="L662" i="50"/>
  <c r="H662" i="50"/>
  <c r="R661" i="50"/>
  <c r="N661" i="50"/>
  <c r="J661" i="50"/>
  <c r="T660" i="50"/>
  <c r="P660" i="50"/>
  <c r="L660" i="50"/>
  <c r="H660" i="50"/>
  <c r="R659" i="50"/>
  <c r="N659" i="50"/>
  <c r="J659" i="50"/>
  <c r="T658" i="50"/>
  <c r="P658" i="50"/>
  <c r="L658" i="50"/>
  <c r="H658" i="50"/>
  <c r="R657" i="50"/>
  <c r="N657" i="50"/>
  <c r="J657" i="50"/>
  <c r="T656" i="50"/>
  <c r="P656" i="50"/>
  <c r="L656" i="50"/>
  <c r="H656" i="50"/>
  <c r="R655" i="50"/>
  <c r="N655" i="50"/>
  <c r="J655" i="50"/>
  <c r="T654" i="50"/>
  <c r="P654" i="50"/>
  <c r="L654" i="50"/>
  <c r="H654" i="50"/>
  <c r="R653" i="50"/>
  <c r="N653" i="50"/>
  <c r="J653" i="50"/>
  <c r="T652" i="50"/>
  <c r="P652" i="50"/>
  <c r="L652" i="50"/>
  <c r="H652" i="50"/>
  <c r="R651" i="50"/>
  <c r="N651" i="50"/>
  <c r="J651" i="50"/>
  <c r="T650" i="50"/>
  <c r="P650" i="50"/>
  <c r="L650" i="50"/>
  <c r="H650" i="50"/>
  <c r="R649" i="50"/>
  <c r="N649" i="50"/>
  <c r="J649" i="50"/>
  <c r="T648" i="50"/>
  <c r="P648" i="50"/>
  <c r="L648" i="50"/>
  <c r="H648" i="50"/>
  <c r="R647" i="50"/>
  <c r="N647" i="50"/>
  <c r="J647" i="50"/>
  <c r="T646" i="50"/>
  <c r="P646" i="50"/>
  <c r="L646" i="50"/>
  <c r="H646" i="50"/>
  <c r="R645" i="50"/>
  <c r="N645" i="50"/>
  <c r="J645" i="50"/>
  <c r="T644" i="50"/>
  <c r="P644" i="50"/>
  <c r="L644" i="50"/>
  <c r="H644" i="50"/>
  <c r="R643" i="50"/>
  <c r="N643" i="50"/>
  <c r="J643" i="50"/>
  <c r="T642" i="50"/>
  <c r="P642" i="50"/>
  <c r="L642" i="50"/>
  <c r="H642" i="50"/>
  <c r="R641" i="50"/>
  <c r="N641" i="50"/>
  <c r="J641" i="50"/>
  <c r="T640" i="50"/>
  <c r="P640" i="50"/>
  <c r="L640" i="50"/>
  <c r="H640" i="50"/>
  <c r="R639" i="50"/>
  <c r="N639" i="50"/>
  <c r="J639" i="50"/>
  <c r="T638" i="50"/>
  <c r="P638" i="50"/>
  <c r="L638" i="50"/>
  <c r="H638" i="50"/>
  <c r="R637" i="50"/>
  <c r="N637" i="50"/>
  <c r="J637" i="50"/>
  <c r="T636" i="50"/>
  <c r="P636" i="50"/>
  <c r="L636" i="50"/>
  <c r="H636" i="50"/>
  <c r="R635" i="50"/>
  <c r="N635" i="50"/>
  <c r="J635" i="50"/>
  <c r="T634" i="50"/>
  <c r="P634" i="50"/>
  <c r="L634" i="50"/>
  <c r="H634" i="50"/>
  <c r="R633" i="50"/>
  <c r="N633" i="50"/>
  <c r="J633" i="50"/>
  <c r="T632" i="50"/>
  <c r="P632" i="50"/>
  <c r="L632" i="50"/>
  <c r="H632" i="50"/>
  <c r="R631" i="50"/>
  <c r="N631" i="50"/>
  <c r="J631" i="50"/>
  <c r="T630" i="50"/>
  <c r="P630" i="50"/>
  <c r="L630" i="50"/>
  <c r="H630" i="50"/>
  <c r="R629" i="50"/>
  <c r="N629" i="50"/>
  <c r="J629" i="50"/>
  <c r="T628" i="50"/>
  <c r="P628" i="50"/>
  <c r="L628" i="50"/>
  <c r="H628" i="50"/>
  <c r="R627" i="50"/>
  <c r="N627" i="50"/>
  <c r="J627" i="50"/>
  <c r="T626" i="50"/>
  <c r="P626" i="50"/>
  <c r="L626" i="50"/>
  <c r="H626" i="50"/>
  <c r="R625" i="50"/>
  <c r="N625" i="50"/>
  <c r="J625" i="50"/>
  <c r="T624" i="50"/>
  <c r="P624" i="50"/>
  <c r="L624" i="50"/>
  <c r="H624" i="50"/>
  <c r="R623" i="50"/>
  <c r="N623" i="50"/>
  <c r="J623" i="50"/>
  <c r="T622" i="50"/>
  <c r="P622" i="50"/>
  <c r="L622" i="50"/>
  <c r="H622" i="50"/>
  <c r="R621" i="50"/>
  <c r="N621" i="50"/>
  <c r="J621" i="50"/>
  <c r="T620" i="50"/>
  <c r="P620" i="50"/>
  <c r="L620" i="50"/>
  <c r="H620" i="50"/>
  <c r="R619" i="50"/>
  <c r="N619" i="50"/>
  <c r="J619" i="50"/>
  <c r="T618" i="50"/>
  <c r="P618" i="50"/>
  <c r="L618" i="50"/>
  <c r="H618" i="50"/>
  <c r="R617" i="50"/>
  <c r="N617" i="50"/>
  <c r="J617" i="50"/>
  <c r="T616" i="50"/>
  <c r="P616" i="50"/>
  <c r="L616" i="50"/>
  <c r="H616" i="50"/>
  <c r="R615" i="50"/>
  <c r="N615" i="50"/>
  <c r="J615" i="50"/>
  <c r="T614" i="50"/>
  <c r="P614" i="50"/>
  <c r="L614" i="50"/>
  <c r="H614" i="50"/>
  <c r="R613" i="50"/>
  <c r="N613" i="50"/>
  <c r="J613" i="50"/>
  <c r="T612" i="50"/>
  <c r="P612" i="50"/>
  <c r="L612" i="50"/>
  <c r="H612" i="50"/>
  <c r="R611" i="50"/>
  <c r="N611" i="50"/>
  <c r="J611" i="50"/>
  <c r="T610" i="50"/>
  <c r="P610" i="50"/>
  <c r="L610" i="50"/>
  <c r="H610" i="50"/>
  <c r="R609" i="50"/>
  <c r="N609" i="50"/>
  <c r="J609" i="50"/>
  <c r="T608" i="50"/>
  <c r="P608" i="50"/>
  <c r="L608" i="50"/>
  <c r="H608" i="50"/>
  <c r="R607" i="50"/>
  <c r="N607" i="50"/>
  <c r="J607" i="50"/>
  <c r="T606" i="50"/>
  <c r="P606" i="50"/>
  <c r="L606" i="50"/>
  <c r="H606" i="50"/>
  <c r="R605" i="50"/>
  <c r="N605" i="50"/>
  <c r="J605" i="50"/>
  <c r="T604" i="50"/>
  <c r="P604" i="50"/>
  <c r="L604" i="50"/>
  <c r="H604" i="50"/>
  <c r="R603" i="50"/>
  <c r="N603" i="50"/>
  <c r="J603" i="50"/>
  <c r="T602" i="50"/>
  <c r="P602" i="50"/>
  <c r="L602" i="50"/>
  <c r="H602" i="50"/>
  <c r="R601" i="50"/>
  <c r="N601" i="50"/>
  <c r="J601" i="50"/>
  <c r="T600" i="50"/>
  <c r="P600" i="50"/>
  <c r="L600" i="50"/>
  <c r="H600" i="50"/>
  <c r="R599" i="50"/>
  <c r="N599" i="50"/>
  <c r="J599" i="50"/>
  <c r="T598" i="50"/>
  <c r="P598" i="50"/>
  <c r="L598" i="50"/>
  <c r="H598" i="50"/>
  <c r="R597" i="50"/>
  <c r="N597" i="50"/>
  <c r="J597" i="50"/>
  <c r="T596" i="50"/>
  <c r="P596" i="50"/>
  <c r="L596" i="50"/>
  <c r="H596" i="50"/>
  <c r="R595" i="50"/>
  <c r="N595" i="50"/>
  <c r="J595" i="50"/>
  <c r="T594" i="50"/>
  <c r="P594" i="50"/>
  <c r="L594" i="50"/>
  <c r="H594" i="50"/>
  <c r="R593" i="50"/>
  <c r="N593" i="50"/>
  <c r="J593" i="50"/>
  <c r="T592" i="50"/>
  <c r="P592" i="50"/>
  <c r="L592" i="50"/>
  <c r="H592" i="50"/>
  <c r="R591" i="50"/>
  <c r="N591" i="50"/>
  <c r="J591" i="50"/>
  <c r="T590" i="50"/>
  <c r="P590" i="50"/>
  <c r="L590" i="50"/>
  <c r="H590" i="50"/>
  <c r="R589" i="50"/>
  <c r="N589" i="50"/>
  <c r="J589" i="50"/>
  <c r="T588" i="50"/>
  <c r="P588" i="50"/>
  <c r="L588" i="50"/>
  <c r="H588" i="50"/>
  <c r="R587" i="50"/>
  <c r="N587" i="50"/>
  <c r="J587" i="50"/>
  <c r="T586" i="50"/>
  <c r="P586" i="50"/>
  <c r="L586" i="50"/>
  <c r="H586" i="50"/>
  <c r="R585" i="50"/>
  <c r="N585" i="50"/>
  <c r="J585" i="50"/>
  <c r="T584" i="50"/>
  <c r="P584" i="50"/>
  <c r="L584" i="50"/>
  <c r="H584" i="50"/>
  <c r="R583" i="50"/>
  <c r="N583" i="50"/>
  <c r="J583" i="50"/>
  <c r="T582" i="50"/>
  <c r="P582" i="50"/>
  <c r="L582" i="50"/>
  <c r="H582" i="50"/>
  <c r="R581" i="50"/>
  <c r="N581" i="50"/>
  <c r="J581" i="50"/>
  <c r="T580" i="50"/>
  <c r="P580" i="50"/>
  <c r="L580" i="50"/>
  <c r="H580" i="50"/>
  <c r="R579" i="50"/>
  <c r="N579" i="50"/>
  <c r="J579" i="50"/>
  <c r="T578" i="50"/>
  <c r="P578" i="50"/>
  <c r="L578" i="50"/>
  <c r="H578" i="50"/>
  <c r="R577" i="50"/>
  <c r="N577" i="50"/>
  <c r="J577" i="50"/>
  <c r="T576" i="50"/>
  <c r="P576" i="50"/>
  <c r="L576" i="50"/>
  <c r="H576" i="50"/>
  <c r="R575" i="50"/>
  <c r="N575" i="50"/>
  <c r="J575" i="50"/>
  <c r="T574" i="50"/>
  <c r="P574" i="50"/>
  <c r="L574" i="50"/>
  <c r="H574" i="50"/>
  <c r="R573" i="50"/>
  <c r="N573" i="50"/>
  <c r="J573" i="50"/>
  <c r="T572" i="50"/>
  <c r="P572" i="50"/>
  <c r="L572" i="50"/>
  <c r="H572" i="50"/>
  <c r="R571" i="50"/>
  <c r="N571" i="50"/>
  <c r="J571" i="50"/>
  <c r="T570" i="50"/>
  <c r="P570" i="50"/>
  <c r="L570" i="50"/>
  <c r="H570" i="50"/>
  <c r="R569" i="50"/>
  <c r="N569" i="50"/>
  <c r="J569" i="50"/>
  <c r="T568" i="50"/>
  <c r="P568" i="50"/>
  <c r="L568" i="50"/>
  <c r="H568" i="50"/>
  <c r="R567" i="50"/>
  <c r="N567" i="50"/>
  <c r="J567" i="50"/>
  <c r="T566" i="50"/>
  <c r="P566" i="50"/>
  <c r="L566" i="50"/>
  <c r="H566" i="50"/>
  <c r="R565" i="50"/>
  <c r="N565" i="50"/>
  <c r="J565" i="50"/>
  <c r="T564" i="50"/>
  <c r="P564" i="50"/>
  <c r="L564" i="50"/>
  <c r="H564" i="50"/>
  <c r="R563" i="50"/>
  <c r="N563" i="50"/>
  <c r="J563" i="50"/>
  <c r="T562" i="50"/>
  <c r="P562" i="50"/>
  <c r="L562" i="50"/>
  <c r="H562" i="50"/>
  <c r="R561" i="50"/>
  <c r="N561" i="50"/>
  <c r="J561" i="50"/>
  <c r="T560" i="50"/>
  <c r="P560" i="50"/>
  <c r="L560" i="50"/>
  <c r="H560" i="50"/>
  <c r="R559" i="50"/>
  <c r="N559" i="50"/>
  <c r="J559" i="50"/>
  <c r="T558" i="50"/>
  <c r="P558" i="50"/>
  <c r="L558" i="50"/>
  <c r="H558" i="50"/>
  <c r="R557" i="50"/>
  <c r="N557" i="50"/>
  <c r="J557" i="50"/>
  <c r="T556" i="50"/>
  <c r="P556" i="50"/>
  <c r="L556" i="50"/>
  <c r="H556" i="50"/>
  <c r="R555" i="50"/>
  <c r="N555" i="50"/>
  <c r="J555" i="50"/>
  <c r="T554" i="50"/>
  <c r="P554" i="50"/>
  <c r="L554" i="50"/>
  <c r="H554" i="50"/>
  <c r="R553" i="50"/>
  <c r="N553" i="50"/>
  <c r="J553" i="50"/>
  <c r="T552" i="50"/>
  <c r="P552" i="50"/>
  <c r="L552" i="50"/>
  <c r="H552" i="50"/>
  <c r="R551" i="50"/>
  <c r="N551" i="50"/>
  <c r="J551" i="50"/>
  <c r="T550" i="50"/>
  <c r="P550" i="50"/>
  <c r="L550" i="50"/>
  <c r="H550" i="50"/>
  <c r="R549" i="50"/>
  <c r="N549" i="50"/>
  <c r="J549" i="50"/>
  <c r="T548" i="50"/>
  <c r="P548" i="50"/>
  <c r="L548" i="50"/>
  <c r="H548" i="50"/>
  <c r="R547" i="50"/>
  <c r="N547" i="50"/>
  <c r="J547" i="50"/>
  <c r="T546" i="50"/>
  <c r="O546" i="50"/>
  <c r="J546" i="50"/>
  <c r="S545" i="50"/>
  <c r="M545" i="50"/>
  <c r="H545" i="50"/>
  <c r="Q544" i="50"/>
  <c r="K544" i="50"/>
  <c r="T543" i="50"/>
  <c r="O543" i="50"/>
  <c r="I543" i="50"/>
  <c r="R542" i="50"/>
  <c r="M542" i="50"/>
  <c r="U541" i="50"/>
  <c r="P541" i="50"/>
  <c r="K541" i="50"/>
  <c r="S540" i="50"/>
  <c r="N540" i="50"/>
  <c r="I540" i="50"/>
  <c r="Q539" i="50"/>
  <c r="L539" i="50"/>
  <c r="U538" i="50"/>
  <c r="O538" i="50"/>
  <c r="J538" i="50"/>
  <c r="S537" i="50"/>
  <c r="M537" i="50"/>
  <c r="H537" i="50"/>
  <c r="Q536" i="50"/>
  <c r="K536" i="50"/>
  <c r="T535" i="50"/>
  <c r="O535" i="50"/>
  <c r="I535" i="50"/>
  <c r="R534" i="50"/>
  <c r="M534" i="50"/>
  <c r="U533" i="50"/>
  <c r="P533" i="50"/>
  <c r="K533" i="50"/>
  <c r="S532" i="50"/>
  <c r="N532" i="50"/>
  <c r="I532" i="50"/>
  <c r="Q531" i="50"/>
  <c r="L531" i="50"/>
  <c r="U530" i="50"/>
  <c r="O530" i="50"/>
  <c r="J530" i="50"/>
  <c r="S529" i="50"/>
  <c r="M529" i="50"/>
  <c r="H529" i="50"/>
  <c r="Q528" i="50"/>
  <c r="K528" i="50"/>
  <c r="T527" i="50"/>
  <c r="O527" i="50"/>
  <c r="I527" i="50"/>
  <c r="R526" i="50"/>
  <c r="M526" i="50"/>
  <c r="U525" i="50"/>
  <c r="P525" i="50"/>
  <c r="K525" i="50"/>
  <c r="S524" i="50"/>
  <c r="N524" i="50"/>
  <c r="I524" i="50"/>
  <c r="Q523" i="50"/>
  <c r="L523" i="50"/>
  <c r="U522" i="50"/>
  <c r="O522" i="50"/>
  <c r="J522" i="50"/>
  <c r="S521" i="50"/>
  <c r="M521" i="50"/>
  <c r="H521" i="50"/>
  <c r="Q520" i="50"/>
  <c r="K520" i="50"/>
  <c r="T519" i="50"/>
  <c r="O519" i="50"/>
  <c r="I519" i="50"/>
  <c r="R518" i="50"/>
  <c r="M518" i="50"/>
  <c r="U517" i="50"/>
  <c r="P517" i="50"/>
  <c r="K517" i="50"/>
  <c r="S516" i="50"/>
  <c r="N516" i="50"/>
  <c r="I516" i="50"/>
  <c r="Q515" i="50"/>
  <c r="L515" i="50"/>
  <c r="S514" i="50"/>
  <c r="Q513" i="50"/>
  <c r="O512" i="50"/>
  <c r="M511" i="50"/>
  <c r="K510" i="50"/>
  <c r="I509" i="50"/>
  <c r="U507" i="50"/>
  <c r="S506" i="50"/>
  <c r="Q505" i="50"/>
  <c r="O504" i="50"/>
  <c r="M503" i="50"/>
  <c r="K502" i="50"/>
  <c r="I501" i="50"/>
  <c r="U499" i="50"/>
  <c r="S498" i="50"/>
  <c r="Q497" i="50"/>
  <c r="O496" i="50"/>
  <c r="M495" i="50"/>
  <c r="K494" i="50"/>
  <c r="I493" i="50"/>
  <c r="U491" i="50"/>
  <c r="S490" i="50"/>
  <c r="Q489" i="50"/>
  <c r="O488" i="50"/>
  <c r="M487" i="50"/>
  <c r="K486" i="50"/>
  <c r="I485" i="50"/>
  <c r="U483" i="50"/>
  <c r="S482" i="50"/>
  <c r="Q481" i="50"/>
  <c r="O480" i="50"/>
  <c r="M479" i="50"/>
  <c r="K478" i="50"/>
  <c r="I477" i="50"/>
  <c r="U475" i="50"/>
  <c r="S474" i="50"/>
  <c r="Q473" i="50"/>
  <c r="O472" i="50"/>
  <c r="M471" i="50"/>
  <c r="K470" i="50"/>
  <c r="I469" i="50"/>
  <c r="U467" i="50"/>
  <c r="S466" i="50"/>
  <c r="Q465" i="50"/>
  <c r="O464" i="50"/>
  <c r="M463" i="50"/>
  <c r="K462" i="50"/>
  <c r="I461" i="50"/>
  <c r="U459" i="50"/>
  <c r="S458" i="50"/>
  <c r="Q457" i="50"/>
  <c r="O456" i="50"/>
  <c r="M455" i="50"/>
  <c r="K454" i="50"/>
  <c r="I453" i="50"/>
  <c r="U451" i="50"/>
  <c r="S450" i="50"/>
  <c r="Q449" i="50"/>
  <c r="O448" i="50"/>
  <c r="M447" i="50"/>
  <c r="K446" i="50"/>
  <c r="I445" i="50"/>
  <c r="U443" i="50"/>
  <c r="S442" i="50"/>
  <c r="Q441" i="50"/>
  <c r="O440" i="50"/>
  <c r="M439" i="50"/>
  <c r="K438" i="50"/>
  <c r="I437" i="50"/>
  <c r="U435" i="50"/>
  <c r="S434" i="50"/>
  <c r="Q433" i="50"/>
  <c r="O432" i="50"/>
  <c r="M431" i="50"/>
  <c r="K430" i="50"/>
  <c r="I429" i="50"/>
  <c r="U427" i="50"/>
  <c r="S426" i="50"/>
  <c r="Q425" i="50"/>
  <c r="O424" i="50"/>
  <c r="M423" i="50"/>
  <c r="K422" i="50"/>
  <c r="I421" i="50"/>
  <c r="U419" i="50"/>
  <c r="S418" i="50"/>
  <c r="Q417" i="50"/>
  <c r="O416" i="50"/>
  <c r="M415" i="50"/>
  <c r="K414" i="50"/>
  <c r="I413" i="50"/>
  <c r="U411" i="50"/>
  <c r="S410" i="50"/>
  <c r="Q409" i="50"/>
  <c r="O408" i="50"/>
  <c r="M407" i="50"/>
  <c r="K406" i="50"/>
  <c r="I405" i="50"/>
  <c r="U403" i="50"/>
  <c r="S402" i="50"/>
  <c r="Q401" i="50"/>
  <c r="O400" i="50"/>
  <c r="M399" i="50"/>
  <c r="K398" i="50"/>
  <c r="I397" i="50"/>
  <c r="U395" i="50"/>
  <c r="S394" i="50"/>
  <c r="Q393" i="50"/>
  <c r="O392" i="50"/>
  <c r="M391" i="50"/>
  <c r="K390" i="50"/>
  <c r="I389" i="50"/>
  <c r="U387" i="50"/>
  <c r="S386" i="50"/>
  <c r="Q385" i="50"/>
  <c r="O384" i="50"/>
  <c r="M383" i="50"/>
  <c r="K382" i="50"/>
  <c r="I381" i="50"/>
  <c r="U379" i="50"/>
  <c r="S378" i="50"/>
  <c r="Q377" i="50"/>
  <c r="L376" i="50"/>
  <c r="K373" i="50"/>
  <c r="Q368" i="50"/>
  <c r="I364" i="50"/>
  <c r="O359" i="50"/>
  <c r="U354" i="50"/>
  <c r="M350" i="50"/>
  <c r="S345" i="50"/>
  <c r="K341" i="50"/>
  <c r="Q336" i="50"/>
  <c r="I332" i="50"/>
  <c r="O327" i="50"/>
  <c r="U322" i="50"/>
  <c r="M318" i="50"/>
  <c r="S313" i="50"/>
  <c r="K309" i="50"/>
  <c r="Q304" i="50"/>
  <c r="H293" i="50"/>
  <c r="R274" i="50"/>
  <c r="T261" i="50"/>
  <c r="P243" i="50"/>
  <c r="L216" i="50"/>
  <c r="H674" i="50"/>
  <c r="H9" i="50"/>
  <c r="J6" i="50"/>
  <c r="H6" i="50"/>
  <c r="I6" i="50"/>
  <c r="J7" i="50"/>
  <c r="N7" i="50"/>
  <c r="R7" i="50"/>
  <c r="I8" i="50"/>
  <c r="M8" i="50"/>
  <c r="Q8" i="50"/>
  <c r="U8" i="50"/>
  <c r="L9" i="50"/>
  <c r="P9" i="50"/>
  <c r="T9" i="50"/>
  <c r="J10" i="50"/>
  <c r="N10" i="50"/>
  <c r="R10" i="50"/>
  <c r="H11" i="50"/>
  <c r="L11" i="50"/>
  <c r="P11" i="50"/>
  <c r="T11" i="50"/>
  <c r="J12" i="50"/>
  <c r="N12" i="50"/>
  <c r="R12" i="50"/>
  <c r="H13" i="50"/>
  <c r="L13" i="50"/>
  <c r="P13" i="50"/>
  <c r="T13" i="50"/>
  <c r="J14" i="50"/>
  <c r="N14" i="50"/>
  <c r="R14" i="50"/>
  <c r="H15" i="50"/>
  <c r="L15" i="50"/>
  <c r="P15" i="50"/>
  <c r="T15" i="50"/>
  <c r="J16" i="50"/>
  <c r="N16" i="50"/>
  <c r="R16" i="50"/>
  <c r="H17" i="50"/>
  <c r="L17" i="50"/>
  <c r="P17" i="50"/>
  <c r="T17" i="50"/>
  <c r="J18" i="50"/>
  <c r="N18" i="50"/>
  <c r="R18" i="50"/>
  <c r="H19" i="50"/>
  <c r="L19" i="50"/>
  <c r="P19" i="50"/>
  <c r="T19" i="50"/>
  <c r="J20" i="50"/>
  <c r="N20" i="50"/>
  <c r="R20" i="50"/>
  <c r="H21" i="50"/>
  <c r="L21" i="50"/>
  <c r="P21" i="50"/>
  <c r="T21" i="50"/>
  <c r="J22" i="50"/>
  <c r="N22" i="50"/>
  <c r="R22" i="50"/>
  <c r="H23" i="50"/>
  <c r="L23" i="50"/>
  <c r="P23" i="50"/>
  <c r="T23" i="50"/>
  <c r="J24" i="50"/>
  <c r="N24" i="50"/>
  <c r="R24" i="50"/>
  <c r="H25" i="50"/>
  <c r="L25" i="50"/>
  <c r="P25" i="50"/>
  <c r="T25" i="50"/>
  <c r="J26" i="50"/>
  <c r="N26" i="50"/>
  <c r="R26" i="50"/>
  <c r="H27" i="50"/>
  <c r="L27" i="50"/>
  <c r="P27" i="50"/>
  <c r="T27" i="50"/>
  <c r="J28" i="50"/>
  <c r="N28" i="50"/>
  <c r="R28" i="50"/>
  <c r="H29" i="50"/>
  <c r="L29" i="50"/>
  <c r="P29" i="50"/>
  <c r="T29" i="50"/>
  <c r="J30" i="50"/>
  <c r="N30" i="50"/>
  <c r="K7" i="50"/>
  <c r="O7" i="50"/>
  <c r="S7" i="50"/>
  <c r="J8" i="50"/>
  <c r="N8" i="50"/>
  <c r="R8" i="50"/>
  <c r="I9" i="50"/>
  <c r="M9" i="50"/>
  <c r="Q9" i="50"/>
  <c r="U9" i="50"/>
  <c r="K10" i="50"/>
  <c r="O10" i="50"/>
  <c r="S10" i="50"/>
  <c r="I11" i="50"/>
  <c r="M11" i="50"/>
  <c r="Q11" i="50"/>
  <c r="U11" i="50"/>
  <c r="K12" i="50"/>
  <c r="O12" i="50"/>
  <c r="S12" i="50"/>
  <c r="I13" i="50"/>
  <c r="M13" i="50"/>
  <c r="Q13" i="50"/>
  <c r="U13" i="50"/>
  <c r="K14" i="50"/>
  <c r="O14" i="50"/>
  <c r="S14" i="50"/>
  <c r="I15" i="50"/>
  <c r="M15" i="50"/>
  <c r="Q15" i="50"/>
  <c r="U15" i="50"/>
  <c r="K16" i="50"/>
  <c r="O16" i="50"/>
  <c r="S16" i="50"/>
  <c r="I17" i="50"/>
  <c r="M17" i="50"/>
  <c r="Q17" i="50"/>
  <c r="U17" i="50"/>
  <c r="K18" i="50"/>
  <c r="O18" i="50"/>
  <c r="S18" i="50"/>
  <c r="I19" i="50"/>
  <c r="M19" i="50"/>
  <c r="Q19" i="50"/>
  <c r="U19" i="50"/>
  <c r="K20" i="50"/>
  <c r="O20" i="50"/>
  <c r="S20" i="50"/>
  <c r="I21" i="50"/>
  <c r="M21" i="50"/>
  <c r="Q21" i="50"/>
  <c r="U21" i="50"/>
  <c r="K22" i="50"/>
  <c r="O22" i="50"/>
  <c r="S22" i="50"/>
  <c r="I23" i="50"/>
  <c r="M23" i="50"/>
  <c r="Q23" i="50"/>
  <c r="U23" i="50"/>
  <c r="H7" i="50"/>
  <c r="L7" i="50"/>
  <c r="P7" i="50"/>
  <c r="T7" i="50"/>
  <c r="K8" i="50"/>
  <c r="O8" i="50"/>
  <c r="S8" i="50"/>
  <c r="J9" i="50"/>
  <c r="N9" i="50"/>
  <c r="R9" i="50"/>
  <c r="H10" i="50"/>
  <c r="L10" i="50"/>
  <c r="P10" i="50"/>
  <c r="T10" i="50"/>
  <c r="J11" i="50"/>
  <c r="N11" i="50"/>
  <c r="R11" i="50"/>
  <c r="H12" i="50"/>
  <c r="L12" i="50"/>
  <c r="P12" i="50"/>
  <c r="T12" i="50"/>
  <c r="J13" i="50"/>
  <c r="N13" i="50"/>
  <c r="R13" i="50"/>
  <c r="H14" i="50"/>
  <c r="L14" i="50"/>
  <c r="P14" i="50"/>
  <c r="T14" i="50"/>
  <c r="J15" i="50"/>
  <c r="N15" i="50"/>
  <c r="R15" i="50"/>
  <c r="H16" i="50"/>
  <c r="L16" i="50"/>
  <c r="P16" i="50"/>
  <c r="T16" i="50"/>
  <c r="J17" i="50"/>
  <c r="N17" i="50"/>
  <c r="R17" i="50"/>
  <c r="H18" i="50"/>
  <c r="L18" i="50"/>
  <c r="P18" i="50"/>
  <c r="T18" i="50"/>
  <c r="J19" i="50"/>
  <c r="N19" i="50"/>
  <c r="R19" i="50"/>
  <c r="H20" i="50"/>
  <c r="L20" i="50"/>
  <c r="P20" i="50"/>
  <c r="T20" i="50"/>
  <c r="J21" i="50"/>
  <c r="N21" i="50"/>
  <c r="R21" i="50"/>
  <c r="H22" i="50"/>
  <c r="L22" i="50"/>
  <c r="P22" i="50"/>
  <c r="T22" i="50"/>
  <c r="J23" i="50"/>
  <c r="N23" i="50"/>
  <c r="R23" i="50"/>
  <c r="H24" i="50"/>
  <c r="L24" i="50"/>
  <c r="P24" i="50"/>
  <c r="T24" i="50"/>
  <c r="J25" i="50"/>
  <c r="I7" i="50"/>
  <c r="L8" i="50"/>
  <c r="O9" i="50"/>
  <c r="Q10" i="50"/>
  <c r="S11" i="50"/>
  <c r="U12" i="50"/>
  <c r="I14" i="50"/>
  <c r="K15" i="50"/>
  <c r="M16" i="50"/>
  <c r="O17" i="50"/>
  <c r="Q18" i="50"/>
  <c r="S19" i="50"/>
  <c r="U20" i="50"/>
  <c r="I22" i="50"/>
  <c r="K23" i="50"/>
  <c r="K24" i="50"/>
  <c r="S24" i="50"/>
  <c r="M25" i="50"/>
  <c r="R25" i="50"/>
  <c r="I26" i="50"/>
  <c r="O26" i="50"/>
  <c r="T26" i="50"/>
  <c r="K27" i="50"/>
  <c r="Q27" i="50"/>
  <c r="H28" i="50"/>
  <c r="M28" i="50"/>
  <c r="S28" i="50"/>
  <c r="J29" i="50"/>
  <c r="O29" i="50"/>
  <c r="U29" i="50"/>
  <c r="L30" i="50"/>
  <c r="Q30" i="50"/>
  <c r="U30" i="50"/>
  <c r="K31" i="50"/>
  <c r="O31" i="50"/>
  <c r="S31" i="50"/>
  <c r="I32" i="50"/>
  <c r="M32" i="50"/>
  <c r="Q32" i="50"/>
  <c r="U32" i="50"/>
  <c r="K33" i="50"/>
  <c r="O33" i="50"/>
  <c r="S33" i="50"/>
  <c r="I34" i="50"/>
  <c r="M34" i="50"/>
  <c r="Q34" i="50"/>
  <c r="U34" i="50"/>
  <c r="K35" i="50"/>
  <c r="O35" i="50"/>
  <c r="S35" i="50"/>
  <c r="I36" i="50"/>
  <c r="M36" i="50"/>
  <c r="Q36" i="50"/>
  <c r="U36" i="50"/>
  <c r="K37" i="50"/>
  <c r="O37" i="50"/>
  <c r="S37" i="50"/>
  <c r="I38" i="50"/>
  <c r="M38" i="50"/>
  <c r="Q38" i="50"/>
  <c r="U38" i="50"/>
  <c r="K39" i="50"/>
  <c r="O39" i="50"/>
  <c r="S39" i="50"/>
  <c r="I40" i="50"/>
  <c r="M40" i="50"/>
  <c r="Q40" i="50"/>
  <c r="U40" i="50"/>
  <c r="K41" i="50"/>
  <c r="O41" i="50"/>
  <c r="S41" i="50"/>
  <c r="I42" i="50"/>
  <c r="M42" i="50"/>
  <c r="Q42" i="50"/>
  <c r="U42" i="50"/>
  <c r="K43" i="50"/>
  <c r="O43" i="50"/>
  <c r="S43" i="50"/>
  <c r="I44" i="50"/>
  <c r="M44" i="50"/>
  <c r="Q44" i="50"/>
  <c r="U44" i="50"/>
  <c r="K45" i="50"/>
  <c r="O45" i="50"/>
  <c r="S45" i="50"/>
  <c r="I46" i="50"/>
  <c r="M46" i="50"/>
  <c r="Q46" i="50"/>
  <c r="U46" i="50"/>
  <c r="K47" i="50"/>
  <c r="O47" i="50"/>
  <c r="S47" i="50"/>
  <c r="I48" i="50"/>
  <c r="M48" i="50"/>
  <c r="Q48" i="50"/>
  <c r="U48" i="50"/>
  <c r="K49" i="50"/>
  <c r="O49" i="50"/>
  <c r="S49" i="50"/>
  <c r="I50" i="50"/>
  <c r="M7" i="50"/>
  <c r="P8" i="50"/>
  <c r="S9" i="50"/>
  <c r="U10" i="50"/>
  <c r="I12" i="50"/>
  <c r="K13" i="50"/>
  <c r="M14" i="50"/>
  <c r="O15" i="50"/>
  <c r="Q16" i="50"/>
  <c r="S17" i="50"/>
  <c r="U18" i="50"/>
  <c r="I20" i="50"/>
  <c r="K21" i="50"/>
  <c r="M22" i="50"/>
  <c r="O23" i="50"/>
  <c r="M24" i="50"/>
  <c r="U24" i="50"/>
  <c r="N25" i="50"/>
  <c r="S25" i="50"/>
  <c r="K26" i="50"/>
  <c r="P26" i="50"/>
  <c r="U26" i="50"/>
  <c r="M27" i="50"/>
  <c r="R27" i="50"/>
  <c r="I28" i="50"/>
  <c r="O28" i="50"/>
  <c r="T28" i="50"/>
  <c r="K29" i="50"/>
  <c r="Q29" i="50"/>
  <c r="H30" i="50"/>
  <c r="M30" i="50"/>
  <c r="R30" i="50"/>
  <c r="H31" i="50"/>
  <c r="L31" i="50"/>
  <c r="P31" i="50"/>
  <c r="T31" i="50"/>
  <c r="J32" i="50"/>
  <c r="N32" i="50"/>
  <c r="R32" i="50"/>
  <c r="H33" i="50"/>
  <c r="L33" i="50"/>
  <c r="P33" i="50"/>
  <c r="T33" i="50"/>
  <c r="J34" i="50"/>
  <c r="N34" i="50"/>
  <c r="R34" i="50"/>
  <c r="H35" i="50"/>
  <c r="L35" i="50"/>
  <c r="P35" i="50"/>
  <c r="T35" i="50"/>
  <c r="J36" i="50"/>
  <c r="Q7" i="50"/>
  <c r="T8" i="50"/>
  <c r="I10" i="50"/>
  <c r="K11" i="50"/>
  <c r="M12" i="50"/>
  <c r="O13" i="50"/>
  <c r="Q14" i="50"/>
  <c r="S15" i="50"/>
  <c r="U16" i="50"/>
  <c r="I18" i="50"/>
  <c r="K19" i="50"/>
  <c r="M20" i="50"/>
  <c r="O21" i="50"/>
  <c r="Q22" i="50"/>
  <c r="S23" i="50"/>
  <c r="O24" i="50"/>
  <c r="I25" i="50"/>
  <c r="O25" i="50"/>
  <c r="U25" i="50"/>
  <c r="L26" i="50"/>
  <c r="Q26" i="50"/>
  <c r="I27" i="50"/>
  <c r="N27" i="50"/>
  <c r="S27" i="50"/>
  <c r="K28" i="50"/>
  <c r="P28" i="50"/>
  <c r="U28" i="50"/>
  <c r="M29" i="50"/>
  <c r="R29" i="50"/>
  <c r="I30" i="50"/>
  <c r="O30" i="50"/>
  <c r="S30" i="50"/>
  <c r="I31" i="50"/>
  <c r="M31" i="50"/>
  <c r="Q31" i="50"/>
  <c r="U31" i="50"/>
  <c r="K32" i="50"/>
  <c r="O32" i="50"/>
  <c r="S32" i="50"/>
  <c r="I33" i="50"/>
  <c r="M33" i="50"/>
  <c r="Q33" i="50"/>
  <c r="U33" i="50"/>
  <c r="K34" i="50"/>
  <c r="O34" i="50"/>
  <c r="S34" i="50"/>
  <c r="I35" i="50"/>
  <c r="M35" i="50"/>
  <c r="Q35" i="50"/>
  <c r="U35" i="50"/>
  <c r="K36" i="50"/>
  <c r="O36" i="50"/>
  <c r="S36" i="50"/>
  <c r="I37" i="50"/>
  <c r="M37" i="50"/>
  <c r="Q37" i="50"/>
  <c r="U37" i="50"/>
  <c r="K38" i="50"/>
  <c r="O38" i="50"/>
  <c r="S38" i="50"/>
  <c r="I39" i="50"/>
  <c r="M39" i="50"/>
  <c r="Q39" i="50"/>
  <c r="U39" i="50"/>
  <c r="K40" i="50"/>
  <c r="O40" i="50"/>
  <c r="S40" i="50"/>
  <c r="I41" i="50"/>
  <c r="M41" i="50"/>
  <c r="Q41" i="50"/>
  <c r="U41" i="50"/>
  <c r="K42" i="50"/>
  <c r="O42" i="50"/>
  <c r="S42" i="50"/>
  <c r="I43" i="50"/>
  <c r="M43" i="50"/>
  <c r="Q43" i="50"/>
  <c r="U43" i="50"/>
  <c r="K44" i="50"/>
  <c r="O44" i="50"/>
  <c r="S44" i="50"/>
  <c r="I45" i="50"/>
  <c r="M45" i="50"/>
  <c r="Q45" i="50"/>
  <c r="M10" i="50"/>
  <c r="U14" i="50"/>
  <c r="O19" i="50"/>
  <c r="I24" i="50"/>
  <c r="H26" i="50"/>
  <c r="O27" i="50"/>
  <c r="I29" i="50"/>
  <c r="P30" i="50"/>
  <c r="R31" i="50"/>
  <c r="T32" i="50"/>
  <c r="H34" i="50"/>
  <c r="J35" i="50"/>
  <c r="L36" i="50"/>
  <c r="T36" i="50"/>
  <c r="N37" i="50"/>
  <c r="H38" i="50"/>
  <c r="P38" i="50"/>
  <c r="J39" i="50"/>
  <c r="R39" i="50"/>
  <c r="L40" i="50"/>
  <c r="T40" i="50"/>
  <c r="N41" i="50"/>
  <c r="H42" i="50"/>
  <c r="P42" i="50"/>
  <c r="J43" i="50"/>
  <c r="R43" i="50"/>
  <c r="L44" i="50"/>
  <c r="T44" i="50"/>
  <c r="N45" i="50"/>
  <c r="U45" i="50"/>
  <c r="L46" i="50"/>
  <c r="R46" i="50"/>
  <c r="I47" i="50"/>
  <c r="N47" i="50"/>
  <c r="T47" i="50"/>
  <c r="K48" i="50"/>
  <c r="P48" i="50"/>
  <c r="H49" i="50"/>
  <c r="M49" i="50"/>
  <c r="R49" i="50"/>
  <c r="J50" i="50"/>
  <c r="N50" i="50"/>
  <c r="R50" i="50"/>
  <c r="H51" i="50"/>
  <c r="L51" i="50"/>
  <c r="P51" i="50"/>
  <c r="T51" i="50"/>
  <c r="J52" i="50"/>
  <c r="N52" i="50"/>
  <c r="R52" i="50"/>
  <c r="H53" i="50"/>
  <c r="L53" i="50"/>
  <c r="P53" i="50"/>
  <c r="T53" i="50"/>
  <c r="J54" i="50"/>
  <c r="N54" i="50"/>
  <c r="R54" i="50"/>
  <c r="H55" i="50"/>
  <c r="L55" i="50"/>
  <c r="P55" i="50"/>
  <c r="T55" i="50"/>
  <c r="J56" i="50"/>
  <c r="N56" i="50"/>
  <c r="R56" i="50"/>
  <c r="H57" i="50"/>
  <c r="L57" i="50"/>
  <c r="P57" i="50"/>
  <c r="T57" i="50"/>
  <c r="J58" i="50"/>
  <c r="N58" i="50"/>
  <c r="R58" i="50"/>
  <c r="H59" i="50"/>
  <c r="L59" i="50"/>
  <c r="P59" i="50"/>
  <c r="T59" i="50"/>
  <c r="J60" i="50"/>
  <c r="N60" i="50"/>
  <c r="R60" i="50"/>
  <c r="H61" i="50"/>
  <c r="L61" i="50"/>
  <c r="P61" i="50"/>
  <c r="T61" i="50"/>
  <c r="J62" i="50"/>
  <c r="N62" i="50"/>
  <c r="R62" i="50"/>
  <c r="H63" i="50"/>
  <c r="L63" i="50"/>
  <c r="P63" i="50"/>
  <c r="T63" i="50"/>
  <c r="J64" i="50"/>
  <c r="N64" i="50"/>
  <c r="O11" i="50"/>
  <c r="I16" i="50"/>
  <c r="Q20" i="50"/>
  <c r="Q24" i="50"/>
  <c r="M26" i="50"/>
  <c r="U27" i="50"/>
  <c r="N29" i="50"/>
  <c r="T30" i="50"/>
  <c r="H32" i="50"/>
  <c r="J33" i="50"/>
  <c r="L34" i="50"/>
  <c r="N35" i="50"/>
  <c r="N36" i="50"/>
  <c r="H37" i="50"/>
  <c r="P37" i="50"/>
  <c r="J38" i="50"/>
  <c r="R38" i="50"/>
  <c r="L39" i="50"/>
  <c r="T39" i="50"/>
  <c r="N40" i="50"/>
  <c r="H41" i="50"/>
  <c r="P41" i="50"/>
  <c r="J42" i="50"/>
  <c r="R42" i="50"/>
  <c r="L43" i="50"/>
  <c r="T43" i="50"/>
  <c r="N44" i="50"/>
  <c r="H45" i="50"/>
  <c r="P45" i="50"/>
  <c r="H46" i="50"/>
  <c r="N46" i="50"/>
  <c r="S46" i="50"/>
  <c r="J47" i="50"/>
  <c r="P47" i="50"/>
  <c r="U47" i="50"/>
  <c r="L48" i="50"/>
  <c r="R48" i="50"/>
  <c r="I49" i="50"/>
  <c r="N49" i="50"/>
  <c r="T49" i="50"/>
  <c r="K50" i="50"/>
  <c r="O50" i="50"/>
  <c r="S50" i="50"/>
  <c r="I51" i="50"/>
  <c r="M51" i="50"/>
  <c r="Q51" i="50"/>
  <c r="U51" i="50"/>
  <c r="K52" i="50"/>
  <c r="O52" i="50"/>
  <c r="S52" i="50"/>
  <c r="I53" i="50"/>
  <c r="M53" i="50"/>
  <c r="Q53" i="50"/>
  <c r="U53" i="50"/>
  <c r="K54" i="50"/>
  <c r="O54" i="50"/>
  <c r="S54" i="50"/>
  <c r="I55" i="50"/>
  <c r="M55" i="50"/>
  <c r="Q55" i="50"/>
  <c r="U55" i="50"/>
  <c r="K56" i="50"/>
  <c r="O56" i="50"/>
  <c r="S56" i="50"/>
  <c r="I57" i="50"/>
  <c r="M57" i="50"/>
  <c r="Q57" i="50"/>
  <c r="U57" i="50"/>
  <c r="K58" i="50"/>
  <c r="O58" i="50"/>
  <c r="S58" i="50"/>
  <c r="I59" i="50"/>
  <c r="M59" i="50"/>
  <c r="Q59" i="50"/>
  <c r="U59" i="50"/>
  <c r="K60" i="50"/>
  <c r="O60" i="50"/>
  <c r="S60" i="50"/>
  <c r="I61" i="50"/>
  <c r="M61" i="50"/>
  <c r="Q61" i="50"/>
  <c r="U61" i="50"/>
  <c r="K62" i="50"/>
  <c r="O62" i="50"/>
  <c r="U7" i="50"/>
  <c r="Q12" i="50"/>
  <c r="K17" i="50"/>
  <c r="S21" i="50"/>
  <c r="K25" i="50"/>
  <c r="S26" i="50"/>
  <c r="L28" i="50"/>
  <c r="S29" i="50"/>
  <c r="J31" i="50"/>
  <c r="L32" i="50"/>
  <c r="N33" i="50"/>
  <c r="P34" i="50"/>
  <c r="R35" i="50"/>
  <c r="P36" i="50"/>
  <c r="J37" i="50"/>
  <c r="R37" i="50"/>
  <c r="L38" i="50"/>
  <c r="T38" i="50"/>
  <c r="N39" i="50"/>
  <c r="H40" i="50"/>
  <c r="P40" i="50"/>
  <c r="J41" i="50"/>
  <c r="R41" i="50"/>
  <c r="L42" i="50"/>
  <c r="T42" i="50"/>
  <c r="N43" i="50"/>
  <c r="H44" i="50"/>
  <c r="P44" i="50"/>
  <c r="J45" i="50"/>
  <c r="R45" i="50"/>
  <c r="J46" i="50"/>
  <c r="O46" i="50"/>
  <c r="T46" i="50"/>
  <c r="L47" i="50"/>
  <c r="Q47" i="50"/>
  <c r="H48" i="50"/>
  <c r="N48" i="50"/>
  <c r="S48" i="50"/>
  <c r="J49" i="50"/>
  <c r="P49" i="50"/>
  <c r="U49" i="50"/>
  <c r="L50" i="50"/>
  <c r="P50" i="50"/>
  <c r="T50" i="50"/>
  <c r="J51" i="50"/>
  <c r="N51" i="50"/>
  <c r="R51" i="50"/>
  <c r="H52" i="50"/>
  <c r="L52" i="50"/>
  <c r="P52" i="50"/>
  <c r="T52" i="50"/>
  <c r="J53" i="50"/>
  <c r="N53" i="50"/>
  <c r="R53" i="50"/>
  <c r="H54" i="50"/>
  <c r="L54" i="50"/>
  <c r="P54" i="50"/>
  <c r="T54" i="50"/>
  <c r="J55" i="50"/>
  <c r="N55" i="50"/>
  <c r="R55" i="50"/>
  <c r="H56" i="50"/>
  <c r="L56" i="50"/>
  <c r="P56" i="50"/>
  <c r="T56" i="50"/>
  <c r="J57" i="50"/>
  <c r="N57" i="50"/>
  <c r="R57" i="50"/>
  <c r="H58" i="50"/>
  <c r="L58" i="50"/>
  <c r="P58" i="50"/>
  <c r="T58" i="50"/>
  <c r="J59" i="50"/>
  <c r="N59" i="50"/>
  <c r="R59" i="50"/>
  <c r="H60" i="50"/>
  <c r="L60" i="50"/>
  <c r="P60" i="50"/>
  <c r="T60" i="50"/>
  <c r="J61" i="50"/>
  <c r="N61" i="50"/>
  <c r="R61" i="50"/>
  <c r="H62" i="50"/>
  <c r="L62" i="50"/>
  <c r="P62" i="50"/>
  <c r="T62" i="50"/>
  <c r="J63" i="50"/>
  <c r="N63" i="50"/>
  <c r="R63" i="50"/>
  <c r="H64" i="50"/>
  <c r="L64" i="50"/>
  <c r="P64" i="50"/>
  <c r="U22" i="50"/>
  <c r="K30" i="50"/>
  <c r="T34" i="50"/>
  <c r="T37" i="50"/>
  <c r="J40" i="50"/>
  <c r="N42" i="50"/>
  <c r="R44" i="50"/>
  <c r="P46" i="50"/>
  <c r="J48" i="50"/>
  <c r="Q49" i="50"/>
  <c r="U50" i="50"/>
  <c r="I52" i="50"/>
  <c r="K53" i="50"/>
  <c r="M54" i="50"/>
  <c r="O55" i="50"/>
  <c r="Q56" i="50"/>
  <c r="S57" i="50"/>
  <c r="U58" i="50"/>
  <c r="I60" i="50"/>
  <c r="K61" i="50"/>
  <c r="M62" i="50"/>
  <c r="I63" i="50"/>
  <c r="Q63" i="50"/>
  <c r="K64" i="50"/>
  <c r="R64" i="50"/>
  <c r="H65" i="50"/>
  <c r="L65" i="50"/>
  <c r="P65" i="50"/>
  <c r="T65" i="50"/>
  <c r="J66" i="50"/>
  <c r="N66" i="50"/>
  <c r="R66" i="50"/>
  <c r="H67" i="50"/>
  <c r="L67" i="50"/>
  <c r="P67" i="50"/>
  <c r="T67" i="50"/>
  <c r="J68" i="50"/>
  <c r="N68" i="50"/>
  <c r="R68" i="50"/>
  <c r="H69" i="50"/>
  <c r="L69" i="50"/>
  <c r="P69" i="50"/>
  <c r="T69" i="50"/>
  <c r="J70" i="50"/>
  <c r="N70" i="50"/>
  <c r="R70" i="50"/>
  <c r="H71" i="50"/>
  <c r="L71" i="50"/>
  <c r="P71" i="50"/>
  <c r="T71" i="50"/>
  <c r="J72" i="50"/>
  <c r="N72" i="50"/>
  <c r="R72" i="50"/>
  <c r="H73" i="50"/>
  <c r="L73" i="50"/>
  <c r="P73" i="50"/>
  <c r="T73" i="50"/>
  <c r="J74" i="50"/>
  <c r="N74" i="50"/>
  <c r="R74" i="50"/>
  <c r="H75" i="50"/>
  <c r="L75" i="50"/>
  <c r="P75" i="50"/>
  <c r="T75" i="50"/>
  <c r="J76" i="50"/>
  <c r="N76" i="50"/>
  <c r="R76" i="50"/>
  <c r="H77" i="50"/>
  <c r="L77" i="50"/>
  <c r="P77" i="50"/>
  <c r="T77" i="50"/>
  <c r="J78" i="50"/>
  <c r="N78" i="50"/>
  <c r="R78" i="50"/>
  <c r="H79" i="50"/>
  <c r="L79" i="50"/>
  <c r="P79" i="50"/>
  <c r="T79" i="50"/>
  <c r="J80" i="50"/>
  <c r="N80" i="50"/>
  <c r="R80" i="50"/>
  <c r="H81" i="50"/>
  <c r="L81" i="50"/>
  <c r="P81" i="50"/>
  <c r="T81" i="50"/>
  <c r="J82" i="50"/>
  <c r="N82" i="50"/>
  <c r="R82" i="50"/>
  <c r="H83" i="50"/>
  <c r="L83" i="50"/>
  <c r="P83" i="50"/>
  <c r="T83" i="50"/>
  <c r="J84" i="50"/>
  <c r="N84" i="50"/>
  <c r="R84" i="50"/>
  <c r="H85" i="50"/>
  <c r="L85" i="50"/>
  <c r="P85" i="50"/>
  <c r="T85" i="50"/>
  <c r="J86" i="50"/>
  <c r="N86" i="50"/>
  <c r="R86" i="50"/>
  <c r="H87" i="50"/>
  <c r="L87" i="50"/>
  <c r="P87" i="50"/>
  <c r="T87" i="50"/>
  <c r="J88" i="50"/>
  <c r="N88" i="50"/>
  <c r="R88" i="50"/>
  <c r="H89" i="50"/>
  <c r="L89" i="50"/>
  <c r="P89" i="50"/>
  <c r="T89" i="50"/>
  <c r="J90" i="50"/>
  <c r="N90" i="50"/>
  <c r="R90" i="50"/>
  <c r="H91" i="50"/>
  <c r="L91" i="50"/>
  <c r="P91" i="50"/>
  <c r="T91" i="50"/>
  <c r="J92" i="50"/>
  <c r="N92" i="50"/>
  <c r="R92" i="50"/>
  <c r="H93" i="50"/>
  <c r="L93" i="50"/>
  <c r="P93" i="50"/>
  <c r="T93" i="50"/>
  <c r="J94" i="50"/>
  <c r="N94" i="50"/>
  <c r="R94" i="50"/>
  <c r="H95" i="50"/>
  <c r="L95" i="50"/>
  <c r="P95" i="50"/>
  <c r="T95" i="50"/>
  <c r="J96" i="50"/>
  <c r="N96" i="50"/>
  <c r="R96" i="50"/>
  <c r="H97" i="50"/>
  <c r="L97" i="50"/>
  <c r="P97" i="50"/>
  <c r="T97" i="50"/>
  <c r="J98" i="50"/>
  <c r="N98" i="50"/>
  <c r="R98" i="50"/>
  <c r="H99" i="50"/>
  <c r="L99" i="50"/>
  <c r="P99" i="50"/>
  <c r="T99" i="50"/>
  <c r="J100" i="50"/>
  <c r="N100" i="50"/>
  <c r="R100" i="50"/>
  <c r="H101" i="50"/>
  <c r="L101" i="50"/>
  <c r="P101" i="50"/>
  <c r="T101" i="50"/>
  <c r="J102" i="50"/>
  <c r="N102" i="50"/>
  <c r="R102" i="50"/>
  <c r="H103" i="50"/>
  <c r="L103" i="50"/>
  <c r="P103" i="50"/>
  <c r="T103" i="50"/>
  <c r="J104" i="50"/>
  <c r="N104" i="50"/>
  <c r="R104" i="50"/>
  <c r="H105" i="50"/>
  <c r="L105" i="50"/>
  <c r="P105" i="50"/>
  <c r="T105" i="50"/>
  <c r="J106" i="50"/>
  <c r="K9" i="50"/>
  <c r="Q25" i="50"/>
  <c r="N31" i="50"/>
  <c r="H36" i="50"/>
  <c r="N38" i="50"/>
  <c r="R40" i="50"/>
  <c r="H43" i="50"/>
  <c r="L45" i="50"/>
  <c r="H47" i="50"/>
  <c r="O48" i="50"/>
  <c r="H50" i="50"/>
  <c r="K51" i="50"/>
  <c r="M52" i="50"/>
  <c r="O53" i="50"/>
  <c r="Q54" i="50"/>
  <c r="S55" i="50"/>
  <c r="U56" i="50"/>
  <c r="I58" i="50"/>
  <c r="K59" i="50"/>
  <c r="M60" i="50"/>
  <c r="O61" i="50"/>
  <c r="Q62" i="50"/>
  <c r="K63" i="50"/>
  <c r="S63" i="50"/>
  <c r="M64" i="50"/>
  <c r="S64" i="50"/>
  <c r="I65" i="50"/>
  <c r="M65" i="50"/>
  <c r="Q65" i="50"/>
  <c r="U65" i="50"/>
  <c r="K66" i="50"/>
  <c r="O66" i="50"/>
  <c r="S66" i="50"/>
  <c r="I67" i="50"/>
  <c r="M67" i="50"/>
  <c r="Q67" i="50"/>
  <c r="U67" i="50"/>
  <c r="K68" i="50"/>
  <c r="O68" i="50"/>
  <c r="S68" i="50"/>
  <c r="I69" i="50"/>
  <c r="M69" i="50"/>
  <c r="Q69" i="50"/>
  <c r="U69" i="50"/>
  <c r="K70" i="50"/>
  <c r="O70" i="50"/>
  <c r="S70" i="50"/>
  <c r="I71" i="50"/>
  <c r="M71" i="50"/>
  <c r="Q71" i="50"/>
  <c r="U71" i="50"/>
  <c r="K72" i="50"/>
  <c r="O72" i="50"/>
  <c r="S72" i="50"/>
  <c r="I73" i="50"/>
  <c r="M73" i="50"/>
  <c r="Q73" i="50"/>
  <c r="U73" i="50"/>
  <c r="K74" i="50"/>
  <c r="O74" i="50"/>
  <c r="S74" i="50"/>
  <c r="I75" i="50"/>
  <c r="M75" i="50"/>
  <c r="Q75" i="50"/>
  <c r="U75" i="50"/>
  <c r="K76" i="50"/>
  <c r="O76" i="50"/>
  <c r="S76" i="50"/>
  <c r="I77" i="50"/>
  <c r="M77" i="50"/>
  <c r="Q77" i="50"/>
  <c r="U77" i="50"/>
  <c r="K78" i="50"/>
  <c r="O78" i="50"/>
  <c r="S78" i="50"/>
  <c r="I79" i="50"/>
  <c r="M79" i="50"/>
  <c r="Q79" i="50"/>
  <c r="U79" i="50"/>
  <c r="K80" i="50"/>
  <c r="O80" i="50"/>
  <c r="S80" i="50"/>
  <c r="I81" i="50"/>
  <c r="M81" i="50"/>
  <c r="Q81" i="50"/>
  <c r="U81" i="50"/>
  <c r="K82" i="50"/>
  <c r="O82" i="50"/>
  <c r="S82" i="50"/>
  <c r="I83" i="50"/>
  <c r="M83" i="50"/>
  <c r="Q83" i="50"/>
  <c r="U83" i="50"/>
  <c r="K84" i="50"/>
  <c r="O84" i="50"/>
  <c r="S84" i="50"/>
  <c r="I85" i="50"/>
  <c r="M85" i="50"/>
  <c r="Q85" i="50"/>
  <c r="U85" i="50"/>
  <c r="K86" i="50"/>
  <c r="O86" i="50"/>
  <c r="S86" i="50"/>
  <c r="I87" i="50"/>
  <c r="M87" i="50"/>
  <c r="Q87" i="50"/>
  <c r="U87" i="50"/>
  <c r="K88" i="50"/>
  <c r="O88" i="50"/>
  <c r="S88" i="50"/>
  <c r="I89" i="50"/>
  <c r="M89" i="50"/>
  <c r="Q89" i="50"/>
  <c r="U89" i="50"/>
  <c r="K90" i="50"/>
  <c r="O90" i="50"/>
  <c r="S90" i="50"/>
  <c r="I91" i="50"/>
  <c r="M91" i="50"/>
  <c r="Q91" i="50"/>
  <c r="U91" i="50"/>
  <c r="K92" i="50"/>
  <c r="O92" i="50"/>
  <c r="S92" i="50"/>
  <c r="I93" i="50"/>
  <c r="M93" i="50"/>
  <c r="Q93" i="50"/>
  <c r="U93" i="50"/>
  <c r="K94" i="50"/>
  <c r="O94" i="50"/>
  <c r="S94" i="50"/>
  <c r="I95" i="50"/>
  <c r="M95" i="50"/>
  <c r="Q95" i="50"/>
  <c r="U95" i="50"/>
  <c r="K96" i="50"/>
  <c r="O96" i="50"/>
  <c r="S96" i="50"/>
  <c r="I97" i="50"/>
  <c r="M97" i="50"/>
  <c r="Q97" i="50"/>
  <c r="U97" i="50"/>
  <c r="K98" i="50"/>
  <c r="O98" i="50"/>
  <c r="S98" i="50"/>
  <c r="I99" i="50"/>
  <c r="M99" i="50"/>
  <c r="Q99" i="50"/>
  <c r="U99" i="50"/>
  <c r="K100" i="50"/>
  <c r="O100" i="50"/>
  <c r="S100" i="50"/>
  <c r="I101" i="50"/>
  <c r="M101" i="50"/>
  <c r="Q101" i="50"/>
  <c r="U101" i="50"/>
  <c r="K102" i="50"/>
  <c r="O102" i="50"/>
  <c r="S102" i="50"/>
  <c r="I103" i="50"/>
  <c r="M103" i="50"/>
  <c r="Q103" i="50"/>
  <c r="U103" i="50"/>
  <c r="K104" i="50"/>
  <c r="O104" i="50"/>
  <c r="S104" i="50"/>
  <c r="I105" i="50"/>
  <c r="M105" i="50"/>
  <c r="Q105" i="50"/>
  <c r="U105" i="50"/>
  <c r="S13" i="50"/>
  <c r="J27" i="50"/>
  <c r="P32" i="50"/>
  <c r="R36" i="50"/>
  <c r="H39" i="50"/>
  <c r="L41" i="50"/>
  <c r="P43" i="50"/>
  <c r="T45" i="50"/>
  <c r="M47" i="50"/>
  <c r="T48" i="50"/>
  <c r="M50" i="50"/>
  <c r="O51" i="50"/>
  <c r="Q52" i="50"/>
  <c r="S53" i="50"/>
  <c r="U54" i="50"/>
  <c r="I56" i="50"/>
  <c r="K57" i="50"/>
  <c r="M58" i="50"/>
  <c r="O59" i="50"/>
  <c r="Q60" i="50"/>
  <c r="S61" i="50"/>
  <c r="S62" i="50"/>
  <c r="M63" i="50"/>
  <c r="U63" i="50"/>
  <c r="O64" i="50"/>
  <c r="T64" i="50"/>
  <c r="J65" i="50"/>
  <c r="N65" i="50"/>
  <c r="R65" i="50"/>
  <c r="H66" i="50"/>
  <c r="L66" i="50"/>
  <c r="P66" i="50"/>
  <c r="T66" i="50"/>
  <c r="J67" i="50"/>
  <c r="N67" i="50"/>
  <c r="R67" i="50"/>
  <c r="H68" i="50"/>
  <c r="L68" i="50"/>
  <c r="P68" i="50"/>
  <c r="T68" i="50"/>
  <c r="J69" i="50"/>
  <c r="N69" i="50"/>
  <c r="R69" i="50"/>
  <c r="H70" i="50"/>
  <c r="L70" i="50"/>
  <c r="P70" i="50"/>
  <c r="T70" i="50"/>
  <c r="J71" i="50"/>
  <c r="N71" i="50"/>
  <c r="R71" i="50"/>
  <c r="H72" i="50"/>
  <c r="L72" i="50"/>
  <c r="P72" i="50"/>
  <c r="T72" i="50"/>
  <c r="J73" i="50"/>
  <c r="N73" i="50"/>
  <c r="R73" i="50"/>
  <c r="H74" i="50"/>
  <c r="L74" i="50"/>
  <c r="P74" i="50"/>
  <c r="T74" i="50"/>
  <c r="J75" i="50"/>
  <c r="N75" i="50"/>
  <c r="R75" i="50"/>
  <c r="H76" i="50"/>
  <c r="L76" i="50"/>
  <c r="P76" i="50"/>
  <c r="T76" i="50"/>
  <c r="J77" i="50"/>
  <c r="N77" i="50"/>
  <c r="R77" i="50"/>
  <c r="H78" i="50"/>
  <c r="L78" i="50"/>
  <c r="P78" i="50"/>
  <c r="T78" i="50"/>
  <c r="J79" i="50"/>
  <c r="N79" i="50"/>
  <c r="R79" i="50"/>
  <c r="H80" i="50"/>
  <c r="L80" i="50"/>
  <c r="P80" i="50"/>
  <c r="T80" i="50"/>
  <c r="J81" i="50"/>
  <c r="N81" i="50"/>
  <c r="R81" i="50"/>
  <c r="H82" i="50"/>
  <c r="L82" i="50"/>
  <c r="P82" i="50"/>
  <c r="T82" i="50"/>
  <c r="J83" i="50"/>
  <c r="N83" i="50"/>
  <c r="R83" i="50"/>
  <c r="H84" i="50"/>
  <c r="L84" i="50"/>
  <c r="P84" i="50"/>
  <c r="T84" i="50"/>
  <c r="J85" i="50"/>
  <c r="N85" i="50"/>
  <c r="R85" i="50"/>
  <c r="H86" i="50"/>
  <c r="L86" i="50"/>
  <c r="P86" i="50"/>
  <c r="T86" i="50"/>
  <c r="J87" i="50"/>
  <c r="N87" i="50"/>
  <c r="R87" i="50"/>
  <c r="H88" i="50"/>
  <c r="L88" i="50"/>
  <c r="P88" i="50"/>
  <c r="T88" i="50"/>
  <c r="J89" i="50"/>
  <c r="N89" i="50"/>
  <c r="R89" i="50"/>
  <c r="H90" i="50"/>
  <c r="L90" i="50"/>
  <c r="P90" i="50"/>
  <c r="T90" i="50"/>
  <c r="J91" i="50"/>
  <c r="N91" i="50"/>
  <c r="R91" i="50"/>
  <c r="H92" i="50"/>
  <c r="L92" i="50"/>
  <c r="P92" i="50"/>
  <c r="T92" i="50"/>
  <c r="J93" i="50"/>
  <c r="N93" i="50"/>
  <c r="R93" i="50"/>
  <c r="H94" i="50"/>
  <c r="L94" i="50"/>
  <c r="P94" i="50"/>
  <c r="T94" i="50"/>
  <c r="J95" i="50"/>
  <c r="N95" i="50"/>
  <c r="R95" i="50"/>
  <c r="H96" i="50"/>
  <c r="L96" i="50"/>
  <c r="P96" i="50"/>
  <c r="T96" i="50"/>
  <c r="J97" i="50"/>
  <c r="N97" i="50"/>
  <c r="R97" i="50"/>
  <c r="H98" i="50"/>
  <c r="L98" i="50"/>
  <c r="P98" i="50"/>
  <c r="T98" i="50"/>
  <c r="J99" i="50"/>
  <c r="N99" i="50"/>
  <c r="R99" i="50"/>
  <c r="H100" i="50"/>
  <c r="L100" i="50"/>
  <c r="P100" i="50"/>
  <c r="T100" i="50"/>
  <c r="J101" i="50"/>
  <c r="N101" i="50"/>
  <c r="R101" i="50"/>
  <c r="H102" i="50"/>
  <c r="L102" i="50"/>
  <c r="P102" i="50"/>
  <c r="T102" i="50"/>
  <c r="J103" i="50"/>
  <c r="N103" i="50"/>
  <c r="R103" i="50"/>
  <c r="H104" i="50"/>
  <c r="L104" i="50"/>
  <c r="P104" i="50"/>
  <c r="T104" i="50"/>
  <c r="J105" i="50"/>
  <c r="N105" i="50"/>
  <c r="R105" i="50"/>
  <c r="H106" i="50"/>
  <c r="L37" i="50"/>
  <c r="K46" i="50"/>
  <c r="S51" i="50"/>
  <c r="M56" i="50"/>
  <c r="U60" i="50"/>
  <c r="I64" i="50"/>
  <c r="O65" i="50"/>
  <c r="Q66" i="50"/>
  <c r="S67" i="50"/>
  <c r="U68" i="50"/>
  <c r="I70" i="50"/>
  <c r="K71" i="50"/>
  <c r="M72" i="50"/>
  <c r="O73" i="50"/>
  <c r="Q74" i="50"/>
  <c r="S75" i="50"/>
  <c r="U76" i="50"/>
  <c r="I78" i="50"/>
  <c r="K79" i="50"/>
  <c r="M80" i="50"/>
  <c r="O81" i="50"/>
  <c r="Q82" i="50"/>
  <c r="S83" i="50"/>
  <c r="U84" i="50"/>
  <c r="I86" i="50"/>
  <c r="K87" i="50"/>
  <c r="M88" i="50"/>
  <c r="O89" i="50"/>
  <c r="Q90" i="50"/>
  <c r="S91" i="50"/>
  <c r="U92" i="50"/>
  <c r="I94" i="50"/>
  <c r="K95" i="50"/>
  <c r="M96" i="50"/>
  <c r="O97" i="50"/>
  <c r="Q98" i="50"/>
  <c r="S99" i="50"/>
  <c r="U100" i="50"/>
  <c r="I102" i="50"/>
  <c r="K103" i="50"/>
  <c r="M104" i="50"/>
  <c r="O105" i="50"/>
  <c r="L106" i="50"/>
  <c r="P106" i="50"/>
  <c r="T106" i="50"/>
  <c r="J107" i="50"/>
  <c r="N107" i="50"/>
  <c r="R107" i="50"/>
  <c r="H108" i="50"/>
  <c r="L108" i="50"/>
  <c r="P108" i="50"/>
  <c r="T108" i="50"/>
  <c r="J109" i="50"/>
  <c r="N109" i="50"/>
  <c r="R109" i="50"/>
  <c r="L110" i="50"/>
  <c r="P110" i="50"/>
  <c r="T110" i="50"/>
  <c r="J111" i="50"/>
  <c r="N111" i="50"/>
  <c r="R111" i="50"/>
  <c r="H112" i="50"/>
  <c r="L112" i="50"/>
  <c r="P112" i="50"/>
  <c r="T112" i="50"/>
  <c r="J113" i="50"/>
  <c r="N113" i="50"/>
  <c r="R113" i="50"/>
  <c r="H114" i="50"/>
  <c r="L114" i="50"/>
  <c r="P114" i="50"/>
  <c r="T114" i="50"/>
  <c r="J115" i="50"/>
  <c r="N115" i="50"/>
  <c r="R115" i="50"/>
  <c r="H116" i="50"/>
  <c r="L116" i="50"/>
  <c r="P116" i="50"/>
  <c r="T116" i="50"/>
  <c r="J117" i="50"/>
  <c r="N117" i="50"/>
  <c r="R117" i="50"/>
  <c r="H118" i="50"/>
  <c r="L118" i="50"/>
  <c r="P118" i="50"/>
  <c r="T118" i="50"/>
  <c r="J119" i="50"/>
  <c r="N119" i="50"/>
  <c r="R119" i="50"/>
  <c r="H120" i="50"/>
  <c r="L120" i="50"/>
  <c r="P120" i="50"/>
  <c r="T120" i="50"/>
  <c r="J121" i="50"/>
  <c r="N121" i="50"/>
  <c r="R121" i="50"/>
  <c r="H122" i="50"/>
  <c r="L122" i="50"/>
  <c r="P122" i="50"/>
  <c r="T122" i="50"/>
  <c r="J123" i="50"/>
  <c r="N123" i="50"/>
  <c r="R123" i="50"/>
  <c r="H124" i="50"/>
  <c r="L124" i="50"/>
  <c r="P124" i="50"/>
  <c r="T124" i="50"/>
  <c r="J125" i="50"/>
  <c r="N125" i="50"/>
  <c r="R125" i="50"/>
  <c r="H126" i="50"/>
  <c r="L126" i="50"/>
  <c r="P126" i="50"/>
  <c r="T126" i="50"/>
  <c r="J127" i="50"/>
  <c r="N127" i="50"/>
  <c r="R127" i="50"/>
  <c r="H128" i="50"/>
  <c r="L128" i="50"/>
  <c r="P128" i="50"/>
  <c r="T128" i="50"/>
  <c r="J129" i="50"/>
  <c r="N129" i="50"/>
  <c r="R129" i="50"/>
  <c r="H130" i="50"/>
  <c r="L130" i="50"/>
  <c r="P130" i="50"/>
  <c r="T130" i="50"/>
  <c r="J131" i="50"/>
  <c r="N131" i="50"/>
  <c r="R131" i="50"/>
  <c r="H132" i="50"/>
  <c r="L132" i="50"/>
  <c r="P132" i="50"/>
  <c r="T132" i="50"/>
  <c r="J133" i="50"/>
  <c r="N133" i="50"/>
  <c r="R133" i="50"/>
  <c r="H134" i="50"/>
  <c r="L134" i="50"/>
  <c r="P134" i="50"/>
  <c r="T134" i="50"/>
  <c r="J135" i="50"/>
  <c r="N135" i="50"/>
  <c r="R135" i="50"/>
  <c r="H136" i="50"/>
  <c r="L136" i="50"/>
  <c r="P136" i="50"/>
  <c r="T136" i="50"/>
  <c r="J137" i="50"/>
  <c r="N137" i="50"/>
  <c r="R137" i="50"/>
  <c r="H138" i="50"/>
  <c r="L138" i="50"/>
  <c r="P138" i="50"/>
  <c r="T138" i="50"/>
  <c r="J139" i="50"/>
  <c r="N139" i="50"/>
  <c r="R139" i="50"/>
  <c r="H140" i="50"/>
  <c r="L140" i="50"/>
  <c r="P140" i="50"/>
  <c r="T140" i="50"/>
  <c r="J141" i="50"/>
  <c r="N141" i="50"/>
  <c r="R141" i="50"/>
  <c r="H142" i="50"/>
  <c r="L142" i="50"/>
  <c r="P142" i="50"/>
  <c r="M18" i="50"/>
  <c r="P39" i="50"/>
  <c r="R47" i="50"/>
  <c r="U52" i="50"/>
  <c r="O57" i="50"/>
  <c r="I62" i="50"/>
  <c r="Q64" i="50"/>
  <c r="S65" i="50"/>
  <c r="U66" i="50"/>
  <c r="I68" i="50"/>
  <c r="K69" i="50"/>
  <c r="M70" i="50"/>
  <c r="O71" i="50"/>
  <c r="Q72" i="50"/>
  <c r="S73" i="50"/>
  <c r="U74" i="50"/>
  <c r="I76" i="50"/>
  <c r="K77" i="50"/>
  <c r="M78" i="50"/>
  <c r="O79" i="50"/>
  <c r="Q80" i="50"/>
  <c r="S81" i="50"/>
  <c r="U82" i="50"/>
  <c r="I84" i="50"/>
  <c r="K85" i="50"/>
  <c r="M86" i="50"/>
  <c r="O87" i="50"/>
  <c r="Q88" i="50"/>
  <c r="S89" i="50"/>
  <c r="U90" i="50"/>
  <c r="I92" i="50"/>
  <c r="K93" i="50"/>
  <c r="M94" i="50"/>
  <c r="O95" i="50"/>
  <c r="Q96" i="50"/>
  <c r="S97" i="50"/>
  <c r="U98" i="50"/>
  <c r="I100" i="50"/>
  <c r="K101" i="50"/>
  <c r="M102" i="50"/>
  <c r="O103" i="50"/>
  <c r="Q104" i="50"/>
  <c r="S105" i="50"/>
  <c r="M106" i="50"/>
  <c r="Q106" i="50"/>
  <c r="U106" i="50"/>
  <c r="K107" i="50"/>
  <c r="O107" i="50"/>
  <c r="S107" i="50"/>
  <c r="I108" i="50"/>
  <c r="M108" i="50"/>
  <c r="Q108" i="50"/>
  <c r="U108" i="50"/>
  <c r="K109" i="50"/>
  <c r="O109" i="50"/>
  <c r="S109" i="50"/>
  <c r="I110" i="50"/>
  <c r="M110" i="50"/>
  <c r="Q110" i="50"/>
  <c r="U110" i="50"/>
  <c r="K111" i="50"/>
  <c r="O111" i="50"/>
  <c r="S111" i="50"/>
  <c r="I112" i="50"/>
  <c r="M112" i="50"/>
  <c r="Q112" i="50"/>
  <c r="U112" i="50"/>
  <c r="K113" i="50"/>
  <c r="O113" i="50"/>
  <c r="S113" i="50"/>
  <c r="I114" i="50"/>
  <c r="M114" i="50"/>
  <c r="Q114" i="50"/>
  <c r="U114" i="50"/>
  <c r="K115" i="50"/>
  <c r="O115" i="50"/>
  <c r="S115" i="50"/>
  <c r="I116" i="50"/>
  <c r="M116" i="50"/>
  <c r="Q116" i="50"/>
  <c r="U116" i="50"/>
  <c r="K117" i="50"/>
  <c r="O117" i="50"/>
  <c r="S117" i="50"/>
  <c r="I118" i="50"/>
  <c r="M118" i="50"/>
  <c r="Q118" i="50"/>
  <c r="U118" i="50"/>
  <c r="K119" i="50"/>
  <c r="O119" i="50"/>
  <c r="S119" i="50"/>
  <c r="I120" i="50"/>
  <c r="M120" i="50"/>
  <c r="Q120" i="50"/>
  <c r="U120" i="50"/>
  <c r="K121" i="50"/>
  <c r="O121" i="50"/>
  <c r="S121" i="50"/>
  <c r="I122" i="50"/>
  <c r="M122" i="50"/>
  <c r="Q122" i="50"/>
  <c r="U122" i="50"/>
  <c r="K123" i="50"/>
  <c r="O123" i="50"/>
  <c r="S123" i="50"/>
  <c r="I124" i="50"/>
  <c r="M124" i="50"/>
  <c r="Q124" i="50"/>
  <c r="U124" i="50"/>
  <c r="K125" i="50"/>
  <c r="O125" i="50"/>
  <c r="S125" i="50"/>
  <c r="I126" i="50"/>
  <c r="M126" i="50"/>
  <c r="Q126" i="50"/>
  <c r="U126" i="50"/>
  <c r="K127" i="50"/>
  <c r="O127" i="50"/>
  <c r="S127" i="50"/>
  <c r="I128" i="50"/>
  <c r="M128" i="50"/>
  <c r="Q128" i="50"/>
  <c r="U128" i="50"/>
  <c r="K129" i="50"/>
  <c r="O129" i="50"/>
  <c r="S129" i="50"/>
  <c r="I130" i="50"/>
  <c r="M130" i="50"/>
  <c r="Q130" i="50"/>
  <c r="U130" i="50"/>
  <c r="K131" i="50"/>
  <c r="O131" i="50"/>
  <c r="S131" i="50"/>
  <c r="I132" i="50"/>
  <c r="M132" i="50"/>
  <c r="Q132" i="50"/>
  <c r="U132" i="50"/>
  <c r="K133" i="50"/>
  <c r="O133" i="50"/>
  <c r="S133" i="50"/>
  <c r="I134" i="50"/>
  <c r="M134" i="50"/>
  <c r="Q134" i="50"/>
  <c r="U134" i="50"/>
  <c r="K135" i="50"/>
  <c r="O135" i="50"/>
  <c r="S135" i="50"/>
  <c r="I136" i="50"/>
  <c r="M136" i="50"/>
  <c r="Q136" i="50"/>
  <c r="U136" i="50"/>
  <c r="K137" i="50"/>
  <c r="O137" i="50"/>
  <c r="S137" i="50"/>
  <c r="I138" i="50"/>
  <c r="M138" i="50"/>
  <c r="Q138" i="50"/>
  <c r="U138" i="50"/>
  <c r="K139" i="50"/>
  <c r="O139" i="50"/>
  <c r="S139" i="50"/>
  <c r="I140" i="50"/>
  <c r="M140" i="50"/>
  <c r="Q140" i="50"/>
  <c r="U140" i="50"/>
  <c r="K141" i="50"/>
  <c r="O141" i="50"/>
  <c r="S141" i="50"/>
  <c r="I142" i="50"/>
  <c r="M142" i="50"/>
  <c r="Q142" i="50"/>
  <c r="U142" i="50"/>
  <c r="K143" i="50"/>
  <c r="O143" i="50"/>
  <c r="Q28" i="50"/>
  <c r="T41" i="50"/>
  <c r="L49" i="50"/>
  <c r="I54" i="50"/>
  <c r="Q58" i="50"/>
  <c r="U62" i="50"/>
  <c r="U64" i="50"/>
  <c r="I66" i="50"/>
  <c r="K67" i="50"/>
  <c r="M68" i="50"/>
  <c r="O69" i="50"/>
  <c r="Q70" i="50"/>
  <c r="S71" i="50"/>
  <c r="U72" i="50"/>
  <c r="I74" i="50"/>
  <c r="K75" i="50"/>
  <c r="M76" i="50"/>
  <c r="O77" i="50"/>
  <c r="Q78" i="50"/>
  <c r="S79" i="50"/>
  <c r="U80" i="50"/>
  <c r="I82" i="50"/>
  <c r="K83" i="50"/>
  <c r="M84" i="50"/>
  <c r="O85" i="50"/>
  <c r="Q86" i="50"/>
  <c r="S87" i="50"/>
  <c r="U88" i="50"/>
  <c r="I90" i="50"/>
  <c r="K91" i="50"/>
  <c r="M92" i="50"/>
  <c r="O93" i="50"/>
  <c r="Q94" i="50"/>
  <c r="S95" i="50"/>
  <c r="U96" i="50"/>
  <c r="I98" i="50"/>
  <c r="K99" i="50"/>
  <c r="M100" i="50"/>
  <c r="O101" i="50"/>
  <c r="Q102" i="50"/>
  <c r="S103" i="50"/>
  <c r="U104" i="50"/>
  <c r="I106" i="50"/>
  <c r="N106" i="50"/>
  <c r="R106" i="50"/>
  <c r="H107" i="50"/>
  <c r="L107" i="50"/>
  <c r="P107" i="50"/>
  <c r="T107" i="50"/>
  <c r="J108" i="50"/>
  <c r="N108" i="50"/>
  <c r="R108" i="50"/>
  <c r="H109" i="50"/>
  <c r="L109" i="50"/>
  <c r="P109" i="50"/>
  <c r="T109" i="50"/>
  <c r="J110" i="50"/>
  <c r="N110" i="50"/>
  <c r="R110" i="50"/>
  <c r="H111" i="50"/>
  <c r="L111" i="50"/>
  <c r="P111" i="50"/>
  <c r="T111" i="50"/>
  <c r="J112" i="50"/>
  <c r="N112" i="50"/>
  <c r="R112" i="50"/>
  <c r="H113" i="50"/>
  <c r="L113" i="50"/>
  <c r="P113" i="50"/>
  <c r="T113" i="50"/>
  <c r="J114" i="50"/>
  <c r="N114" i="50"/>
  <c r="R114" i="50"/>
  <c r="H115" i="50"/>
  <c r="L115" i="50"/>
  <c r="P115" i="50"/>
  <c r="T115" i="50"/>
  <c r="J116" i="50"/>
  <c r="N116" i="50"/>
  <c r="R116" i="50"/>
  <c r="H117" i="50"/>
  <c r="L117" i="50"/>
  <c r="P117" i="50"/>
  <c r="T117" i="50"/>
  <c r="J118" i="50"/>
  <c r="N118" i="50"/>
  <c r="R118" i="50"/>
  <c r="H119" i="50"/>
  <c r="L119" i="50"/>
  <c r="P119" i="50"/>
  <c r="T119" i="50"/>
  <c r="J120" i="50"/>
  <c r="N120" i="50"/>
  <c r="R120" i="50"/>
  <c r="H121" i="50"/>
  <c r="L121" i="50"/>
  <c r="P121" i="50"/>
  <c r="T121" i="50"/>
  <c r="J122" i="50"/>
  <c r="N122" i="50"/>
  <c r="R122" i="50"/>
  <c r="H123" i="50"/>
  <c r="L123" i="50"/>
  <c r="P123" i="50"/>
  <c r="T123" i="50"/>
  <c r="J124" i="50"/>
  <c r="N124" i="50"/>
  <c r="R124" i="50"/>
  <c r="H125" i="50"/>
  <c r="L125" i="50"/>
  <c r="P125" i="50"/>
  <c r="T125" i="50"/>
  <c r="J126" i="50"/>
  <c r="N126" i="50"/>
  <c r="R126" i="50"/>
  <c r="H127" i="50"/>
  <c r="L127" i="50"/>
  <c r="P127" i="50"/>
  <c r="T127" i="50"/>
  <c r="J128" i="50"/>
  <c r="N128" i="50"/>
  <c r="R128" i="50"/>
  <c r="H129" i="50"/>
  <c r="L129" i="50"/>
  <c r="P129" i="50"/>
  <c r="T129" i="50"/>
  <c r="J130" i="50"/>
  <c r="N130" i="50"/>
  <c r="R130" i="50"/>
  <c r="H131" i="50"/>
  <c r="L131" i="50"/>
  <c r="P131" i="50"/>
  <c r="T131" i="50"/>
  <c r="J132" i="50"/>
  <c r="N132" i="50"/>
  <c r="R132" i="50"/>
  <c r="H133" i="50"/>
  <c r="L133" i="50"/>
  <c r="P133" i="50"/>
  <c r="T133" i="50"/>
  <c r="J134" i="50"/>
  <c r="N134" i="50"/>
  <c r="R134" i="50"/>
  <c r="H135" i="50"/>
  <c r="L135" i="50"/>
  <c r="P135" i="50"/>
  <c r="T135" i="50"/>
  <c r="J136" i="50"/>
  <c r="N136" i="50"/>
  <c r="R136" i="50"/>
  <c r="H137" i="50"/>
  <c r="L137" i="50"/>
  <c r="P137" i="50"/>
  <c r="T137" i="50"/>
  <c r="J138" i="50"/>
  <c r="N138" i="50"/>
  <c r="R138" i="50"/>
  <c r="H139" i="50"/>
  <c r="L139" i="50"/>
  <c r="P139" i="50"/>
  <c r="T139" i="50"/>
  <c r="J140" i="50"/>
  <c r="N140" i="50"/>
  <c r="R140" i="50"/>
  <c r="H141" i="50"/>
  <c r="L141" i="50"/>
  <c r="P141" i="50"/>
  <c r="T141" i="50"/>
  <c r="J142" i="50"/>
  <c r="N142" i="50"/>
  <c r="R142" i="50"/>
  <c r="H143" i="50"/>
  <c r="L143" i="50"/>
  <c r="K55" i="50"/>
  <c r="M66" i="50"/>
  <c r="U70" i="50"/>
  <c r="O75" i="50"/>
  <c r="I80" i="50"/>
  <c r="Q84" i="50"/>
  <c r="K89" i="50"/>
  <c r="S93" i="50"/>
  <c r="M98" i="50"/>
  <c r="U102" i="50"/>
  <c r="O106" i="50"/>
  <c r="Q107" i="50"/>
  <c r="S108" i="50"/>
  <c r="U109" i="50"/>
  <c r="I111" i="50"/>
  <c r="K112" i="50"/>
  <c r="M113" i="50"/>
  <c r="O114" i="50"/>
  <c r="Q115" i="50"/>
  <c r="S116" i="50"/>
  <c r="U117" i="50"/>
  <c r="I119" i="50"/>
  <c r="K120" i="50"/>
  <c r="M121" i="50"/>
  <c r="O122" i="50"/>
  <c r="Q123" i="50"/>
  <c r="S124" i="50"/>
  <c r="U125" i="50"/>
  <c r="I127" i="50"/>
  <c r="K128" i="50"/>
  <c r="M129" i="50"/>
  <c r="O130" i="50"/>
  <c r="Q131" i="50"/>
  <c r="S132" i="50"/>
  <c r="U133" i="50"/>
  <c r="I135" i="50"/>
  <c r="K136" i="50"/>
  <c r="M137" i="50"/>
  <c r="O138" i="50"/>
  <c r="Q139" i="50"/>
  <c r="S140" i="50"/>
  <c r="U141" i="50"/>
  <c r="T142" i="50"/>
  <c r="N143" i="50"/>
  <c r="S143" i="50"/>
  <c r="I144" i="50"/>
  <c r="M144" i="50"/>
  <c r="Q144" i="50"/>
  <c r="U144" i="50"/>
  <c r="K145" i="50"/>
  <c r="O145" i="50"/>
  <c r="S145" i="50"/>
  <c r="I146" i="50"/>
  <c r="M146" i="50"/>
  <c r="Q146" i="50"/>
  <c r="U146" i="50"/>
  <c r="K147" i="50"/>
  <c r="O147" i="50"/>
  <c r="S147" i="50"/>
  <c r="I148" i="50"/>
  <c r="M148" i="50"/>
  <c r="Q148" i="50"/>
  <c r="U148" i="50"/>
  <c r="K149" i="50"/>
  <c r="O149" i="50"/>
  <c r="S149" i="50"/>
  <c r="I150" i="50"/>
  <c r="M150" i="50"/>
  <c r="Q150" i="50"/>
  <c r="U150" i="50"/>
  <c r="K151" i="50"/>
  <c r="O151" i="50"/>
  <c r="S151" i="50"/>
  <c r="I152" i="50"/>
  <c r="M152" i="50"/>
  <c r="Q152" i="50"/>
  <c r="U152" i="50"/>
  <c r="K153" i="50"/>
  <c r="O153" i="50"/>
  <c r="S153" i="50"/>
  <c r="I154" i="50"/>
  <c r="M154" i="50"/>
  <c r="Q154" i="50"/>
  <c r="U154" i="50"/>
  <c r="K155" i="50"/>
  <c r="O155" i="50"/>
  <c r="S155" i="50"/>
  <c r="I156" i="50"/>
  <c r="M156" i="50"/>
  <c r="Q156" i="50"/>
  <c r="U156" i="50"/>
  <c r="K157" i="50"/>
  <c r="O157" i="50"/>
  <c r="S157" i="50"/>
  <c r="I158" i="50"/>
  <c r="M158" i="50"/>
  <c r="Q158" i="50"/>
  <c r="U158" i="50"/>
  <c r="K159" i="50"/>
  <c r="O159" i="50"/>
  <c r="S159" i="50"/>
  <c r="I160" i="50"/>
  <c r="M160" i="50"/>
  <c r="Q160" i="50"/>
  <c r="U160" i="50"/>
  <c r="K161" i="50"/>
  <c r="O161" i="50"/>
  <c r="S161" i="50"/>
  <c r="I162" i="50"/>
  <c r="M162" i="50"/>
  <c r="Q162" i="50"/>
  <c r="U162" i="50"/>
  <c r="K163" i="50"/>
  <c r="O163" i="50"/>
  <c r="S163" i="50"/>
  <c r="I164" i="50"/>
  <c r="M164" i="50"/>
  <c r="Q164" i="50"/>
  <c r="U164" i="50"/>
  <c r="K165" i="50"/>
  <c r="O165" i="50"/>
  <c r="S165" i="50"/>
  <c r="I166" i="50"/>
  <c r="M166" i="50"/>
  <c r="Q166" i="50"/>
  <c r="U166" i="50"/>
  <c r="K167" i="50"/>
  <c r="O167" i="50"/>
  <c r="S167" i="50"/>
  <c r="I168" i="50"/>
  <c r="M168" i="50"/>
  <c r="Q168" i="50"/>
  <c r="U168" i="50"/>
  <c r="K169" i="50"/>
  <c r="O169" i="50"/>
  <c r="S169" i="50"/>
  <c r="I170" i="50"/>
  <c r="M170" i="50"/>
  <c r="Q170" i="50"/>
  <c r="U170" i="50"/>
  <c r="K171" i="50"/>
  <c r="O171" i="50"/>
  <c r="S171" i="50"/>
  <c r="I172" i="50"/>
  <c r="M172" i="50"/>
  <c r="Q172" i="50"/>
  <c r="U172" i="50"/>
  <c r="K173" i="50"/>
  <c r="O173" i="50"/>
  <c r="S173" i="50"/>
  <c r="I174" i="50"/>
  <c r="M174" i="50"/>
  <c r="Q174" i="50"/>
  <c r="U174" i="50"/>
  <c r="K175" i="50"/>
  <c r="O175" i="50"/>
  <c r="S175" i="50"/>
  <c r="I176" i="50"/>
  <c r="M176" i="50"/>
  <c r="Q176" i="50"/>
  <c r="U176" i="50"/>
  <c r="K177" i="50"/>
  <c r="O177" i="50"/>
  <c r="S177" i="50"/>
  <c r="I178" i="50"/>
  <c r="M178" i="50"/>
  <c r="Q178" i="50"/>
  <c r="U178" i="50"/>
  <c r="K179" i="50"/>
  <c r="O179" i="50"/>
  <c r="S179" i="50"/>
  <c r="I180" i="50"/>
  <c r="M180" i="50"/>
  <c r="Q180" i="50"/>
  <c r="U180" i="50"/>
  <c r="K181" i="50"/>
  <c r="O181" i="50"/>
  <c r="S181" i="50"/>
  <c r="I182" i="50"/>
  <c r="M182" i="50"/>
  <c r="Q182" i="50"/>
  <c r="U182" i="50"/>
  <c r="K183" i="50"/>
  <c r="O183" i="50"/>
  <c r="S183" i="50"/>
  <c r="I184" i="50"/>
  <c r="M184" i="50"/>
  <c r="Q184" i="50"/>
  <c r="U184" i="50"/>
  <c r="K185" i="50"/>
  <c r="O185" i="50"/>
  <c r="S185" i="50"/>
  <c r="I186" i="50"/>
  <c r="M186" i="50"/>
  <c r="Q186" i="50"/>
  <c r="U186" i="50"/>
  <c r="K187" i="50"/>
  <c r="O187" i="50"/>
  <c r="S187" i="50"/>
  <c r="I188" i="50"/>
  <c r="M188" i="50"/>
  <c r="Q188" i="50"/>
  <c r="U188" i="50"/>
  <c r="K189" i="50"/>
  <c r="O189" i="50"/>
  <c r="S189" i="50"/>
  <c r="I190" i="50"/>
  <c r="M190" i="50"/>
  <c r="Q190" i="50"/>
  <c r="U190" i="50"/>
  <c r="K191" i="50"/>
  <c r="O191" i="50"/>
  <c r="S191" i="50"/>
  <c r="I192" i="50"/>
  <c r="M192" i="50"/>
  <c r="Q192" i="50"/>
  <c r="U192" i="50"/>
  <c r="K193" i="50"/>
  <c r="O193" i="50"/>
  <c r="S193" i="50"/>
  <c r="I194" i="50"/>
  <c r="M194" i="50"/>
  <c r="Q194" i="50"/>
  <c r="U194" i="50"/>
  <c r="K195" i="50"/>
  <c r="O195" i="50"/>
  <c r="S195" i="50"/>
  <c r="I196" i="50"/>
  <c r="M196" i="50"/>
  <c r="Q196" i="50"/>
  <c r="U196" i="50"/>
  <c r="K197" i="50"/>
  <c r="O197" i="50"/>
  <c r="S197" i="50"/>
  <c r="I198" i="50"/>
  <c r="M198" i="50"/>
  <c r="Q198" i="50"/>
  <c r="U198" i="50"/>
  <c r="K199" i="50"/>
  <c r="O199" i="50"/>
  <c r="S199" i="50"/>
  <c r="I200" i="50"/>
  <c r="M200" i="50"/>
  <c r="Q200" i="50"/>
  <c r="U200" i="50"/>
  <c r="K201" i="50"/>
  <c r="O201" i="50"/>
  <c r="S201" i="50"/>
  <c r="I202" i="50"/>
  <c r="M202" i="50"/>
  <c r="Q202" i="50"/>
  <c r="U202" i="50"/>
  <c r="K203" i="50"/>
  <c r="O203" i="50"/>
  <c r="S203" i="50"/>
  <c r="I204" i="50"/>
  <c r="M204" i="50"/>
  <c r="Q204" i="50"/>
  <c r="U204" i="50"/>
  <c r="K205" i="50"/>
  <c r="O205" i="50"/>
  <c r="S205" i="50"/>
  <c r="I206" i="50"/>
  <c r="M206" i="50"/>
  <c r="Q206" i="50"/>
  <c r="U206" i="50"/>
  <c r="K207" i="50"/>
  <c r="O207" i="50"/>
  <c r="S207" i="50"/>
  <c r="I208" i="50"/>
  <c r="M208" i="50"/>
  <c r="Q208" i="50"/>
  <c r="U208" i="50"/>
  <c r="K209" i="50"/>
  <c r="O209" i="50"/>
  <c r="S209" i="50"/>
  <c r="I210" i="50"/>
  <c r="M210" i="50"/>
  <c r="Q210" i="50"/>
  <c r="U210" i="50"/>
  <c r="K211" i="50"/>
  <c r="O211" i="50"/>
  <c r="S211" i="50"/>
  <c r="I212" i="50"/>
  <c r="M212" i="50"/>
  <c r="Q212" i="50"/>
  <c r="U212" i="50"/>
  <c r="K213" i="50"/>
  <c r="O213" i="50"/>
  <c r="S213" i="50"/>
  <c r="I214" i="50"/>
  <c r="M214" i="50"/>
  <c r="Q214" i="50"/>
  <c r="U214" i="50"/>
  <c r="K215" i="50"/>
  <c r="O215" i="50"/>
  <c r="S215" i="50"/>
  <c r="I216" i="50"/>
  <c r="M216" i="50"/>
  <c r="Q216" i="50"/>
  <c r="U216" i="50"/>
  <c r="K217" i="50"/>
  <c r="O217" i="50"/>
  <c r="S217" i="50"/>
  <c r="I218" i="50"/>
  <c r="M218" i="50"/>
  <c r="Q218" i="50"/>
  <c r="U218" i="50"/>
  <c r="K219" i="50"/>
  <c r="O219" i="50"/>
  <c r="S219" i="50"/>
  <c r="I220" i="50"/>
  <c r="M220" i="50"/>
  <c r="Q220" i="50"/>
  <c r="U220" i="50"/>
  <c r="K221" i="50"/>
  <c r="O221" i="50"/>
  <c r="S221" i="50"/>
  <c r="I222" i="50"/>
  <c r="M222" i="50"/>
  <c r="Q222" i="50"/>
  <c r="U222" i="50"/>
  <c r="K223" i="50"/>
  <c r="O223" i="50"/>
  <c r="S223" i="50"/>
  <c r="I224" i="50"/>
  <c r="M224" i="50"/>
  <c r="Q224" i="50"/>
  <c r="U224" i="50"/>
  <c r="K225" i="50"/>
  <c r="O225" i="50"/>
  <c r="S225" i="50"/>
  <c r="I226" i="50"/>
  <c r="M226" i="50"/>
  <c r="Q226" i="50"/>
  <c r="U226" i="50"/>
  <c r="K227" i="50"/>
  <c r="O227" i="50"/>
  <c r="S227" i="50"/>
  <c r="I228" i="50"/>
  <c r="R33" i="50"/>
  <c r="S59" i="50"/>
  <c r="O67" i="50"/>
  <c r="I72" i="50"/>
  <c r="Q76" i="50"/>
  <c r="K81" i="50"/>
  <c r="S85" i="50"/>
  <c r="M90" i="50"/>
  <c r="U94" i="50"/>
  <c r="O99" i="50"/>
  <c r="I104" i="50"/>
  <c r="S106" i="50"/>
  <c r="U107" i="50"/>
  <c r="I109" i="50"/>
  <c r="K110" i="50"/>
  <c r="M111" i="50"/>
  <c r="O112" i="50"/>
  <c r="Q113" i="50"/>
  <c r="S114" i="50"/>
  <c r="U115" i="50"/>
  <c r="I117" i="50"/>
  <c r="K118" i="50"/>
  <c r="M119" i="50"/>
  <c r="O120" i="50"/>
  <c r="Q121" i="50"/>
  <c r="S122" i="50"/>
  <c r="U123" i="50"/>
  <c r="I125" i="50"/>
  <c r="K126" i="50"/>
  <c r="M127" i="50"/>
  <c r="O128" i="50"/>
  <c r="Q129" i="50"/>
  <c r="S130" i="50"/>
  <c r="U131" i="50"/>
  <c r="I133" i="50"/>
  <c r="K134" i="50"/>
  <c r="M135" i="50"/>
  <c r="O136" i="50"/>
  <c r="Q137" i="50"/>
  <c r="S138" i="50"/>
  <c r="U139" i="50"/>
  <c r="I141" i="50"/>
  <c r="K142" i="50"/>
  <c r="I143" i="50"/>
  <c r="P143" i="50"/>
  <c r="T143" i="50"/>
  <c r="J144" i="50"/>
  <c r="N144" i="50"/>
  <c r="R144" i="50"/>
  <c r="H145" i="50"/>
  <c r="L145" i="50"/>
  <c r="P145" i="50"/>
  <c r="T145" i="50"/>
  <c r="J146" i="50"/>
  <c r="N146" i="50"/>
  <c r="R146" i="50"/>
  <c r="H147" i="50"/>
  <c r="L147" i="50"/>
  <c r="P147" i="50"/>
  <c r="T147" i="50"/>
  <c r="J148" i="50"/>
  <c r="N148" i="50"/>
  <c r="R148" i="50"/>
  <c r="H149" i="50"/>
  <c r="L149" i="50"/>
  <c r="P149" i="50"/>
  <c r="T149" i="50"/>
  <c r="J150" i="50"/>
  <c r="N150" i="50"/>
  <c r="R150" i="50"/>
  <c r="H151" i="50"/>
  <c r="L151" i="50"/>
  <c r="P151" i="50"/>
  <c r="T151" i="50"/>
  <c r="J152" i="50"/>
  <c r="N152" i="50"/>
  <c r="R152" i="50"/>
  <c r="H153" i="50"/>
  <c r="L153" i="50"/>
  <c r="P153" i="50"/>
  <c r="T153" i="50"/>
  <c r="J154" i="50"/>
  <c r="N154" i="50"/>
  <c r="R154" i="50"/>
  <c r="H155" i="50"/>
  <c r="L155" i="50"/>
  <c r="P155" i="50"/>
  <c r="T155" i="50"/>
  <c r="J156" i="50"/>
  <c r="N156" i="50"/>
  <c r="R156" i="50"/>
  <c r="H157" i="50"/>
  <c r="L157" i="50"/>
  <c r="P157" i="50"/>
  <c r="T157" i="50"/>
  <c r="J158" i="50"/>
  <c r="N158" i="50"/>
  <c r="R158" i="50"/>
  <c r="H159" i="50"/>
  <c r="L159" i="50"/>
  <c r="P159" i="50"/>
  <c r="T159" i="50"/>
  <c r="J160" i="50"/>
  <c r="N160" i="50"/>
  <c r="R160" i="50"/>
  <c r="H161" i="50"/>
  <c r="L161" i="50"/>
  <c r="P161" i="50"/>
  <c r="T161" i="50"/>
  <c r="J162" i="50"/>
  <c r="N162" i="50"/>
  <c r="R162" i="50"/>
  <c r="H163" i="50"/>
  <c r="L163" i="50"/>
  <c r="P163" i="50"/>
  <c r="T163" i="50"/>
  <c r="J164" i="50"/>
  <c r="N164" i="50"/>
  <c r="R164" i="50"/>
  <c r="H165" i="50"/>
  <c r="L165" i="50"/>
  <c r="P165" i="50"/>
  <c r="T165" i="50"/>
  <c r="J166" i="50"/>
  <c r="N166" i="50"/>
  <c r="R166" i="50"/>
  <c r="H167" i="50"/>
  <c r="L167" i="50"/>
  <c r="P167" i="50"/>
  <c r="T167" i="50"/>
  <c r="J168" i="50"/>
  <c r="N168" i="50"/>
  <c r="R168" i="50"/>
  <c r="H169" i="50"/>
  <c r="L169" i="50"/>
  <c r="P169" i="50"/>
  <c r="T169" i="50"/>
  <c r="J170" i="50"/>
  <c r="N170" i="50"/>
  <c r="R170" i="50"/>
  <c r="H171" i="50"/>
  <c r="L171" i="50"/>
  <c r="P171" i="50"/>
  <c r="T171" i="50"/>
  <c r="J172" i="50"/>
  <c r="N172" i="50"/>
  <c r="R172" i="50"/>
  <c r="H173" i="50"/>
  <c r="L173" i="50"/>
  <c r="P173" i="50"/>
  <c r="T173" i="50"/>
  <c r="J174" i="50"/>
  <c r="N174" i="50"/>
  <c r="R174" i="50"/>
  <c r="H175" i="50"/>
  <c r="L175" i="50"/>
  <c r="P175" i="50"/>
  <c r="T175" i="50"/>
  <c r="J176" i="50"/>
  <c r="N176" i="50"/>
  <c r="R176" i="50"/>
  <c r="H177" i="50"/>
  <c r="L177" i="50"/>
  <c r="P177" i="50"/>
  <c r="T177" i="50"/>
  <c r="J178" i="50"/>
  <c r="N178" i="50"/>
  <c r="R178" i="50"/>
  <c r="H179" i="50"/>
  <c r="L179" i="50"/>
  <c r="P179" i="50"/>
  <c r="T179" i="50"/>
  <c r="J180" i="50"/>
  <c r="N180" i="50"/>
  <c r="R180" i="50"/>
  <c r="H181" i="50"/>
  <c r="L181" i="50"/>
  <c r="P181" i="50"/>
  <c r="T181" i="50"/>
  <c r="J182" i="50"/>
  <c r="N182" i="50"/>
  <c r="R182" i="50"/>
  <c r="H183" i="50"/>
  <c r="L183" i="50"/>
  <c r="P183" i="50"/>
  <c r="T183" i="50"/>
  <c r="J184" i="50"/>
  <c r="N184" i="50"/>
  <c r="R184" i="50"/>
  <c r="H185" i="50"/>
  <c r="L185" i="50"/>
  <c r="P185" i="50"/>
  <c r="T185" i="50"/>
  <c r="J186" i="50"/>
  <c r="N186" i="50"/>
  <c r="R186" i="50"/>
  <c r="H187" i="50"/>
  <c r="L187" i="50"/>
  <c r="P187" i="50"/>
  <c r="T187" i="50"/>
  <c r="J188" i="50"/>
  <c r="N188" i="50"/>
  <c r="R188" i="50"/>
  <c r="H189" i="50"/>
  <c r="L189" i="50"/>
  <c r="P189" i="50"/>
  <c r="T189" i="50"/>
  <c r="J190" i="50"/>
  <c r="N190" i="50"/>
  <c r="R190" i="50"/>
  <c r="H191" i="50"/>
  <c r="L191" i="50"/>
  <c r="P191" i="50"/>
  <c r="T191" i="50"/>
  <c r="J192" i="50"/>
  <c r="N192" i="50"/>
  <c r="R192" i="50"/>
  <c r="H193" i="50"/>
  <c r="L193" i="50"/>
  <c r="P193" i="50"/>
  <c r="T193" i="50"/>
  <c r="J194" i="50"/>
  <c r="N194" i="50"/>
  <c r="R194" i="50"/>
  <c r="H195" i="50"/>
  <c r="L195" i="50"/>
  <c r="P195" i="50"/>
  <c r="T195" i="50"/>
  <c r="J196" i="50"/>
  <c r="N196" i="50"/>
  <c r="R196" i="50"/>
  <c r="H197" i="50"/>
  <c r="L197" i="50"/>
  <c r="P197" i="50"/>
  <c r="T197" i="50"/>
  <c r="J198" i="50"/>
  <c r="N198" i="50"/>
  <c r="R198" i="50"/>
  <c r="H199" i="50"/>
  <c r="L199" i="50"/>
  <c r="P199" i="50"/>
  <c r="T199" i="50"/>
  <c r="J200" i="50"/>
  <c r="N200" i="50"/>
  <c r="R200" i="50"/>
  <c r="H201" i="50"/>
  <c r="L201" i="50"/>
  <c r="P201" i="50"/>
  <c r="T201" i="50"/>
  <c r="J202" i="50"/>
  <c r="N202" i="50"/>
  <c r="R202" i="50"/>
  <c r="H203" i="50"/>
  <c r="L203" i="50"/>
  <c r="P203" i="50"/>
  <c r="T203" i="50"/>
  <c r="J204" i="50"/>
  <c r="N204" i="50"/>
  <c r="R204" i="50"/>
  <c r="H205" i="50"/>
  <c r="L205" i="50"/>
  <c r="P205" i="50"/>
  <c r="T205" i="50"/>
  <c r="J206" i="50"/>
  <c r="N206" i="50"/>
  <c r="R206" i="50"/>
  <c r="H207" i="50"/>
  <c r="L207" i="50"/>
  <c r="P207" i="50"/>
  <c r="T207" i="50"/>
  <c r="J208" i="50"/>
  <c r="N208" i="50"/>
  <c r="R208" i="50"/>
  <c r="H209" i="50"/>
  <c r="L209" i="50"/>
  <c r="P209" i="50"/>
  <c r="T209" i="50"/>
  <c r="J210" i="50"/>
  <c r="N210" i="50"/>
  <c r="R210" i="50"/>
  <c r="H211" i="50"/>
  <c r="L211" i="50"/>
  <c r="P211" i="50"/>
  <c r="T211" i="50"/>
  <c r="J212" i="50"/>
  <c r="N212" i="50"/>
  <c r="R212" i="50"/>
  <c r="H213" i="50"/>
  <c r="L213" i="50"/>
  <c r="P213" i="50"/>
  <c r="T213" i="50"/>
  <c r="J214" i="50"/>
  <c r="N214" i="50"/>
  <c r="R214" i="50"/>
  <c r="H215" i="50"/>
  <c r="L215" i="50"/>
  <c r="P215" i="50"/>
  <c r="T215" i="50"/>
  <c r="J216" i="50"/>
  <c r="N216" i="50"/>
  <c r="R216" i="50"/>
  <c r="H217" i="50"/>
  <c r="L217" i="50"/>
  <c r="P217" i="50"/>
  <c r="T217" i="50"/>
  <c r="J218" i="50"/>
  <c r="N218" i="50"/>
  <c r="R218" i="50"/>
  <c r="H219" i="50"/>
  <c r="L219" i="50"/>
  <c r="P219" i="50"/>
  <c r="T219" i="50"/>
  <c r="J220" i="50"/>
  <c r="N220" i="50"/>
  <c r="R220" i="50"/>
  <c r="H221" i="50"/>
  <c r="L221" i="50"/>
  <c r="P221" i="50"/>
  <c r="T221" i="50"/>
  <c r="J222" i="50"/>
  <c r="N222" i="50"/>
  <c r="R222" i="50"/>
  <c r="H223" i="50"/>
  <c r="L223" i="50"/>
  <c r="P223" i="50"/>
  <c r="T223" i="50"/>
  <c r="J224" i="50"/>
  <c r="N224" i="50"/>
  <c r="R224" i="50"/>
  <c r="H225" i="50"/>
  <c r="L225" i="50"/>
  <c r="P225" i="50"/>
  <c r="T225" i="50"/>
  <c r="J226" i="50"/>
  <c r="N226" i="50"/>
  <c r="R226" i="50"/>
  <c r="H227" i="50"/>
  <c r="L227" i="50"/>
  <c r="P227" i="50"/>
  <c r="T227" i="50"/>
  <c r="J228" i="50"/>
  <c r="J44" i="50"/>
  <c r="O63" i="50"/>
  <c r="Q68" i="50"/>
  <c r="K73" i="50"/>
  <c r="S77" i="50"/>
  <c r="M82" i="50"/>
  <c r="U86" i="50"/>
  <c r="O91" i="50"/>
  <c r="I96" i="50"/>
  <c r="Q100" i="50"/>
  <c r="K105" i="50"/>
  <c r="I107" i="50"/>
  <c r="K108" i="50"/>
  <c r="M109" i="50"/>
  <c r="O110" i="50"/>
  <c r="Q111" i="50"/>
  <c r="S112" i="50"/>
  <c r="U113" i="50"/>
  <c r="I115" i="50"/>
  <c r="K116" i="50"/>
  <c r="M117" i="50"/>
  <c r="O118" i="50"/>
  <c r="Q119" i="50"/>
  <c r="S120" i="50"/>
  <c r="U121" i="50"/>
  <c r="I123" i="50"/>
  <c r="K124" i="50"/>
  <c r="M125" i="50"/>
  <c r="O126" i="50"/>
  <c r="Q127" i="50"/>
  <c r="S128" i="50"/>
  <c r="U129" i="50"/>
  <c r="I131" i="50"/>
  <c r="K132" i="50"/>
  <c r="M133" i="50"/>
  <c r="O134" i="50"/>
  <c r="Q135" i="50"/>
  <c r="S136" i="50"/>
  <c r="U137" i="50"/>
  <c r="I139" i="50"/>
  <c r="K140" i="50"/>
  <c r="M141" i="50"/>
  <c r="O142" i="50"/>
  <c r="J143" i="50"/>
  <c r="Q143" i="50"/>
  <c r="U143" i="50"/>
  <c r="K144" i="50"/>
  <c r="O144" i="50"/>
  <c r="S144" i="50"/>
  <c r="I145" i="50"/>
  <c r="M145" i="50"/>
  <c r="Q145" i="50"/>
  <c r="U145" i="50"/>
  <c r="K146" i="50"/>
  <c r="O146" i="50"/>
  <c r="S146" i="50"/>
  <c r="I147" i="50"/>
  <c r="M147" i="50"/>
  <c r="Q147" i="50"/>
  <c r="U147" i="50"/>
  <c r="K148" i="50"/>
  <c r="O148" i="50"/>
  <c r="S148" i="50"/>
  <c r="I149" i="50"/>
  <c r="M149" i="50"/>
  <c r="Q149" i="50"/>
  <c r="U149" i="50"/>
  <c r="K150" i="50"/>
  <c r="O150" i="50"/>
  <c r="S150" i="50"/>
  <c r="I151" i="50"/>
  <c r="M151" i="50"/>
  <c r="Q151" i="50"/>
  <c r="U151" i="50"/>
  <c r="K152" i="50"/>
  <c r="O152" i="50"/>
  <c r="S152" i="50"/>
  <c r="I153" i="50"/>
  <c r="M153" i="50"/>
  <c r="Q153" i="50"/>
  <c r="U153" i="50"/>
  <c r="K154" i="50"/>
  <c r="O154" i="50"/>
  <c r="S154" i="50"/>
  <c r="I155" i="50"/>
  <c r="M155" i="50"/>
  <c r="Q155" i="50"/>
  <c r="U155" i="50"/>
  <c r="K156" i="50"/>
  <c r="O156" i="50"/>
  <c r="S156" i="50"/>
  <c r="I157" i="50"/>
  <c r="M157" i="50"/>
  <c r="Q157" i="50"/>
  <c r="U157" i="50"/>
  <c r="K158" i="50"/>
  <c r="O158" i="50"/>
  <c r="S158" i="50"/>
  <c r="I159" i="50"/>
  <c r="M159" i="50"/>
  <c r="Q159" i="50"/>
  <c r="U159" i="50"/>
  <c r="K160" i="50"/>
  <c r="O160" i="50"/>
  <c r="S160" i="50"/>
  <c r="I161" i="50"/>
  <c r="M161" i="50"/>
  <c r="Q161" i="50"/>
  <c r="U161" i="50"/>
  <c r="K162" i="50"/>
  <c r="O162" i="50"/>
  <c r="S162" i="50"/>
  <c r="I163" i="50"/>
  <c r="M163" i="50"/>
  <c r="Q163" i="50"/>
  <c r="U163" i="50"/>
  <c r="K164" i="50"/>
  <c r="O164" i="50"/>
  <c r="S164" i="50"/>
  <c r="I165" i="50"/>
  <c r="M165" i="50"/>
  <c r="Q165" i="50"/>
  <c r="U165" i="50"/>
  <c r="K166" i="50"/>
  <c r="O166" i="50"/>
  <c r="S166" i="50"/>
  <c r="I167" i="50"/>
  <c r="M167" i="50"/>
  <c r="Q167" i="50"/>
  <c r="U167" i="50"/>
  <c r="K168" i="50"/>
  <c r="O168" i="50"/>
  <c r="S168" i="50"/>
  <c r="I169" i="50"/>
  <c r="M169" i="50"/>
  <c r="Q169" i="50"/>
  <c r="U169" i="50"/>
  <c r="K170" i="50"/>
  <c r="O170" i="50"/>
  <c r="S170" i="50"/>
  <c r="I171" i="50"/>
  <c r="M171" i="50"/>
  <c r="Q171" i="50"/>
  <c r="U171" i="50"/>
  <c r="K172" i="50"/>
  <c r="O172" i="50"/>
  <c r="S172" i="50"/>
  <c r="I173" i="50"/>
  <c r="M173" i="50"/>
  <c r="Q173" i="50"/>
  <c r="U173" i="50"/>
  <c r="K174" i="50"/>
  <c r="O174" i="50"/>
  <c r="S174" i="50"/>
  <c r="I175" i="50"/>
  <c r="M175" i="50"/>
  <c r="Q175" i="50"/>
  <c r="U175" i="50"/>
  <c r="K176" i="50"/>
  <c r="O176" i="50"/>
  <c r="S176" i="50"/>
  <c r="I177" i="50"/>
  <c r="M177" i="50"/>
  <c r="Q177" i="50"/>
  <c r="U177" i="50"/>
  <c r="K178" i="50"/>
  <c r="O178" i="50"/>
  <c r="S178" i="50"/>
  <c r="I179" i="50"/>
  <c r="M179" i="50"/>
  <c r="Q179" i="50"/>
  <c r="U179" i="50"/>
  <c r="K180" i="50"/>
  <c r="O180" i="50"/>
  <c r="S180" i="50"/>
  <c r="I181" i="50"/>
  <c r="M181" i="50"/>
  <c r="Q181" i="50"/>
  <c r="U181" i="50"/>
  <c r="K182" i="50"/>
  <c r="O182" i="50"/>
  <c r="S182" i="50"/>
  <c r="I183" i="50"/>
  <c r="M183" i="50"/>
  <c r="Q183" i="50"/>
  <c r="U183" i="50"/>
  <c r="K184" i="50"/>
  <c r="O184" i="50"/>
  <c r="S184" i="50"/>
  <c r="I185" i="50"/>
  <c r="M185" i="50"/>
  <c r="Q185" i="50"/>
  <c r="U185" i="50"/>
  <c r="K186" i="50"/>
  <c r="O186" i="50"/>
  <c r="S186" i="50"/>
  <c r="I187" i="50"/>
  <c r="M187" i="50"/>
  <c r="Q187" i="50"/>
  <c r="U187" i="50"/>
  <c r="K188" i="50"/>
  <c r="O188" i="50"/>
  <c r="S188" i="50"/>
  <c r="I189" i="50"/>
  <c r="M189" i="50"/>
  <c r="Q189" i="50"/>
  <c r="U189" i="50"/>
  <c r="K190" i="50"/>
  <c r="O190" i="50"/>
  <c r="S190" i="50"/>
  <c r="I191" i="50"/>
  <c r="M191" i="50"/>
  <c r="Q191" i="50"/>
  <c r="U191" i="50"/>
  <c r="K192" i="50"/>
  <c r="O192" i="50"/>
  <c r="S192" i="50"/>
  <c r="I193" i="50"/>
  <c r="M193" i="50"/>
  <c r="Q193" i="50"/>
  <c r="U193" i="50"/>
  <c r="K194" i="50"/>
  <c r="O194" i="50"/>
  <c r="S194" i="50"/>
  <c r="I195" i="50"/>
  <c r="M195" i="50"/>
  <c r="Q195" i="50"/>
  <c r="U195" i="50"/>
  <c r="K196" i="50"/>
  <c r="O196" i="50"/>
  <c r="S196" i="50"/>
  <c r="I197" i="50"/>
  <c r="M197" i="50"/>
  <c r="Q197" i="50"/>
  <c r="U197" i="50"/>
  <c r="K198" i="50"/>
  <c r="O198" i="50"/>
  <c r="S198" i="50"/>
  <c r="I199" i="50"/>
  <c r="M199" i="50"/>
  <c r="Q199" i="50"/>
  <c r="U199" i="50"/>
  <c r="K200" i="50"/>
  <c r="O200" i="50"/>
  <c r="S200" i="50"/>
  <c r="I201" i="50"/>
  <c r="M201" i="50"/>
  <c r="Q201" i="50"/>
  <c r="U201" i="50"/>
  <c r="K202" i="50"/>
  <c r="O202" i="50"/>
  <c r="S202" i="50"/>
  <c r="I203" i="50"/>
  <c r="M203" i="50"/>
  <c r="Q203" i="50"/>
  <c r="U203" i="50"/>
  <c r="K204" i="50"/>
  <c r="O204" i="50"/>
  <c r="S204" i="50"/>
  <c r="I205" i="50"/>
  <c r="M205" i="50"/>
  <c r="Q205" i="50"/>
  <c r="U205" i="50"/>
  <c r="K206" i="50"/>
  <c r="O206" i="50"/>
  <c r="S206" i="50"/>
  <c r="I207" i="50"/>
  <c r="M207" i="50"/>
  <c r="Q207" i="50"/>
  <c r="U207" i="50"/>
  <c r="K208" i="50"/>
  <c r="O208" i="50"/>
  <c r="S208" i="50"/>
  <c r="I209" i="50"/>
  <c r="M209" i="50"/>
  <c r="Q209" i="50"/>
  <c r="U209" i="50"/>
  <c r="K210" i="50"/>
  <c r="O210" i="50"/>
  <c r="S210" i="50"/>
  <c r="I211" i="50"/>
  <c r="M211" i="50"/>
  <c r="Q211" i="50"/>
  <c r="U211" i="50"/>
  <c r="K212" i="50"/>
  <c r="O212" i="50"/>
  <c r="S212" i="50"/>
  <c r="I213" i="50"/>
  <c r="M213" i="50"/>
  <c r="Q213" i="50"/>
  <c r="U213" i="50"/>
  <c r="K214" i="50"/>
  <c r="O214" i="50"/>
  <c r="S214" i="50"/>
  <c r="I215" i="50"/>
  <c r="M215" i="50"/>
  <c r="Q215" i="50"/>
  <c r="U215" i="50"/>
  <c r="K216" i="50"/>
  <c r="O216" i="50"/>
  <c r="S216" i="50"/>
  <c r="I217" i="50"/>
  <c r="M217" i="50"/>
  <c r="Q217" i="50"/>
  <c r="U217" i="50"/>
  <c r="K218" i="50"/>
  <c r="O218" i="50"/>
  <c r="S218" i="50"/>
  <c r="I219" i="50"/>
  <c r="M219" i="50"/>
  <c r="Q219" i="50"/>
  <c r="U219" i="50"/>
  <c r="K220" i="50"/>
  <c r="O220" i="50"/>
  <c r="S220" i="50"/>
  <c r="I221" i="50"/>
  <c r="M221" i="50"/>
  <c r="Q221" i="50"/>
  <c r="U221" i="50"/>
  <c r="K222" i="50"/>
  <c r="O222" i="50"/>
  <c r="S222" i="50"/>
  <c r="I223" i="50"/>
  <c r="M223" i="50"/>
  <c r="Q223" i="50"/>
  <c r="U223" i="50"/>
  <c r="K224" i="50"/>
  <c r="O224" i="50"/>
  <c r="S224" i="50"/>
  <c r="I225" i="50"/>
  <c r="M225" i="50"/>
  <c r="Q225" i="50"/>
  <c r="U225" i="50"/>
  <c r="K226" i="50"/>
  <c r="O226" i="50"/>
  <c r="S226" i="50"/>
  <c r="I227" i="50"/>
  <c r="M227" i="50"/>
  <c r="Q227" i="50"/>
  <c r="U227" i="50"/>
  <c r="K228" i="50"/>
  <c r="M74" i="50"/>
  <c r="Q92" i="50"/>
  <c r="M107" i="50"/>
  <c r="U111" i="50"/>
  <c r="O116" i="50"/>
  <c r="I121" i="50"/>
  <c r="Q125" i="50"/>
  <c r="K130" i="50"/>
  <c r="S134" i="50"/>
  <c r="M139" i="50"/>
  <c r="M143" i="50"/>
  <c r="P144" i="50"/>
  <c r="R145" i="50"/>
  <c r="T146" i="50"/>
  <c r="H148" i="50"/>
  <c r="J149" i="50"/>
  <c r="L150" i="50"/>
  <c r="N151" i="50"/>
  <c r="P152" i="50"/>
  <c r="R153" i="50"/>
  <c r="T154" i="50"/>
  <c r="H156" i="50"/>
  <c r="J157" i="50"/>
  <c r="L158" i="50"/>
  <c r="N159" i="50"/>
  <c r="P160" i="50"/>
  <c r="R161" i="50"/>
  <c r="T162" i="50"/>
  <c r="H164" i="50"/>
  <c r="J165" i="50"/>
  <c r="L166" i="50"/>
  <c r="N167" i="50"/>
  <c r="P168" i="50"/>
  <c r="R169" i="50"/>
  <c r="T170" i="50"/>
  <c r="H172" i="50"/>
  <c r="J173" i="50"/>
  <c r="L174" i="50"/>
  <c r="N175" i="50"/>
  <c r="P176" i="50"/>
  <c r="R177" i="50"/>
  <c r="T178" i="50"/>
  <c r="H180" i="50"/>
  <c r="J181" i="50"/>
  <c r="L182" i="50"/>
  <c r="N183" i="50"/>
  <c r="P184" i="50"/>
  <c r="R185" i="50"/>
  <c r="T186" i="50"/>
  <c r="H188" i="50"/>
  <c r="J189" i="50"/>
  <c r="L190" i="50"/>
  <c r="N191" i="50"/>
  <c r="P192" i="50"/>
  <c r="R193" i="50"/>
  <c r="T194" i="50"/>
  <c r="H196" i="50"/>
  <c r="J197" i="50"/>
  <c r="L198" i="50"/>
  <c r="N199" i="50"/>
  <c r="P200" i="50"/>
  <c r="R201" i="50"/>
  <c r="T202" i="50"/>
  <c r="H204" i="50"/>
  <c r="J205" i="50"/>
  <c r="L206" i="50"/>
  <c r="N207" i="50"/>
  <c r="P208" i="50"/>
  <c r="R209" i="50"/>
  <c r="T210" i="50"/>
  <c r="H212" i="50"/>
  <c r="J213" i="50"/>
  <c r="L214" i="50"/>
  <c r="N215" i="50"/>
  <c r="P216" i="50"/>
  <c r="R217" i="50"/>
  <c r="T218" i="50"/>
  <c r="H220" i="50"/>
  <c r="J221" i="50"/>
  <c r="L222" i="50"/>
  <c r="N223" i="50"/>
  <c r="P224" i="50"/>
  <c r="R225" i="50"/>
  <c r="T226" i="50"/>
  <c r="H228" i="50"/>
  <c r="O228" i="50"/>
  <c r="S228" i="50"/>
  <c r="I229" i="50"/>
  <c r="M229" i="50"/>
  <c r="Q229" i="50"/>
  <c r="U229" i="50"/>
  <c r="K230" i="50"/>
  <c r="O230" i="50"/>
  <c r="S230" i="50"/>
  <c r="I231" i="50"/>
  <c r="M231" i="50"/>
  <c r="Q231" i="50"/>
  <c r="U231" i="50"/>
  <c r="K232" i="50"/>
  <c r="O232" i="50"/>
  <c r="S232" i="50"/>
  <c r="I233" i="50"/>
  <c r="M233" i="50"/>
  <c r="Q233" i="50"/>
  <c r="U233" i="50"/>
  <c r="K234" i="50"/>
  <c r="O234" i="50"/>
  <c r="S234" i="50"/>
  <c r="I235" i="50"/>
  <c r="M235" i="50"/>
  <c r="Q235" i="50"/>
  <c r="U235" i="50"/>
  <c r="K236" i="50"/>
  <c r="O236" i="50"/>
  <c r="S236" i="50"/>
  <c r="I237" i="50"/>
  <c r="M237" i="50"/>
  <c r="Q237" i="50"/>
  <c r="U237" i="50"/>
  <c r="K238" i="50"/>
  <c r="O238" i="50"/>
  <c r="S238" i="50"/>
  <c r="I239" i="50"/>
  <c r="M239" i="50"/>
  <c r="Q239" i="50"/>
  <c r="U239" i="50"/>
  <c r="K240" i="50"/>
  <c r="O240" i="50"/>
  <c r="S240" i="50"/>
  <c r="I241" i="50"/>
  <c r="M241" i="50"/>
  <c r="Q241" i="50"/>
  <c r="U241" i="50"/>
  <c r="K242" i="50"/>
  <c r="O242" i="50"/>
  <c r="S242" i="50"/>
  <c r="I243" i="50"/>
  <c r="M243" i="50"/>
  <c r="Q243" i="50"/>
  <c r="U243" i="50"/>
  <c r="K244" i="50"/>
  <c r="O244" i="50"/>
  <c r="S244" i="50"/>
  <c r="I245" i="50"/>
  <c r="M245" i="50"/>
  <c r="Q245" i="50"/>
  <c r="U245" i="50"/>
  <c r="K246" i="50"/>
  <c r="O246" i="50"/>
  <c r="S246" i="50"/>
  <c r="I247" i="50"/>
  <c r="M247" i="50"/>
  <c r="Q247" i="50"/>
  <c r="U247" i="50"/>
  <c r="K248" i="50"/>
  <c r="O248" i="50"/>
  <c r="S248" i="50"/>
  <c r="I249" i="50"/>
  <c r="M249" i="50"/>
  <c r="Q249" i="50"/>
  <c r="U249" i="50"/>
  <c r="K250" i="50"/>
  <c r="O250" i="50"/>
  <c r="S250" i="50"/>
  <c r="I251" i="50"/>
  <c r="M251" i="50"/>
  <c r="Q251" i="50"/>
  <c r="U251" i="50"/>
  <c r="K252" i="50"/>
  <c r="O252" i="50"/>
  <c r="S252" i="50"/>
  <c r="I253" i="50"/>
  <c r="M253" i="50"/>
  <c r="Q253" i="50"/>
  <c r="U253" i="50"/>
  <c r="K254" i="50"/>
  <c r="O254" i="50"/>
  <c r="S254" i="50"/>
  <c r="I255" i="50"/>
  <c r="M255" i="50"/>
  <c r="Q255" i="50"/>
  <c r="U255" i="50"/>
  <c r="K256" i="50"/>
  <c r="O256" i="50"/>
  <c r="S256" i="50"/>
  <c r="I257" i="50"/>
  <c r="M257" i="50"/>
  <c r="Q257" i="50"/>
  <c r="U257" i="50"/>
  <c r="K258" i="50"/>
  <c r="O258" i="50"/>
  <c r="S258" i="50"/>
  <c r="I259" i="50"/>
  <c r="M259" i="50"/>
  <c r="Q259" i="50"/>
  <c r="U259" i="50"/>
  <c r="K260" i="50"/>
  <c r="O260" i="50"/>
  <c r="S260" i="50"/>
  <c r="I261" i="50"/>
  <c r="M261" i="50"/>
  <c r="Q261" i="50"/>
  <c r="U261" i="50"/>
  <c r="K262" i="50"/>
  <c r="O262" i="50"/>
  <c r="S262" i="50"/>
  <c r="I263" i="50"/>
  <c r="M263" i="50"/>
  <c r="Q263" i="50"/>
  <c r="U263" i="50"/>
  <c r="K264" i="50"/>
  <c r="O264" i="50"/>
  <c r="S264" i="50"/>
  <c r="I265" i="50"/>
  <c r="M265" i="50"/>
  <c r="Q265" i="50"/>
  <c r="U265" i="50"/>
  <c r="I267" i="50"/>
  <c r="M267" i="50"/>
  <c r="Q267" i="50"/>
  <c r="U267" i="50"/>
  <c r="K268" i="50"/>
  <c r="O268" i="50"/>
  <c r="S268" i="50"/>
  <c r="I269" i="50"/>
  <c r="M269" i="50"/>
  <c r="Q269" i="50"/>
  <c r="U269" i="50"/>
  <c r="K270" i="50"/>
  <c r="O270" i="50"/>
  <c r="S270" i="50"/>
  <c r="I271" i="50"/>
  <c r="M271" i="50"/>
  <c r="Q271" i="50"/>
  <c r="U271" i="50"/>
  <c r="K272" i="50"/>
  <c r="O272" i="50"/>
  <c r="S272" i="50"/>
  <c r="I273" i="50"/>
  <c r="M273" i="50"/>
  <c r="Q273" i="50"/>
  <c r="U273" i="50"/>
  <c r="K274" i="50"/>
  <c r="O274" i="50"/>
  <c r="S274" i="50"/>
  <c r="I275" i="50"/>
  <c r="M275" i="50"/>
  <c r="Q275" i="50"/>
  <c r="U275" i="50"/>
  <c r="K276" i="50"/>
  <c r="O276" i="50"/>
  <c r="S276" i="50"/>
  <c r="I277" i="50"/>
  <c r="M277" i="50"/>
  <c r="Q277" i="50"/>
  <c r="U277" i="50"/>
  <c r="K278" i="50"/>
  <c r="O278" i="50"/>
  <c r="S278" i="50"/>
  <c r="I279" i="50"/>
  <c r="M279" i="50"/>
  <c r="Q279" i="50"/>
  <c r="U279" i="50"/>
  <c r="K280" i="50"/>
  <c r="O280" i="50"/>
  <c r="S280" i="50"/>
  <c r="I281" i="50"/>
  <c r="M281" i="50"/>
  <c r="Q281" i="50"/>
  <c r="U281" i="50"/>
  <c r="K282" i="50"/>
  <c r="O282" i="50"/>
  <c r="S282" i="50"/>
  <c r="I283" i="50"/>
  <c r="M283" i="50"/>
  <c r="Q283" i="50"/>
  <c r="U283" i="50"/>
  <c r="K284" i="50"/>
  <c r="O284" i="50"/>
  <c r="S284" i="50"/>
  <c r="I285" i="50"/>
  <c r="M285" i="50"/>
  <c r="Q285" i="50"/>
  <c r="U285" i="50"/>
  <c r="K286" i="50"/>
  <c r="O286" i="50"/>
  <c r="S286" i="50"/>
  <c r="I287" i="50"/>
  <c r="M287" i="50"/>
  <c r="Q287" i="50"/>
  <c r="U287" i="50"/>
  <c r="K288" i="50"/>
  <c r="O288" i="50"/>
  <c r="S288" i="50"/>
  <c r="I289" i="50"/>
  <c r="M289" i="50"/>
  <c r="Q289" i="50"/>
  <c r="U289" i="50"/>
  <c r="K290" i="50"/>
  <c r="O290" i="50"/>
  <c r="S290" i="50"/>
  <c r="I291" i="50"/>
  <c r="M291" i="50"/>
  <c r="Q291" i="50"/>
  <c r="U291" i="50"/>
  <c r="K292" i="50"/>
  <c r="O292" i="50"/>
  <c r="S292" i="50"/>
  <c r="I293" i="50"/>
  <c r="M293" i="50"/>
  <c r="Q293" i="50"/>
  <c r="U293" i="50"/>
  <c r="K294" i="50"/>
  <c r="O294" i="50"/>
  <c r="S294" i="50"/>
  <c r="I295" i="50"/>
  <c r="M295" i="50"/>
  <c r="Q295" i="50"/>
  <c r="U295" i="50"/>
  <c r="K296" i="50"/>
  <c r="O296" i="50"/>
  <c r="S296" i="50"/>
  <c r="I297" i="50"/>
  <c r="M297" i="50"/>
  <c r="Q297" i="50"/>
  <c r="U297" i="50"/>
  <c r="K298" i="50"/>
  <c r="O298" i="50"/>
  <c r="S298" i="50"/>
  <c r="I299" i="50"/>
  <c r="M299" i="50"/>
  <c r="Q299" i="50"/>
  <c r="U299" i="50"/>
  <c r="K300" i="50"/>
  <c r="O300" i="50"/>
  <c r="S300" i="50"/>
  <c r="I301" i="50"/>
  <c r="M301" i="50"/>
  <c r="Q301" i="50"/>
  <c r="U301" i="50"/>
  <c r="K302" i="50"/>
  <c r="Q50" i="50"/>
  <c r="U78" i="50"/>
  <c r="K97" i="50"/>
  <c r="O108" i="50"/>
  <c r="I113" i="50"/>
  <c r="Q117" i="50"/>
  <c r="K122" i="50"/>
  <c r="S126" i="50"/>
  <c r="M131" i="50"/>
  <c r="U135" i="50"/>
  <c r="O140" i="50"/>
  <c r="R143" i="50"/>
  <c r="T144" i="50"/>
  <c r="H146" i="50"/>
  <c r="J147" i="50"/>
  <c r="L148" i="50"/>
  <c r="N149" i="50"/>
  <c r="P150" i="50"/>
  <c r="R151" i="50"/>
  <c r="T152" i="50"/>
  <c r="H154" i="50"/>
  <c r="J155" i="50"/>
  <c r="L156" i="50"/>
  <c r="N157" i="50"/>
  <c r="P158" i="50"/>
  <c r="R159" i="50"/>
  <c r="T160" i="50"/>
  <c r="H162" i="50"/>
  <c r="J163" i="50"/>
  <c r="L164" i="50"/>
  <c r="N165" i="50"/>
  <c r="P166" i="50"/>
  <c r="R167" i="50"/>
  <c r="T168" i="50"/>
  <c r="H170" i="50"/>
  <c r="J171" i="50"/>
  <c r="L172" i="50"/>
  <c r="N173" i="50"/>
  <c r="P174" i="50"/>
  <c r="R175" i="50"/>
  <c r="T176" i="50"/>
  <c r="H178" i="50"/>
  <c r="J179" i="50"/>
  <c r="L180" i="50"/>
  <c r="N181" i="50"/>
  <c r="P182" i="50"/>
  <c r="R183" i="50"/>
  <c r="T184" i="50"/>
  <c r="H186" i="50"/>
  <c r="J187" i="50"/>
  <c r="L188" i="50"/>
  <c r="N189" i="50"/>
  <c r="P190" i="50"/>
  <c r="R191" i="50"/>
  <c r="T192" i="50"/>
  <c r="H194" i="50"/>
  <c r="J195" i="50"/>
  <c r="L196" i="50"/>
  <c r="N197" i="50"/>
  <c r="P198" i="50"/>
  <c r="R199" i="50"/>
  <c r="T200" i="50"/>
  <c r="H202" i="50"/>
  <c r="J203" i="50"/>
  <c r="L204" i="50"/>
  <c r="N205" i="50"/>
  <c r="P206" i="50"/>
  <c r="R207" i="50"/>
  <c r="T208" i="50"/>
  <c r="H210" i="50"/>
  <c r="J211" i="50"/>
  <c r="L212" i="50"/>
  <c r="N213" i="50"/>
  <c r="P214" i="50"/>
  <c r="R215" i="50"/>
  <c r="T216" i="50"/>
  <c r="H218" i="50"/>
  <c r="J219" i="50"/>
  <c r="L220" i="50"/>
  <c r="N221" i="50"/>
  <c r="P222" i="50"/>
  <c r="R223" i="50"/>
  <c r="T224" i="50"/>
  <c r="H226" i="50"/>
  <c r="J227" i="50"/>
  <c r="L228" i="50"/>
  <c r="P228" i="50"/>
  <c r="T228" i="50"/>
  <c r="J229" i="50"/>
  <c r="N229" i="50"/>
  <c r="R229" i="50"/>
  <c r="H230" i="50"/>
  <c r="L230" i="50"/>
  <c r="P230" i="50"/>
  <c r="T230" i="50"/>
  <c r="J231" i="50"/>
  <c r="N231" i="50"/>
  <c r="R231" i="50"/>
  <c r="H232" i="50"/>
  <c r="L232" i="50"/>
  <c r="P232" i="50"/>
  <c r="T232" i="50"/>
  <c r="J233" i="50"/>
  <c r="N233" i="50"/>
  <c r="R233" i="50"/>
  <c r="H234" i="50"/>
  <c r="L234" i="50"/>
  <c r="P234" i="50"/>
  <c r="T234" i="50"/>
  <c r="J235" i="50"/>
  <c r="N235" i="50"/>
  <c r="R235" i="50"/>
  <c r="H236" i="50"/>
  <c r="L236" i="50"/>
  <c r="P236" i="50"/>
  <c r="T236" i="50"/>
  <c r="J237" i="50"/>
  <c r="N237" i="50"/>
  <c r="R237" i="50"/>
  <c r="H238" i="50"/>
  <c r="L238" i="50"/>
  <c r="P238" i="50"/>
  <c r="T238" i="50"/>
  <c r="J239" i="50"/>
  <c r="N239" i="50"/>
  <c r="R239" i="50"/>
  <c r="H240" i="50"/>
  <c r="L240" i="50"/>
  <c r="P240" i="50"/>
  <c r="T240" i="50"/>
  <c r="J241" i="50"/>
  <c r="N241" i="50"/>
  <c r="R241" i="50"/>
  <c r="H242" i="50"/>
  <c r="L242" i="50"/>
  <c r="P242" i="50"/>
  <c r="T242" i="50"/>
  <c r="J243" i="50"/>
  <c r="N243" i="50"/>
  <c r="R243" i="50"/>
  <c r="H244" i="50"/>
  <c r="L244" i="50"/>
  <c r="P244" i="50"/>
  <c r="T244" i="50"/>
  <c r="J245" i="50"/>
  <c r="N245" i="50"/>
  <c r="R245" i="50"/>
  <c r="H246" i="50"/>
  <c r="L246" i="50"/>
  <c r="P246" i="50"/>
  <c r="T246" i="50"/>
  <c r="J247" i="50"/>
  <c r="N247" i="50"/>
  <c r="R247" i="50"/>
  <c r="H248" i="50"/>
  <c r="L248" i="50"/>
  <c r="P248" i="50"/>
  <c r="T248" i="50"/>
  <c r="J249" i="50"/>
  <c r="N249" i="50"/>
  <c r="R249" i="50"/>
  <c r="H250" i="50"/>
  <c r="L250" i="50"/>
  <c r="P250" i="50"/>
  <c r="T250" i="50"/>
  <c r="J251" i="50"/>
  <c r="N251" i="50"/>
  <c r="R251" i="50"/>
  <c r="H252" i="50"/>
  <c r="L252" i="50"/>
  <c r="P252" i="50"/>
  <c r="T252" i="50"/>
  <c r="J253" i="50"/>
  <c r="N253" i="50"/>
  <c r="R253" i="50"/>
  <c r="H254" i="50"/>
  <c r="L254" i="50"/>
  <c r="P254" i="50"/>
  <c r="T254" i="50"/>
  <c r="J255" i="50"/>
  <c r="N255" i="50"/>
  <c r="R255" i="50"/>
  <c r="H256" i="50"/>
  <c r="L256" i="50"/>
  <c r="P256" i="50"/>
  <c r="T256" i="50"/>
  <c r="J257" i="50"/>
  <c r="N257" i="50"/>
  <c r="R257" i="50"/>
  <c r="H258" i="50"/>
  <c r="L258" i="50"/>
  <c r="P258" i="50"/>
  <c r="T258" i="50"/>
  <c r="J259" i="50"/>
  <c r="N259" i="50"/>
  <c r="R259" i="50"/>
  <c r="H260" i="50"/>
  <c r="L260" i="50"/>
  <c r="P260" i="50"/>
  <c r="T260" i="50"/>
  <c r="J261" i="50"/>
  <c r="N261" i="50"/>
  <c r="R261" i="50"/>
  <c r="H262" i="50"/>
  <c r="L262" i="50"/>
  <c r="P262" i="50"/>
  <c r="T262" i="50"/>
  <c r="J263" i="50"/>
  <c r="N263" i="50"/>
  <c r="R263" i="50"/>
  <c r="H264" i="50"/>
  <c r="L264" i="50"/>
  <c r="P264" i="50"/>
  <c r="T264" i="50"/>
  <c r="J265" i="50"/>
  <c r="N265" i="50"/>
  <c r="R265" i="50"/>
  <c r="J267" i="50"/>
  <c r="N267" i="50"/>
  <c r="R267" i="50"/>
  <c r="H268" i="50"/>
  <c r="L268" i="50"/>
  <c r="P268" i="50"/>
  <c r="T268" i="50"/>
  <c r="J269" i="50"/>
  <c r="N269" i="50"/>
  <c r="R269" i="50"/>
  <c r="H270" i="50"/>
  <c r="L270" i="50"/>
  <c r="P270" i="50"/>
  <c r="T270" i="50"/>
  <c r="J271" i="50"/>
  <c r="N271" i="50"/>
  <c r="R271" i="50"/>
  <c r="H272" i="50"/>
  <c r="L272" i="50"/>
  <c r="P272" i="50"/>
  <c r="T272" i="50"/>
  <c r="J273" i="50"/>
  <c r="N273" i="50"/>
  <c r="R273" i="50"/>
  <c r="H274" i="50"/>
  <c r="L274" i="50"/>
  <c r="P274" i="50"/>
  <c r="T274" i="50"/>
  <c r="J275" i="50"/>
  <c r="N275" i="50"/>
  <c r="R275" i="50"/>
  <c r="H276" i="50"/>
  <c r="L276" i="50"/>
  <c r="P276" i="50"/>
  <c r="T276" i="50"/>
  <c r="J277" i="50"/>
  <c r="N277" i="50"/>
  <c r="R277" i="50"/>
  <c r="H278" i="50"/>
  <c r="L278" i="50"/>
  <c r="P278" i="50"/>
  <c r="T278" i="50"/>
  <c r="J279" i="50"/>
  <c r="N279" i="50"/>
  <c r="R279" i="50"/>
  <c r="H280" i="50"/>
  <c r="L280" i="50"/>
  <c r="P280" i="50"/>
  <c r="T280" i="50"/>
  <c r="J281" i="50"/>
  <c r="N281" i="50"/>
  <c r="R281" i="50"/>
  <c r="H282" i="50"/>
  <c r="L282" i="50"/>
  <c r="P282" i="50"/>
  <c r="T282" i="50"/>
  <c r="J283" i="50"/>
  <c r="N283" i="50"/>
  <c r="R283" i="50"/>
  <c r="H284" i="50"/>
  <c r="L284" i="50"/>
  <c r="P284" i="50"/>
  <c r="T284" i="50"/>
  <c r="J285" i="50"/>
  <c r="N285" i="50"/>
  <c r="R285" i="50"/>
  <c r="H286" i="50"/>
  <c r="L286" i="50"/>
  <c r="P286" i="50"/>
  <c r="T286" i="50"/>
  <c r="J287" i="50"/>
  <c r="N287" i="50"/>
  <c r="R287" i="50"/>
  <c r="H288" i="50"/>
  <c r="L288" i="50"/>
  <c r="P288" i="50"/>
  <c r="T288" i="50"/>
  <c r="J289" i="50"/>
  <c r="N289" i="50"/>
  <c r="R289" i="50"/>
  <c r="H290" i="50"/>
  <c r="L290" i="50"/>
  <c r="P290" i="50"/>
  <c r="T290" i="50"/>
  <c r="J291" i="50"/>
  <c r="N291" i="50"/>
  <c r="R291" i="50"/>
  <c r="H292" i="50"/>
  <c r="L292" i="50"/>
  <c r="P292" i="50"/>
  <c r="T292" i="50"/>
  <c r="J293" i="50"/>
  <c r="N293" i="50"/>
  <c r="R293" i="50"/>
  <c r="H294" i="50"/>
  <c r="L294" i="50"/>
  <c r="P294" i="50"/>
  <c r="T294" i="50"/>
  <c r="J295" i="50"/>
  <c r="N295" i="50"/>
  <c r="R295" i="50"/>
  <c r="H296" i="50"/>
  <c r="L296" i="50"/>
  <c r="P296" i="50"/>
  <c r="T296" i="50"/>
  <c r="J297" i="50"/>
  <c r="N297" i="50"/>
  <c r="R297" i="50"/>
  <c r="H298" i="50"/>
  <c r="L298" i="50"/>
  <c r="P298" i="50"/>
  <c r="T298" i="50"/>
  <c r="J299" i="50"/>
  <c r="N299" i="50"/>
  <c r="R299" i="50"/>
  <c r="H300" i="50"/>
  <c r="L300" i="50"/>
  <c r="P300" i="50"/>
  <c r="T300" i="50"/>
  <c r="J301" i="50"/>
  <c r="N301" i="50"/>
  <c r="R301" i="50"/>
  <c r="H302" i="50"/>
  <c r="L302" i="50"/>
  <c r="K65" i="50"/>
  <c r="O83" i="50"/>
  <c r="S101" i="50"/>
  <c r="Q109" i="50"/>
  <c r="K114" i="50"/>
  <c r="S118" i="50"/>
  <c r="M123" i="50"/>
  <c r="U127" i="50"/>
  <c r="O132" i="50"/>
  <c r="I137" i="50"/>
  <c r="Q141" i="50"/>
  <c r="H144" i="50"/>
  <c r="J145" i="50"/>
  <c r="L146" i="50"/>
  <c r="N147" i="50"/>
  <c r="P148" i="50"/>
  <c r="R149" i="50"/>
  <c r="T150" i="50"/>
  <c r="H152" i="50"/>
  <c r="J153" i="50"/>
  <c r="L154" i="50"/>
  <c r="N155" i="50"/>
  <c r="P156" i="50"/>
  <c r="R157" i="50"/>
  <c r="T158" i="50"/>
  <c r="H160" i="50"/>
  <c r="J161" i="50"/>
  <c r="L162" i="50"/>
  <c r="N163" i="50"/>
  <c r="P164" i="50"/>
  <c r="R165" i="50"/>
  <c r="T166" i="50"/>
  <c r="H168" i="50"/>
  <c r="J169" i="50"/>
  <c r="L170" i="50"/>
  <c r="N171" i="50"/>
  <c r="P172" i="50"/>
  <c r="R173" i="50"/>
  <c r="T174" i="50"/>
  <c r="H176" i="50"/>
  <c r="J177" i="50"/>
  <c r="L178" i="50"/>
  <c r="N179" i="50"/>
  <c r="P180" i="50"/>
  <c r="R181" i="50"/>
  <c r="T182" i="50"/>
  <c r="H184" i="50"/>
  <c r="J185" i="50"/>
  <c r="L186" i="50"/>
  <c r="N187" i="50"/>
  <c r="P188" i="50"/>
  <c r="R189" i="50"/>
  <c r="T190" i="50"/>
  <c r="H192" i="50"/>
  <c r="J193" i="50"/>
  <c r="L194" i="50"/>
  <c r="N195" i="50"/>
  <c r="P196" i="50"/>
  <c r="R197" i="50"/>
  <c r="T198" i="50"/>
  <c r="H200" i="50"/>
  <c r="J201" i="50"/>
  <c r="L202" i="50"/>
  <c r="N203" i="50"/>
  <c r="P204" i="50"/>
  <c r="R205" i="50"/>
  <c r="T206" i="50"/>
  <c r="H208" i="50"/>
  <c r="J209" i="50"/>
  <c r="L210" i="50"/>
  <c r="N211" i="50"/>
  <c r="P212" i="50"/>
  <c r="R213" i="50"/>
  <c r="T214" i="50"/>
  <c r="H216" i="50"/>
  <c r="J217" i="50"/>
  <c r="L218" i="50"/>
  <c r="N219" i="50"/>
  <c r="P220" i="50"/>
  <c r="R221" i="50"/>
  <c r="T222" i="50"/>
  <c r="H224" i="50"/>
  <c r="J225" i="50"/>
  <c r="L226" i="50"/>
  <c r="N227" i="50"/>
  <c r="M228" i="50"/>
  <c r="Q228" i="50"/>
  <c r="U228" i="50"/>
  <c r="K229" i="50"/>
  <c r="O229" i="50"/>
  <c r="S229" i="50"/>
  <c r="I230" i="50"/>
  <c r="M230" i="50"/>
  <c r="Q230" i="50"/>
  <c r="U230" i="50"/>
  <c r="K231" i="50"/>
  <c r="O231" i="50"/>
  <c r="S231" i="50"/>
  <c r="I232" i="50"/>
  <c r="M232" i="50"/>
  <c r="Q232" i="50"/>
  <c r="U232" i="50"/>
  <c r="K233" i="50"/>
  <c r="O233" i="50"/>
  <c r="S233" i="50"/>
  <c r="I234" i="50"/>
  <c r="M234" i="50"/>
  <c r="Q234" i="50"/>
  <c r="U234" i="50"/>
  <c r="K235" i="50"/>
  <c r="O235" i="50"/>
  <c r="S235" i="50"/>
  <c r="I236" i="50"/>
  <c r="M236" i="50"/>
  <c r="Q236" i="50"/>
  <c r="U236" i="50"/>
  <c r="K237" i="50"/>
  <c r="O237" i="50"/>
  <c r="S237" i="50"/>
  <c r="I238" i="50"/>
  <c r="M238" i="50"/>
  <c r="Q238" i="50"/>
  <c r="U238" i="50"/>
  <c r="K239" i="50"/>
  <c r="O239" i="50"/>
  <c r="S239" i="50"/>
  <c r="I240" i="50"/>
  <c r="M240" i="50"/>
  <c r="Q240" i="50"/>
  <c r="U240" i="50"/>
  <c r="K241" i="50"/>
  <c r="O241" i="50"/>
  <c r="S241" i="50"/>
  <c r="I242" i="50"/>
  <c r="M242" i="50"/>
  <c r="Q242" i="50"/>
  <c r="U242" i="50"/>
  <c r="K243" i="50"/>
  <c r="O243" i="50"/>
  <c r="S243" i="50"/>
  <c r="I244" i="50"/>
  <c r="M244" i="50"/>
  <c r="Q244" i="50"/>
  <c r="U244" i="50"/>
  <c r="K245" i="50"/>
  <c r="O245" i="50"/>
  <c r="S245" i="50"/>
  <c r="I246" i="50"/>
  <c r="M246" i="50"/>
  <c r="Q246" i="50"/>
  <c r="U246" i="50"/>
  <c r="K247" i="50"/>
  <c r="O247" i="50"/>
  <c r="S247" i="50"/>
  <c r="I248" i="50"/>
  <c r="M248" i="50"/>
  <c r="Q248" i="50"/>
  <c r="U248" i="50"/>
  <c r="K249" i="50"/>
  <c r="O249" i="50"/>
  <c r="S249" i="50"/>
  <c r="I250" i="50"/>
  <c r="M250" i="50"/>
  <c r="Q250" i="50"/>
  <c r="U250" i="50"/>
  <c r="K251" i="50"/>
  <c r="O251" i="50"/>
  <c r="S251" i="50"/>
  <c r="I252" i="50"/>
  <c r="M252" i="50"/>
  <c r="Q252" i="50"/>
  <c r="U252" i="50"/>
  <c r="K253" i="50"/>
  <c r="O253" i="50"/>
  <c r="S253" i="50"/>
  <c r="I254" i="50"/>
  <c r="M254" i="50"/>
  <c r="Q254" i="50"/>
  <c r="U254" i="50"/>
  <c r="K255" i="50"/>
  <c r="O255" i="50"/>
  <c r="S255" i="50"/>
  <c r="I256" i="50"/>
  <c r="M256" i="50"/>
  <c r="Q256" i="50"/>
  <c r="U256" i="50"/>
  <c r="K257" i="50"/>
  <c r="O257" i="50"/>
  <c r="S257" i="50"/>
  <c r="I258" i="50"/>
  <c r="M258" i="50"/>
  <c r="Q258" i="50"/>
  <c r="U258" i="50"/>
  <c r="K259" i="50"/>
  <c r="O259" i="50"/>
  <c r="S259" i="50"/>
  <c r="I260" i="50"/>
  <c r="M260" i="50"/>
  <c r="Q260" i="50"/>
  <c r="U260" i="50"/>
  <c r="K261" i="50"/>
  <c r="O261" i="50"/>
  <c r="S261" i="50"/>
  <c r="I262" i="50"/>
  <c r="M262" i="50"/>
  <c r="Q262" i="50"/>
  <c r="U262" i="50"/>
  <c r="K263" i="50"/>
  <c r="O263" i="50"/>
  <c r="S263" i="50"/>
  <c r="I264" i="50"/>
  <c r="M264" i="50"/>
  <c r="Q264" i="50"/>
  <c r="U264" i="50"/>
  <c r="K265" i="50"/>
  <c r="O265" i="50"/>
  <c r="S265" i="50"/>
  <c r="K267" i="50"/>
  <c r="O267" i="50"/>
  <c r="S267" i="50"/>
  <c r="I268" i="50"/>
  <c r="M268" i="50"/>
  <c r="Q268" i="50"/>
  <c r="U268" i="50"/>
  <c r="K269" i="50"/>
  <c r="O269" i="50"/>
  <c r="S269" i="50"/>
  <c r="I270" i="50"/>
  <c r="M270" i="50"/>
  <c r="Q270" i="50"/>
  <c r="U270" i="50"/>
  <c r="K271" i="50"/>
  <c r="O271" i="50"/>
  <c r="S271" i="50"/>
  <c r="I272" i="50"/>
  <c r="M272" i="50"/>
  <c r="Q272" i="50"/>
  <c r="U272" i="50"/>
  <c r="K273" i="50"/>
  <c r="O273" i="50"/>
  <c r="S273" i="50"/>
  <c r="I274" i="50"/>
  <c r="M274" i="50"/>
  <c r="Q274" i="50"/>
  <c r="U274" i="50"/>
  <c r="K275" i="50"/>
  <c r="O275" i="50"/>
  <c r="S275" i="50"/>
  <c r="I276" i="50"/>
  <c r="M276" i="50"/>
  <c r="Q276" i="50"/>
  <c r="U276" i="50"/>
  <c r="K277" i="50"/>
  <c r="O277" i="50"/>
  <c r="S277" i="50"/>
  <c r="I278" i="50"/>
  <c r="M278" i="50"/>
  <c r="Q278" i="50"/>
  <c r="U278" i="50"/>
  <c r="K279" i="50"/>
  <c r="O279" i="50"/>
  <c r="S279" i="50"/>
  <c r="I280" i="50"/>
  <c r="M280" i="50"/>
  <c r="Q280" i="50"/>
  <c r="U280" i="50"/>
  <c r="K281" i="50"/>
  <c r="O281" i="50"/>
  <c r="S281" i="50"/>
  <c r="I282" i="50"/>
  <c r="M282" i="50"/>
  <c r="Q282" i="50"/>
  <c r="U282" i="50"/>
  <c r="K283" i="50"/>
  <c r="O283" i="50"/>
  <c r="S283" i="50"/>
  <c r="I284" i="50"/>
  <c r="M284" i="50"/>
  <c r="Q284" i="50"/>
  <c r="U284" i="50"/>
  <c r="K285" i="50"/>
  <c r="O285" i="50"/>
  <c r="S285" i="50"/>
  <c r="I286" i="50"/>
  <c r="M286" i="50"/>
  <c r="Q286" i="50"/>
  <c r="U286" i="50"/>
  <c r="K287" i="50"/>
  <c r="O287" i="50"/>
  <c r="S287" i="50"/>
  <c r="I288" i="50"/>
  <c r="M288" i="50"/>
  <c r="Q288" i="50"/>
  <c r="U288" i="50"/>
  <c r="K289" i="50"/>
  <c r="O289" i="50"/>
  <c r="S289" i="50"/>
  <c r="I290" i="50"/>
  <c r="M290" i="50"/>
  <c r="Q290" i="50"/>
  <c r="U290" i="50"/>
  <c r="K291" i="50"/>
  <c r="O291" i="50"/>
  <c r="S291" i="50"/>
  <c r="I292" i="50"/>
  <c r="M292" i="50"/>
  <c r="Q292" i="50"/>
  <c r="U292" i="50"/>
  <c r="K293" i="50"/>
  <c r="O293" i="50"/>
  <c r="S293" i="50"/>
  <c r="I294" i="50"/>
  <c r="M294" i="50"/>
  <c r="Q294" i="50"/>
  <c r="U294" i="50"/>
  <c r="K295" i="50"/>
  <c r="O295" i="50"/>
  <c r="S295" i="50"/>
  <c r="I296" i="50"/>
  <c r="M296" i="50"/>
  <c r="Q296" i="50"/>
  <c r="U296" i="50"/>
  <c r="K297" i="50"/>
  <c r="O297" i="50"/>
  <c r="S297" i="50"/>
  <c r="I298" i="50"/>
  <c r="M298" i="50"/>
  <c r="Q298" i="50"/>
  <c r="U298" i="50"/>
  <c r="K299" i="50"/>
  <c r="O299" i="50"/>
  <c r="S299" i="50"/>
  <c r="I300" i="50"/>
  <c r="M300" i="50"/>
  <c r="Q300" i="50"/>
  <c r="U300" i="50"/>
  <c r="K301" i="50"/>
  <c r="O301" i="50"/>
  <c r="S301" i="50"/>
  <c r="I302" i="50"/>
  <c r="M302" i="50"/>
  <c r="S110" i="50"/>
  <c r="I129" i="50"/>
  <c r="L144" i="50"/>
  <c r="T148" i="50"/>
  <c r="N153" i="50"/>
  <c r="H158" i="50"/>
  <c r="P162" i="50"/>
  <c r="J167" i="50"/>
  <c r="R171" i="50"/>
  <c r="L176" i="50"/>
  <c r="T180" i="50"/>
  <c r="N185" i="50"/>
  <c r="H190" i="50"/>
  <c r="P194" i="50"/>
  <c r="J199" i="50"/>
  <c r="R203" i="50"/>
  <c r="L208" i="50"/>
  <c r="T212" i="50"/>
  <c r="N217" i="50"/>
  <c r="H222" i="50"/>
  <c r="P226" i="50"/>
  <c r="H229" i="50"/>
  <c r="J230" i="50"/>
  <c r="L231" i="50"/>
  <c r="N232" i="50"/>
  <c r="P233" i="50"/>
  <c r="R234" i="50"/>
  <c r="T235" i="50"/>
  <c r="H237" i="50"/>
  <c r="J238" i="50"/>
  <c r="L239" i="50"/>
  <c r="N240" i="50"/>
  <c r="P241" i="50"/>
  <c r="R242" i="50"/>
  <c r="T243" i="50"/>
  <c r="H245" i="50"/>
  <c r="J246" i="50"/>
  <c r="L247" i="50"/>
  <c r="N248" i="50"/>
  <c r="P249" i="50"/>
  <c r="R250" i="50"/>
  <c r="T251" i="50"/>
  <c r="H253" i="50"/>
  <c r="J254" i="50"/>
  <c r="L255" i="50"/>
  <c r="N256" i="50"/>
  <c r="P257" i="50"/>
  <c r="R258" i="50"/>
  <c r="T259" i="50"/>
  <c r="H261" i="50"/>
  <c r="J262" i="50"/>
  <c r="L263" i="50"/>
  <c r="N264" i="50"/>
  <c r="P265" i="50"/>
  <c r="H267" i="50"/>
  <c r="J268" i="50"/>
  <c r="L269" i="50"/>
  <c r="N270" i="50"/>
  <c r="P271" i="50"/>
  <c r="R272" i="50"/>
  <c r="T273" i="50"/>
  <c r="H275" i="50"/>
  <c r="J276" i="50"/>
  <c r="L277" i="50"/>
  <c r="N278" i="50"/>
  <c r="P279" i="50"/>
  <c r="R280" i="50"/>
  <c r="T281" i="50"/>
  <c r="H283" i="50"/>
  <c r="J284" i="50"/>
  <c r="L285" i="50"/>
  <c r="N286" i="50"/>
  <c r="P287" i="50"/>
  <c r="R288" i="50"/>
  <c r="T289" i="50"/>
  <c r="H291" i="50"/>
  <c r="J292" i="50"/>
  <c r="L293" i="50"/>
  <c r="N294" i="50"/>
  <c r="P295" i="50"/>
  <c r="R296" i="50"/>
  <c r="T297" i="50"/>
  <c r="H299" i="50"/>
  <c r="J300" i="50"/>
  <c r="L301" i="50"/>
  <c r="N302" i="50"/>
  <c r="R302" i="50"/>
  <c r="H303" i="50"/>
  <c r="L303" i="50"/>
  <c r="P303" i="50"/>
  <c r="T303" i="50"/>
  <c r="J304" i="50"/>
  <c r="N304" i="50"/>
  <c r="R304" i="50"/>
  <c r="H305" i="50"/>
  <c r="L305" i="50"/>
  <c r="P305" i="50"/>
  <c r="T305" i="50"/>
  <c r="J306" i="50"/>
  <c r="N306" i="50"/>
  <c r="R306" i="50"/>
  <c r="H307" i="50"/>
  <c r="L307" i="50"/>
  <c r="P307" i="50"/>
  <c r="T307" i="50"/>
  <c r="J308" i="50"/>
  <c r="N308" i="50"/>
  <c r="R308" i="50"/>
  <c r="H309" i="50"/>
  <c r="L309" i="50"/>
  <c r="P309" i="50"/>
  <c r="T309" i="50"/>
  <c r="J310" i="50"/>
  <c r="N310" i="50"/>
  <c r="R310" i="50"/>
  <c r="H311" i="50"/>
  <c r="L311" i="50"/>
  <c r="P311" i="50"/>
  <c r="T311" i="50"/>
  <c r="J312" i="50"/>
  <c r="N312" i="50"/>
  <c r="R312" i="50"/>
  <c r="H313" i="50"/>
  <c r="L313" i="50"/>
  <c r="P313" i="50"/>
  <c r="T313" i="50"/>
  <c r="J314" i="50"/>
  <c r="N314" i="50"/>
  <c r="R314" i="50"/>
  <c r="H315" i="50"/>
  <c r="L315" i="50"/>
  <c r="P315" i="50"/>
  <c r="T315" i="50"/>
  <c r="J316" i="50"/>
  <c r="N316" i="50"/>
  <c r="R316" i="50"/>
  <c r="H317" i="50"/>
  <c r="L317" i="50"/>
  <c r="P317" i="50"/>
  <c r="T317" i="50"/>
  <c r="J318" i="50"/>
  <c r="N318" i="50"/>
  <c r="R318" i="50"/>
  <c r="H319" i="50"/>
  <c r="L319" i="50"/>
  <c r="P319" i="50"/>
  <c r="T319" i="50"/>
  <c r="J320" i="50"/>
  <c r="N320" i="50"/>
  <c r="R320" i="50"/>
  <c r="H321" i="50"/>
  <c r="L321" i="50"/>
  <c r="P321" i="50"/>
  <c r="T321" i="50"/>
  <c r="J322" i="50"/>
  <c r="N322" i="50"/>
  <c r="R322" i="50"/>
  <c r="H323" i="50"/>
  <c r="L323" i="50"/>
  <c r="P323" i="50"/>
  <c r="T323" i="50"/>
  <c r="J324" i="50"/>
  <c r="N324" i="50"/>
  <c r="R324" i="50"/>
  <c r="H325" i="50"/>
  <c r="L325" i="50"/>
  <c r="P325" i="50"/>
  <c r="T325" i="50"/>
  <c r="J326" i="50"/>
  <c r="N326" i="50"/>
  <c r="R326" i="50"/>
  <c r="H327" i="50"/>
  <c r="L327" i="50"/>
  <c r="P327" i="50"/>
  <c r="T327" i="50"/>
  <c r="J328" i="50"/>
  <c r="N328" i="50"/>
  <c r="R328" i="50"/>
  <c r="H329" i="50"/>
  <c r="L329" i="50"/>
  <c r="P329" i="50"/>
  <c r="T329" i="50"/>
  <c r="J330" i="50"/>
  <c r="N330" i="50"/>
  <c r="R330" i="50"/>
  <c r="H331" i="50"/>
  <c r="L331" i="50"/>
  <c r="P331" i="50"/>
  <c r="T331" i="50"/>
  <c r="J332" i="50"/>
  <c r="N332" i="50"/>
  <c r="R332" i="50"/>
  <c r="H333" i="50"/>
  <c r="L333" i="50"/>
  <c r="P333" i="50"/>
  <c r="T333" i="50"/>
  <c r="J334" i="50"/>
  <c r="N334" i="50"/>
  <c r="R334" i="50"/>
  <c r="H335" i="50"/>
  <c r="L335" i="50"/>
  <c r="P335" i="50"/>
  <c r="T335" i="50"/>
  <c r="J336" i="50"/>
  <c r="N336" i="50"/>
  <c r="R336" i="50"/>
  <c r="H337" i="50"/>
  <c r="L337" i="50"/>
  <c r="P337" i="50"/>
  <c r="T337" i="50"/>
  <c r="J338" i="50"/>
  <c r="N338" i="50"/>
  <c r="R338" i="50"/>
  <c r="H339" i="50"/>
  <c r="L339" i="50"/>
  <c r="P339" i="50"/>
  <c r="T339" i="50"/>
  <c r="J340" i="50"/>
  <c r="N340" i="50"/>
  <c r="R340" i="50"/>
  <c r="H341" i="50"/>
  <c r="L341" i="50"/>
  <c r="P341" i="50"/>
  <c r="T341" i="50"/>
  <c r="J342" i="50"/>
  <c r="N342" i="50"/>
  <c r="R342" i="50"/>
  <c r="H343" i="50"/>
  <c r="L343" i="50"/>
  <c r="P343" i="50"/>
  <c r="T343" i="50"/>
  <c r="J344" i="50"/>
  <c r="N344" i="50"/>
  <c r="R344" i="50"/>
  <c r="H345" i="50"/>
  <c r="L345" i="50"/>
  <c r="P345" i="50"/>
  <c r="T345" i="50"/>
  <c r="J346" i="50"/>
  <c r="N346" i="50"/>
  <c r="R346" i="50"/>
  <c r="H347" i="50"/>
  <c r="L347" i="50"/>
  <c r="P347" i="50"/>
  <c r="T347" i="50"/>
  <c r="J348" i="50"/>
  <c r="N348" i="50"/>
  <c r="R348" i="50"/>
  <c r="H349" i="50"/>
  <c r="L349" i="50"/>
  <c r="P349" i="50"/>
  <c r="T349" i="50"/>
  <c r="J350" i="50"/>
  <c r="N350" i="50"/>
  <c r="R350" i="50"/>
  <c r="H351" i="50"/>
  <c r="L351" i="50"/>
  <c r="P351" i="50"/>
  <c r="T351" i="50"/>
  <c r="J352" i="50"/>
  <c r="N352" i="50"/>
  <c r="R352" i="50"/>
  <c r="H353" i="50"/>
  <c r="L353" i="50"/>
  <c r="P353" i="50"/>
  <c r="T353" i="50"/>
  <c r="J354" i="50"/>
  <c r="N354" i="50"/>
  <c r="R354" i="50"/>
  <c r="H355" i="50"/>
  <c r="L355" i="50"/>
  <c r="P355" i="50"/>
  <c r="T355" i="50"/>
  <c r="J356" i="50"/>
  <c r="N356" i="50"/>
  <c r="R356" i="50"/>
  <c r="H357" i="50"/>
  <c r="L357" i="50"/>
  <c r="P357" i="50"/>
  <c r="T357" i="50"/>
  <c r="J358" i="50"/>
  <c r="N358" i="50"/>
  <c r="R358" i="50"/>
  <c r="H359" i="50"/>
  <c r="L359" i="50"/>
  <c r="P359" i="50"/>
  <c r="T359" i="50"/>
  <c r="J360" i="50"/>
  <c r="N360" i="50"/>
  <c r="R360" i="50"/>
  <c r="H361" i="50"/>
  <c r="L361" i="50"/>
  <c r="P361" i="50"/>
  <c r="T361" i="50"/>
  <c r="J362" i="50"/>
  <c r="N362" i="50"/>
  <c r="R362" i="50"/>
  <c r="H363" i="50"/>
  <c r="L363" i="50"/>
  <c r="P363" i="50"/>
  <c r="T363" i="50"/>
  <c r="J364" i="50"/>
  <c r="N364" i="50"/>
  <c r="R364" i="50"/>
  <c r="H365" i="50"/>
  <c r="L365" i="50"/>
  <c r="P365" i="50"/>
  <c r="T365" i="50"/>
  <c r="J366" i="50"/>
  <c r="N366" i="50"/>
  <c r="R366" i="50"/>
  <c r="H367" i="50"/>
  <c r="L367" i="50"/>
  <c r="P367" i="50"/>
  <c r="T367" i="50"/>
  <c r="J368" i="50"/>
  <c r="N368" i="50"/>
  <c r="R368" i="50"/>
  <c r="H369" i="50"/>
  <c r="L369" i="50"/>
  <c r="P369" i="50"/>
  <c r="T369" i="50"/>
  <c r="J370" i="50"/>
  <c r="N370" i="50"/>
  <c r="R370" i="50"/>
  <c r="H371" i="50"/>
  <c r="L371" i="50"/>
  <c r="P371" i="50"/>
  <c r="T371" i="50"/>
  <c r="J372" i="50"/>
  <c r="N372" i="50"/>
  <c r="R372" i="50"/>
  <c r="H373" i="50"/>
  <c r="L373" i="50"/>
  <c r="P373" i="50"/>
  <c r="T373" i="50"/>
  <c r="J374" i="50"/>
  <c r="N374" i="50"/>
  <c r="R374" i="50"/>
  <c r="H375" i="50"/>
  <c r="L375" i="50"/>
  <c r="P375" i="50"/>
  <c r="T375" i="50"/>
  <c r="J376" i="50"/>
  <c r="N376" i="50"/>
  <c r="R376" i="50"/>
  <c r="H377" i="50"/>
  <c r="S69" i="50"/>
  <c r="M115" i="50"/>
  <c r="Q133" i="50"/>
  <c r="N145" i="50"/>
  <c r="H150" i="50"/>
  <c r="P154" i="50"/>
  <c r="J159" i="50"/>
  <c r="R163" i="50"/>
  <c r="L168" i="50"/>
  <c r="T172" i="50"/>
  <c r="N177" i="50"/>
  <c r="H182" i="50"/>
  <c r="P186" i="50"/>
  <c r="J191" i="50"/>
  <c r="R195" i="50"/>
  <c r="L200" i="50"/>
  <c r="T204" i="50"/>
  <c r="N209" i="50"/>
  <c r="H214" i="50"/>
  <c r="P218" i="50"/>
  <c r="J223" i="50"/>
  <c r="R227" i="50"/>
  <c r="L229" i="50"/>
  <c r="N230" i="50"/>
  <c r="P231" i="50"/>
  <c r="R232" i="50"/>
  <c r="T233" i="50"/>
  <c r="H235" i="50"/>
  <c r="J236" i="50"/>
  <c r="L237" i="50"/>
  <c r="N238" i="50"/>
  <c r="P239" i="50"/>
  <c r="R240" i="50"/>
  <c r="T241" i="50"/>
  <c r="H243" i="50"/>
  <c r="J244" i="50"/>
  <c r="L245" i="50"/>
  <c r="N246" i="50"/>
  <c r="P247" i="50"/>
  <c r="R248" i="50"/>
  <c r="T249" i="50"/>
  <c r="H251" i="50"/>
  <c r="J252" i="50"/>
  <c r="L253" i="50"/>
  <c r="N254" i="50"/>
  <c r="P255" i="50"/>
  <c r="R256" i="50"/>
  <c r="T257" i="50"/>
  <c r="H259" i="50"/>
  <c r="J260" i="50"/>
  <c r="L261" i="50"/>
  <c r="N262" i="50"/>
  <c r="P263" i="50"/>
  <c r="R264" i="50"/>
  <c r="T265" i="50"/>
  <c r="L267" i="50"/>
  <c r="N268" i="50"/>
  <c r="P269" i="50"/>
  <c r="R270" i="50"/>
  <c r="T271" i="50"/>
  <c r="H273" i="50"/>
  <c r="J274" i="50"/>
  <c r="L275" i="50"/>
  <c r="N276" i="50"/>
  <c r="P277" i="50"/>
  <c r="R278" i="50"/>
  <c r="T279" i="50"/>
  <c r="H281" i="50"/>
  <c r="J282" i="50"/>
  <c r="L283" i="50"/>
  <c r="N284" i="50"/>
  <c r="P285" i="50"/>
  <c r="R286" i="50"/>
  <c r="T287" i="50"/>
  <c r="H289" i="50"/>
  <c r="J290" i="50"/>
  <c r="L291" i="50"/>
  <c r="N292" i="50"/>
  <c r="P293" i="50"/>
  <c r="R294" i="50"/>
  <c r="T295" i="50"/>
  <c r="H297" i="50"/>
  <c r="J298" i="50"/>
  <c r="L299" i="50"/>
  <c r="N300" i="50"/>
  <c r="P301" i="50"/>
  <c r="O302" i="50"/>
  <c r="S302" i="50"/>
  <c r="I303" i="50"/>
  <c r="M303" i="50"/>
  <c r="Q303" i="50"/>
  <c r="U303" i="50"/>
  <c r="K304" i="50"/>
  <c r="O304" i="50"/>
  <c r="S304" i="50"/>
  <c r="I305" i="50"/>
  <c r="M305" i="50"/>
  <c r="Q305" i="50"/>
  <c r="U305" i="50"/>
  <c r="K306" i="50"/>
  <c r="O306" i="50"/>
  <c r="S306" i="50"/>
  <c r="I307" i="50"/>
  <c r="M307" i="50"/>
  <c r="Q307" i="50"/>
  <c r="U307" i="50"/>
  <c r="K308" i="50"/>
  <c r="O308" i="50"/>
  <c r="S308" i="50"/>
  <c r="I309" i="50"/>
  <c r="M309" i="50"/>
  <c r="Q309" i="50"/>
  <c r="U309" i="50"/>
  <c r="K310" i="50"/>
  <c r="O310" i="50"/>
  <c r="S310" i="50"/>
  <c r="I311" i="50"/>
  <c r="M311" i="50"/>
  <c r="Q311" i="50"/>
  <c r="U311" i="50"/>
  <c r="K312" i="50"/>
  <c r="O312" i="50"/>
  <c r="S312" i="50"/>
  <c r="I313" i="50"/>
  <c r="M313" i="50"/>
  <c r="Q313" i="50"/>
  <c r="U313" i="50"/>
  <c r="K314" i="50"/>
  <c r="O314" i="50"/>
  <c r="S314" i="50"/>
  <c r="I315" i="50"/>
  <c r="M315" i="50"/>
  <c r="Q315" i="50"/>
  <c r="U315" i="50"/>
  <c r="K316" i="50"/>
  <c r="O316" i="50"/>
  <c r="S316" i="50"/>
  <c r="I317" i="50"/>
  <c r="M317" i="50"/>
  <c r="Q317" i="50"/>
  <c r="U317" i="50"/>
  <c r="K318" i="50"/>
  <c r="O318" i="50"/>
  <c r="S318" i="50"/>
  <c r="I319" i="50"/>
  <c r="M319" i="50"/>
  <c r="Q319" i="50"/>
  <c r="U319" i="50"/>
  <c r="K320" i="50"/>
  <c r="O320" i="50"/>
  <c r="S320" i="50"/>
  <c r="I321" i="50"/>
  <c r="M321" i="50"/>
  <c r="Q321" i="50"/>
  <c r="U321" i="50"/>
  <c r="K322" i="50"/>
  <c r="O322" i="50"/>
  <c r="S322" i="50"/>
  <c r="I323" i="50"/>
  <c r="M323" i="50"/>
  <c r="Q323" i="50"/>
  <c r="U323" i="50"/>
  <c r="K324" i="50"/>
  <c r="O324" i="50"/>
  <c r="S324" i="50"/>
  <c r="I325" i="50"/>
  <c r="M325" i="50"/>
  <c r="Q325" i="50"/>
  <c r="U325" i="50"/>
  <c r="K326" i="50"/>
  <c r="O326" i="50"/>
  <c r="S326" i="50"/>
  <c r="I327" i="50"/>
  <c r="M327" i="50"/>
  <c r="Q327" i="50"/>
  <c r="U327" i="50"/>
  <c r="K328" i="50"/>
  <c r="O328" i="50"/>
  <c r="S328" i="50"/>
  <c r="I329" i="50"/>
  <c r="M329" i="50"/>
  <c r="Q329" i="50"/>
  <c r="U329" i="50"/>
  <c r="K330" i="50"/>
  <c r="O330" i="50"/>
  <c r="S330" i="50"/>
  <c r="I331" i="50"/>
  <c r="M331" i="50"/>
  <c r="Q331" i="50"/>
  <c r="U331" i="50"/>
  <c r="K332" i="50"/>
  <c r="O332" i="50"/>
  <c r="S332" i="50"/>
  <c r="I333" i="50"/>
  <c r="M333" i="50"/>
  <c r="Q333" i="50"/>
  <c r="U333" i="50"/>
  <c r="K334" i="50"/>
  <c r="O334" i="50"/>
  <c r="S334" i="50"/>
  <c r="I335" i="50"/>
  <c r="M335" i="50"/>
  <c r="Q335" i="50"/>
  <c r="U335" i="50"/>
  <c r="K336" i="50"/>
  <c r="O336" i="50"/>
  <c r="S336" i="50"/>
  <c r="I337" i="50"/>
  <c r="M337" i="50"/>
  <c r="Q337" i="50"/>
  <c r="U337" i="50"/>
  <c r="K338" i="50"/>
  <c r="O338" i="50"/>
  <c r="S338" i="50"/>
  <c r="I339" i="50"/>
  <c r="M339" i="50"/>
  <c r="Q339" i="50"/>
  <c r="U339" i="50"/>
  <c r="K340" i="50"/>
  <c r="O340" i="50"/>
  <c r="S340" i="50"/>
  <c r="I341" i="50"/>
  <c r="M341" i="50"/>
  <c r="Q341" i="50"/>
  <c r="U341" i="50"/>
  <c r="K342" i="50"/>
  <c r="O342" i="50"/>
  <c r="S342" i="50"/>
  <c r="I343" i="50"/>
  <c r="M343" i="50"/>
  <c r="Q343" i="50"/>
  <c r="U343" i="50"/>
  <c r="K344" i="50"/>
  <c r="O344" i="50"/>
  <c r="S344" i="50"/>
  <c r="I345" i="50"/>
  <c r="M345" i="50"/>
  <c r="Q345" i="50"/>
  <c r="U345" i="50"/>
  <c r="K346" i="50"/>
  <c r="O346" i="50"/>
  <c r="S346" i="50"/>
  <c r="I347" i="50"/>
  <c r="M347" i="50"/>
  <c r="Q347" i="50"/>
  <c r="U347" i="50"/>
  <c r="K348" i="50"/>
  <c r="O348" i="50"/>
  <c r="S348" i="50"/>
  <c r="I349" i="50"/>
  <c r="M349" i="50"/>
  <c r="Q349" i="50"/>
  <c r="U349" i="50"/>
  <c r="K350" i="50"/>
  <c r="O350" i="50"/>
  <c r="S350" i="50"/>
  <c r="I351" i="50"/>
  <c r="M351" i="50"/>
  <c r="Q351" i="50"/>
  <c r="U351" i="50"/>
  <c r="K352" i="50"/>
  <c r="O352" i="50"/>
  <c r="S352" i="50"/>
  <c r="I353" i="50"/>
  <c r="M353" i="50"/>
  <c r="Q353" i="50"/>
  <c r="U353" i="50"/>
  <c r="K354" i="50"/>
  <c r="O354" i="50"/>
  <c r="S354" i="50"/>
  <c r="I355" i="50"/>
  <c r="M355" i="50"/>
  <c r="Q355" i="50"/>
  <c r="U355" i="50"/>
  <c r="K356" i="50"/>
  <c r="O356" i="50"/>
  <c r="S356" i="50"/>
  <c r="I357" i="50"/>
  <c r="M357" i="50"/>
  <c r="Q357" i="50"/>
  <c r="U357" i="50"/>
  <c r="K358" i="50"/>
  <c r="O358" i="50"/>
  <c r="S358" i="50"/>
  <c r="I359" i="50"/>
  <c r="M359" i="50"/>
  <c r="Q359" i="50"/>
  <c r="U359" i="50"/>
  <c r="K360" i="50"/>
  <c r="O360" i="50"/>
  <c r="S360" i="50"/>
  <c r="I361" i="50"/>
  <c r="M361" i="50"/>
  <c r="Q361" i="50"/>
  <c r="U361" i="50"/>
  <c r="K362" i="50"/>
  <c r="O362" i="50"/>
  <c r="S362" i="50"/>
  <c r="I363" i="50"/>
  <c r="M363" i="50"/>
  <c r="Q363" i="50"/>
  <c r="U363" i="50"/>
  <c r="K364" i="50"/>
  <c r="O364" i="50"/>
  <c r="S364" i="50"/>
  <c r="I365" i="50"/>
  <c r="M365" i="50"/>
  <c r="Q365" i="50"/>
  <c r="U365" i="50"/>
  <c r="K366" i="50"/>
  <c r="O366" i="50"/>
  <c r="S366" i="50"/>
  <c r="I367" i="50"/>
  <c r="M367" i="50"/>
  <c r="Q367" i="50"/>
  <c r="U367" i="50"/>
  <c r="K368" i="50"/>
  <c r="O368" i="50"/>
  <c r="S368" i="50"/>
  <c r="I369" i="50"/>
  <c r="M369" i="50"/>
  <c r="Q369" i="50"/>
  <c r="U369" i="50"/>
  <c r="K370" i="50"/>
  <c r="O370" i="50"/>
  <c r="S370" i="50"/>
  <c r="I371" i="50"/>
  <c r="M371" i="50"/>
  <c r="Q371" i="50"/>
  <c r="U371" i="50"/>
  <c r="K372" i="50"/>
  <c r="O372" i="50"/>
  <c r="S372" i="50"/>
  <c r="I373" i="50"/>
  <c r="M373" i="50"/>
  <c r="Q373" i="50"/>
  <c r="U373" i="50"/>
  <c r="K374" i="50"/>
  <c r="O374" i="50"/>
  <c r="S374" i="50"/>
  <c r="I375" i="50"/>
  <c r="I88" i="50"/>
  <c r="U119" i="50"/>
  <c r="K138" i="50"/>
  <c r="P146" i="50"/>
  <c r="J151" i="50"/>
  <c r="R155" i="50"/>
  <c r="L160" i="50"/>
  <c r="T164" i="50"/>
  <c r="N169" i="50"/>
  <c r="H174" i="50"/>
  <c r="P178" i="50"/>
  <c r="J183" i="50"/>
  <c r="R187" i="50"/>
  <c r="L192" i="50"/>
  <c r="T196" i="50"/>
  <c r="N201" i="50"/>
  <c r="H206" i="50"/>
  <c r="P210" i="50"/>
  <c r="J215" i="50"/>
  <c r="R219" i="50"/>
  <c r="L224" i="50"/>
  <c r="N228" i="50"/>
  <c r="P229" i="50"/>
  <c r="R230" i="50"/>
  <c r="T231" i="50"/>
  <c r="H233" i="50"/>
  <c r="J234" i="50"/>
  <c r="L235" i="50"/>
  <c r="N236" i="50"/>
  <c r="P237" i="50"/>
  <c r="R238" i="50"/>
  <c r="T239" i="50"/>
  <c r="H241" i="50"/>
  <c r="J242" i="50"/>
  <c r="L243" i="50"/>
  <c r="N244" i="50"/>
  <c r="P245" i="50"/>
  <c r="R246" i="50"/>
  <c r="T247" i="50"/>
  <c r="H249" i="50"/>
  <c r="J250" i="50"/>
  <c r="L251" i="50"/>
  <c r="N252" i="50"/>
  <c r="P253" i="50"/>
  <c r="R254" i="50"/>
  <c r="T255" i="50"/>
  <c r="H257" i="50"/>
  <c r="J258" i="50"/>
  <c r="L259" i="50"/>
  <c r="N260" i="50"/>
  <c r="P261" i="50"/>
  <c r="R262" i="50"/>
  <c r="T263" i="50"/>
  <c r="H265" i="50"/>
  <c r="P267" i="50"/>
  <c r="R268" i="50"/>
  <c r="T269" i="50"/>
  <c r="H271" i="50"/>
  <c r="J272" i="50"/>
  <c r="L273" i="50"/>
  <c r="N274" i="50"/>
  <c r="P275" i="50"/>
  <c r="R276" i="50"/>
  <c r="T277" i="50"/>
  <c r="H279" i="50"/>
  <c r="J280" i="50"/>
  <c r="L281" i="50"/>
  <c r="N282" i="50"/>
  <c r="P283" i="50"/>
  <c r="R284" i="50"/>
  <c r="T285" i="50"/>
  <c r="H287" i="50"/>
  <c r="J288" i="50"/>
  <c r="L289" i="50"/>
  <c r="N290" i="50"/>
  <c r="P291" i="50"/>
  <c r="R292" i="50"/>
  <c r="T293" i="50"/>
  <c r="H295" i="50"/>
  <c r="J296" i="50"/>
  <c r="L297" i="50"/>
  <c r="N298" i="50"/>
  <c r="P299" i="50"/>
  <c r="R300" i="50"/>
  <c r="T301" i="50"/>
  <c r="P302" i="50"/>
  <c r="T302" i="50"/>
  <c r="J303" i="50"/>
  <c r="N303" i="50"/>
  <c r="R303" i="50"/>
  <c r="H304" i="50"/>
  <c r="L304" i="50"/>
  <c r="P304" i="50"/>
  <c r="T304" i="50"/>
  <c r="J305" i="50"/>
  <c r="N305" i="50"/>
  <c r="R305" i="50"/>
  <c r="H306" i="50"/>
  <c r="L306" i="50"/>
  <c r="P306" i="50"/>
  <c r="T306" i="50"/>
  <c r="J307" i="50"/>
  <c r="N307" i="50"/>
  <c r="R307" i="50"/>
  <c r="H308" i="50"/>
  <c r="L308" i="50"/>
  <c r="P308" i="50"/>
  <c r="T308" i="50"/>
  <c r="J309" i="50"/>
  <c r="N309" i="50"/>
  <c r="R309" i="50"/>
  <c r="H310" i="50"/>
  <c r="L310" i="50"/>
  <c r="P310" i="50"/>
  <c r="T310" i="50"/>
  <c r="J311" i="50"/>
  <c r="N311" i="50"/>
  <c r="R311" i="50"/>
  <c r="H312" i="50"/>
  <c r="L312" i="50"/>
  <c r="P312" i="50"/>
  <c r="T312" i="50"/>
  <c r="J313" i="50"/>
  <c r="N313" i="50"/>
  <c r="R313" i="50"/>
  <c r="H314" i="50"/>
  <c r="L314" i="50"/>
  <c r="P314" i="50"/>
  <c r="T314" i="50"/>
  <c r="J315" i="50"/>
  <c r="N315" i="50"/>
  <c r="R315" i="50"/>
  <c r="H316" i="50"/>
  <c r="L316" i="50"/>
  <c r="P316" i="50"/>
  <c r="T316" i="50"/>
  <c r="J317" i="50"/>
  <c r="N317" i="50"/>
  <c r="R317" i="50"/>
  <c r="H318" i="50"/>
  <c r="L318" i="50"/>
  <c r="P318" i="50"/>
  <c r="T318" i="50"/>
  <c r="J319" i="50"/>
  <c r="N319" i="50"/>
  <c r="R319" i="50"/>
  <c r="H320" i="50"/>
  <c r="L320" i="50"/>
  <c r="P320" i="50"/>
  <c r="T320" i="50"/>
  <c r="J321" i="50"/>
  <c r="N321" i="50"/>
  <c r="R321" i="50"/>
  <c r="H322" i="50"/>
  <c r="L322" i="50"/>
  <c r="P322" i="50"/>
  <c r="T322" i="50"/>
  <c r="J323" i="50"/>
  <c r="N323" i="50"/>
  <c r="R323" i="50"/>
  <c r="H324" i="50"/>
  <c r="L324" i="50"/>
  <c r="P324" i="50"/>
  <c r="T324" i="50"/>
  <c r="J325" i="50"/>
  <c r="N325" i="50"/>
  <c r="R325" i="50"/>
  <c r="H326" i="50"/>
  <c r="L326" i="50"/>
  <c r="P326" i="50"/>
  <c r="T326" i="50"/>
  <c r="J327" i="50"/>
  <c r="N327" i="50"/>
  <c r="R327" i="50"/>
  <c r="H328" i="50"/>
  <c r="L328" i="50"/>
  <c r="P328" i="50"/>
  <c r="T328" i="50"/>
  <c r="J329" i="50"/>
  <c r="N329" i="50"/>
  <c r="R329" i="50"/>
  <c r="H330" i="50"/>
  <c r="L330" i="50"/>
  <c r="P330" i="50"/>
  <c r="T330" i="50"/>
  <c r="J331" i="50"/>
  <c r="N331" i="50"/>
  <c r="R331" i="50"/>
  <c r="H332" i="50"/>
  <c r="L332" i="50"/>
  <c r="P332" i="50"/>
  <c r="T332" i="50"/>
  <c r="J333" i="50"/>
  <c r="N333" i="50"/>
  <c r="R333" i="50"/>
  <c r="H334" i="50"/>
  <c r="L334" i="50"/>
  <c r="P334" i="50"/>
  <c r="T334" i="50"/>
  <c r="J335" i="50"/>
  <c r="N335" i="50"/>
  <c r="R335" i="50"/>
  <c r="H336" i="50"/>
  <c r="L336" i="50"/>
  <c r="P336" i="50"/>
  <c r="T336" i="50"/>
  <c r="J337" i="50"/>
  <c r="N337" i="50"/>
  <c r="R337" i="50"/>
  <c r="H338" i="50"/>
  <c r="L338" i="50"/>
  <c r="P338" i="50"/>
  <c r="T338" i="50"/>
  <c r="J339" i="50"/>
  <c r="N339" i="50"/>
  <c r="R339" i="50"/>
  <c r="H340" i="50"/>
  <c r="L340" i="50"/>
  <c r="P340" i="50"/>
  <c r="T340" i="50"/>
  <c r="J341" i="50"/>
  <c r="N341" i="50"/>
  <c r="R341" i="50"/>
  <c r="H342" i="50"/>
  <c r="L342" i="50"/>
  <c r="P342" i="50"/>
  <c r="T342" i="50"/>
  <c r="J343" i="50"/>
  <c r="N343" i="50"/>
  <c r="R343" i="50"/>
  <c r="H344" i="50"/>
  <c r="L344" i="50"/>
  <c r="P344" i="50"/>
  <c r="T344" i="50"/>
  <c r="J345" i="50"/>
  <c r="N345" i="50"/>
  <c r="R345" i="50"/>
  <c r="H346" i="50"/>
  <c r="L346" i="50"/>
  <c r="P346" i="50"/>
  <c r="T346" i="50"/>
  <c r="J347" i="50"/>
  <c r="N347" i="50"/>
  <c r="R347" i="50"/>
  <c r="H348" i="50"/>
  <c r="L348" i="50"/>
  <c r="P348" i="50"/>
  <c r="T348" i="50"/>
  <c r="J349" i="50"/>
  <c r="N349" i="50"/>
  <c r="R349" i="50"/>
  <c r="H350" i="50"/>
  <c r="L350" i="50"/>
  <c r="P350" i="50"/>
  <c r="T350" i="50"/>
  <c r="J351" i="50"/>
  <c r="N351" i="50"/>
  <c r="R351" i="50"/>
  <c r="H352" i="50"/>
  <c r="L352" i="50"/>
  <c r="P352" i="50"/>
  <c r="T352" i="50"/>
  <c r="J353" i="50"/>
  <c r="N353" i="50"/>
  <c r="R353" i="50"/>
  <c r="H354" i="50"/>
  <c r="L354" i="50"/>
  <c r="P354" i="50"/>
  <c r="T354" i="50"/>
  <c r="J355" i="50"/>
  <c r="N355" i="50"/>
  <c r="R355" i="50"/>
  <c r="H356" i="50"/>
  <c r="L356" i="50"/>
  <c r="P356" i="50"/>
  <c r="T356" i="50"/>
  <c r="J357" i="50"/>
  <c r="N357" i="50"/>
  <c r="R357" i="50"/>
  <c r="H358" i="50"/>
  <c r="L358" i="50"/>
  <c r="P358" i="50"/>
  <c r="T358" i="50"/>
  <c r="J359" i="50"/>
  <c r="N359" i="50"/>
  <c r="R359" i="50"/>
  <c r="H360" i="50"/>
  <c r="L360" i="50"/>
  <c r="P360" i="50"/>
  <c r="T360" i="50"/>
  <c r="J361" i="50"/>
  <c r="N361" i="50"/>
  <c r="R361" i="50"/>
  <c r="H362" i="50"/>
  <c r="L362" i="50"/>
  <c r="P362" i="50"/>
  <c r="T362" i="50"/>
  <c r="J363" i="50"/>
  <c r="N363" i="50"/>
  <c r="R363" i="50"/>
  <c r="H364" i="50"/>
  <c r="L364" i="50"/>
  <c r="P364" i="50"/>
  <c r="T364" i="50"/>
  <c r="J365" i="50"/>
  <c r="N365" i="50"/>
  <c r="R365" i="50"/>
  <c r="H366" i="50"/>
  <c r="L366" i="50"/>
  <c r="P366" i="50"/>
  <c r="T366" i="50"/>
  <c r="J367" i="50"/>
  <c r="N367" i="50"/>
  <c r="R367" i="50"/>
  <c r="H368" i="50"/>
  <c r="L368" i="50"/>
  <c r="P368" i="50"/>
  <c r="T368" i="50"/>
  <c r="J369" i="50"/>
  <c r="N369" i="50"/>
  <c r="R369" i="50"/>
  <c r="H370" i="50"/>
  <c r="L370" i="50"/>
  <c r="P370" i="50"/>
  <c r="T370" i="50"/>
  <c r="J371" i="50"/>
  <c r="N371" i="50"/>
  <c r="R371" i="50"/>
  <c r="H372" i="50"/>
  <c r="L372" i="50"/>
  <c r="P372" i="50"/>
  <c r="T372" i="50"/>
  <c r="J373" i="50"/>
  <c r="N373" i="50"/>
  <c r="R373" i="50"/>
  <c r="H374" i="50"/>
  <c r="L374" i="50"/>
  <c r="P374" i="50"/>
  <c r="T374" i="50"/>
  <c r="J375" i="50"/>
  <c r="N375" i="50"/>
  <c r="R375" i="50"/>
  <c r="R147" i="50"/>
  <c r="H166" i="50"/>
  <c r="L184" i="50"/>
  <c r="P202" i="50"/>
  <c r="T220" i="50"/>
  <c r="H231" i="50"/>
  <c r="P235" i="50"/>
  <c r="J240" i="50"/>
  <c r="R244" i="50"/>
  <c r="L249" i="50"/>
  <c r="T253" i="50"/>
  <c r="N258" i="50"/>
  <c r="H263" i="50"/>
  <c r="L271" i="50"/>
  <c r="T275" i="50"/>
  <c r="N280" i="50"/>
  <c r="H285" i="50"/>
  <c r="P289" i="50"/>
  <c r="J294" i="50"/>
  <c r="R298" i="50"/>
  <c r="Q302" i="50"/>
  <c r="S303" i="50"/>
  <c r="U304" i="50"/>
  <c r="I306" i="50"/>
  <c r="K307" i="50"/>
  <c r="M308" i="50"/>
  <c r="O309" i="50"/>
  <c r="Q310" i="50"/>
  <c r="S311" i="50"/>
  <c r="U312" i="50"/>
  <c r="I314" i="50"/>
  <c r="K315" i="50"/>
  <c r="M316" i="50"/>
  <c r="O317" i="50"/>
  <c r="Q318" i="50"/>
  <c r="S319" i="50"/>
  <c r="U320" i="50"/>
  <c r="I322" i="50"/>
  <c r="K323" i="50"/>
  <c r="M324" i="50"/>
  <c r="O325" i="50"/>
  <c r="Q326" i="50"/>
  <c r="S327" i="50"/>
  <c r="U328" i="50"/>
  <c r="I330" i="50"/>
  <c r="K331" i="50"/>
  <c r="M332" i="50"/>
  <c r="O333" i="50"/>
  <c r="Q334" i="50"/>
  <c r="S335" i="50"/>
  <c r="U336" i="50"/>
  <c r="I338" i="50"/>
  <c r="K339" i="50"/>
  <c r="M340" i="50"/>
  <c r="O341" i="50"/>
  <c r="Q342" i="50"/>
  <c r="S343" i="50"/>
  <c r="U344" i="50"/>
  <c r="I346" i="50"/>
  <c r="K347" i="50"/>
  <c r="M348" i="50"/>
  <c r="O349" i="50"/>
  <c r="Q350" i="50"/>
  <c r="S351" i="50"/>
  <c r="U352" i="50"/>
  <c r="I354" i="50"/>
  <c r="K355" i="50"/>
  <c r="M356" i="50"/>
  <c r="O357" i="50"/>
  <c r="Q358" i="50"/>
  <c r="S359" i="50"/>
  <c r="U360" i="50"/>
  <c r="I362" i="50"/>
  <c r="K363" i="50"/>
  <c r="M364" i="50"/>
  <c r="O365" i="50"/>
  <c r="Q366" i="50"/>
  <c r="S367" i="50"/>
  <c r="U368" i="50"/>
  <c r="I370" i="50"/>
  <c r="K371" i="50"/>
  <c r="M372" i="50"/>
  <c r="O373" i="50"/>
  <c r="Q374" i="50"/>
  <c r="O375" i="50"/>
  <c r="H376" i="50"/>
  <c r="M376" i="50"/>
  <c r="S376" i="50"/>
  <c r="J377" i="50"/>
  <c r="N377" i="50"/>
  <c r="R377" i="50"/>
  <c r="H378" i="50"/>
  <c r="L378" i="50"/>
  <c r="P378" i="50"/>
  <c r="T378" i="50"/>
  <c r="J379" i="50"/>
  <c r="N379" i="50"/>
  <c r="R379" i="50"/>
  <c r="H380" i="50"/>
  <c r="L380" i="50"/>
  <c r="P380" i="50"/>
  <c r="T380" i="50"/>
  <c r="J381" i="50"/>
  <c r="N381" i="50"/>
  <c r="R381" i="50"/>
  <c r="H382" i="50"/>
  <c r="L382" i="50"/>
  <c r="P382" i="50"/>
  <c r="T382" i="50"/>
  <c r="J383" i="50"/>
  <c r="N383" i="50"/>
  <c r="R383" i="50"/>
  <c r="H384" i="50"/>
  <c r="L384" i="50"/>
  <c r="P384" i="50"/>
  <c r="T384" i="50"/>
  <c r="J385" i="50"/>
  <c r="N385" i="50"/>
  <c r="R385" i="50"/>
  <c r="H386" i="50"/>
  <c r="L386" i="50"/>
  <c r="P386" i="50"/>
  <c r="T386" i="50"/>
  <c r="J387" i="50"/>
  <c r="N387" i="50"/>
  <c r="R387" i="50"/>
  <c r="H388" i="50"/>
  <c r="L388" i="50"/>
  <c r="P388" i="50"/>
  <c r="T388" i="50"/>
  <c r="J389" i="50"/>
  <c r="N389" i="50"/>
  <c r="R389" i="50"/>
  <c r="H390" i="50"/>
  <c r="L390" i="50"/>
  <c r="P390" i="50"/>
  <c r="T390" i="50"/>
  <c r="J391" i="50"/>
  <c r="N391" i="50"/>
  <c r="R391" i="50"/>
  <c r="H392" i="50"/>
  <c r="L392" i="50"/>
  <c r="P392" i="50"/>
  <c r="T392" i="50"/>
  <c r="J393" i="50"/>
  <c r="N393" i="50"/>
  <c r="R393" i="50"/>
  <c r="H394" i="50"/>
  <c r="L394" i="50"/>
  <c r="P394" i="50"/>
  <c r="T394" i="50"/>
  <c r="J395" i="50"/>
  <c r="N395" i="50"/>
  <c r="R395" i="50"/>
  <c r="H396" i="50"/>
  <c r="L396" i="50"/>
  <c r="P396" i="50"/>
  <c r="T396" i="50"/>
  <c r="J397" i="50"/>
  <c r="N397" i="50"/>
  <c r="R397" i="50"/>
  <c r="H398" i="50"/>
  <c r="L398" i="50"/>
  <c r="P398" i="50"/>
  <c r="T398" i="50"/>
  <c r="J399" i="50"/>
  <c r="N399" i="50"/>
  <c r="R399" i="50"/>
  <c r="H400" i="50"/>
  <c r="L400" i="50"/>
  <c r="P400" i="50"/>
  <c r="T400" i="50"/>
  <c r="J401" i="50"/>
  <c r="N401" i="50"/>
  <c r="R401" i="50"/>
  <c r="H402" i="50"/>
  <c r="L402" i="50"/>
  <c r="P402" i="50"/>
  <c r="T402" i="50"/>
  <c r="J403" i="50"/>
  <c r="N403" i="50"/>
  <c r="R403" i="50"/>
  <c r="H404" i="50"/>
  <c r="L404" i="50"/>
  <c r="P404" i="50"/>
  <c r="T404" i="50"/>
  <c r="J405" i="50"/>
  <c r="N405" i="50"/>
  <c r="R405" i="50"/>
  <c r="H406" i="50"/>
  <c r="L406" i="50"/>
  <c r="P406" i="50"/>
  <c r="T406" i="50"/>
  <c r="J407" i="50"/>
  <c r="N407" i="50"/>
  <c r="R407" i="50"/>
  <c r="H408" i="50"/>
  <c r="L408" i="50"/>
  <c r="P408" i="50"/>
  <c r="T408" i="50"/>
  <c r="J409" i="50"/>
  <c r="N409" i="50"/>
  <c r="R409" i="50"/>
  <c r="H410" i="50"/>
  <c r="L410" i="50"/>
  <c r="P410" i="50"/>
  <c r="T410" i="50"/>
  <c r="J411" i="50"/>
  <c r="N411" i="50"/>
  <c r="R411" i="50"/>
  <c r="H412" i="50"/>
  <c r="L412" i="50"/>
  <c r="P412" i="50"/>
  <c r="T412" i="50"/>
  <c r="J413" i="50"/>
  <c r="N413" i="50"/>
  <c r="R413" i="50"/>
  <c r="H414" i="50"/>
  <c r="L414" i="50"/>
  <c r="P414" i="50"/>
  <c r="T414" i="50"/>
  <c r="J415" i="50"/>
  <c r="N415" i="50"/>
  <c r="R415" i="50"/>
  <c r="H416" i="50"/>
  <c r="L416" i="50"/>
  <c r="P416" i="50"/>
  <c r="T416" i="50"/>
  <c r="J417" i="50"/>
  <c r="N417" i="50"/>
  <c r="R417" i="50"/>
  <c r="H418" i="50"/>
  <c r="L418" i="50"/>
  <c r="P418" i="50"/>
  <c r="T418" i="50"/>
  <c r="J419" i="50"/>
  <c r="N419" i="50"/>
  <c r="R419" i="50"/>
  <c r="H420" i="50"/>
  <c r="L420" i="50"/>
  <c r="P420" i="50"/>
  <c r="T420" i="50"/>
  <c r="J421" i="50"/>
  <c r="N421" i="50"/>
  <c r="R421" i="50"/>
  <c r="H422" i="50"/>
  <c r="L422" i="50"/>
  <c r="P422" i="50"/>
  <c r="T422" i="50"/>
  <c r="J423" i="50"/>
  <c r="N423" i="50"/>
  <c r="R423" i="50"/>
  <c r="H424" i="50"/>
  <c r="L424" i="50"/>
  <c r="P424" i="50"/>
  <c r="T424" i="50"/>
  <c r="J425" i="50"/>
  <c r="N425" i="50"/>
  <c r="R425" i="50"/>
  <c r="H426" i="50"/>
  <c r="L426" i="50"/>
  <c r="P426" i="50"/>
  <c r="T426" i="50"/>
  <c r="J427" i="50"/>
  <c r="N427" i="50"/>
  <c r="R427" i="50"/>
  <c r="H428" i="50"/>
  <c r="L428" i="50"/>
  <c r="P428" i="50"/>
  <c r="T428" i="50"/>
  <c r="J429" i="50"/>
  <c r="N429" i="50"/>
  <c r="R429" i="50"/>
  <c r="H430" i="50"/>
  <c r="L430" i="50"/>
  <c r="P430" i="50"/>
  <c r="T430" i="50"/>
  <c r="J431" i="50"/>
  <c r="N431" i="50"/>
  <c r="R431" i="50"/>
  <c r="H432" i="50"/>
  <c r="L432" i="50"/>
  <c r="P432" i="50"/>
  <c r="T432" i="50"/>
  <c r="J433" i="50"/>
  <c r="N433" i="50"/>
  <c r="R433" i="50"/>
  <c r="H434" i="50"/>
  <c r="L434" i="50"/>
  <c r="P434" i="50"/>
  <c r="T434" i="50"/>
  <c r="J435" i="50"/>
  <c r="N435" i="50"/>
  <c r="R435" i="50"/>
  <c r="H436" i="50"/>
  <c r="L436" i="50"/>
  <c r="P436" i="50"/>
  <c r="T436" i="50"/>
  <c r="J437" i="50"/>
  <c r="N437" i="50"/>
  <c r="R437" i="50"/>
  <c r="H438" i="50"/>
  <c r="L438" i="50"/>
  <c r="P438" i="50"/>
  <c r="T438" i="50"/>
  <c r="J439" i="50"/>
  <c r="N439" i="50"/>
  <c r="R439" i="50"/>
  <c r="H440" i="50"/>
  <c r="L440" i="50"/>
  <c r="P440" i="50"/>
  <c r="T440" i="50"/>
  <c r="J441" i="50"/>
  <c r="N441" i="50"/>
  <c r="R441" i="50"/>
  <c r="H442" i="50"/>
  <c r="L442" i="50"/>
  <c r="P442" i="50"/>
  <c r="T442" i="50"/>
  <c r="J443" i="50"/>
  <c r="N443" i="50"/>
  <c r="R443" i="50"/>
  <c r="H444" i="50"/>
  <c r="L444" i="50"/>
  <c r="P444" i="50"/>
  <c r="T444" i="50"/>
  <c r="J445" i="50"/>
  <c r="N445" i="50"/>
  <c r="R445" i="50"/>
  <c r="H446" i="50"/>
  <c r="L446" i="50"/>
  <c r="P446" i="50"/>
  <c r="T446" i="50"/>
  <c r="J447" i="50"/>
  <c r="N447" i="50"/>
  <c r="R447" i="50"/>
  <c r="H448" i="50"/>
  <c r="L448" i="50"/>
  <c r="P448" i="50"/>
  <c r="T448" i="50"/>
  <c r="J449" i="50"/>
  <c r="N449" i="50"/>
  <c r="R449" i="50"/>
  <c r="H450" i="50"/>
  <c r="L450" i="50"/>
  <c r="P450" i="50"/>
  <c r="T450" i="50"/>
  <c r="J451" i="50"/>
  <c r="N451" i="50"/>
  <c r="R451" i="50"/>
  <c r="H452" i="50"/>
  <c r="L452" i="50"/>
  <c r="P452" i="50"/>
  <c r="T452" i="50"/>
  <c r="J453" i="50"/>
  <c r="N453" i="50"/>
  <c r="R453" i="50"/>
  <c r="H454" i="50"/>
  <c r="L454" i="50"/>
  <c r="P454" i="50"/>
  <c r="T454" i="50"/>
  <c r="J455" i="50"/>
  <c r="N455" i="50"/>
  <c r="R455" i="50"/>
  <c r="H456" i="50"/>
  <c r="L456" i="50"/>
  <c r="P456" i="50"/>
  <c r="T456" i="50"/>
  <c r="J457" i="50"/>
  <c r="N457" i="50"/>
  <c r="R457" i="50"/>
  <c r="H458" i="50"/>
  <c r="L458" i="50"/>
  <c r="P458" i="50"/>
  <c r="T458" i="50"/>
  <c r="J459" i="50"/>
  <c r="N459" i="50"/>
  <c r="R459" i="50"/>
  <c r="H460" i="50"/>
  <c r="L460" i="50"/>
  <c r="P460" i="50"/>
  <c r="T460" i="50"/>
  <c r="J461" i="50"/>
  <c r="N461" i="50"/>
  <c r="R461" i="50"/>
  <c r="H462" i="50"/>
  <c r="L462" i="50"/>
  <c r="P462" i="50"/>
  <c r="T462" i="50"/>
  <c r="J463" i="50"/>
  <c r="N463" i="50"/>
  <c r="R463" i="50"/>
  <c r="H464" i="50"/>
  <c r="L464" i="50"/>
  <c r="P464" i="50"/>
  <c r="T464" i="50"/>
  <c r="J465" i="50"/>
  <c r="N465" i="50"/>
  <c r="R465" i="50"/>
  <c r="H466" i="50"/>
  <c r="L466" i="50"/>
  <c r="P466" i="50"/>
  <c r="T466" i="50"/>
  <c r="J467" i="50"/>
  <c r="N467" i="50"/>
  <c r="R467" i="50"/>
  <c r="H468" i="50"/>
  <c r="L468" i="50"/>
  <c r="P468" i="50"/>
  <c r="T468" i="50"/>
  <c r="J469" i="50"/>
  <c r="N469" i="50"/>
  <c r="R469" i="50"/>
  <c r="H470" i="50"/>
  <c r="L470" i="50"/>
  <c r="P470" i="50"/>
  <c r="T470" i="50"/>
  <c r="J471" i="50"/>
  <c r="N471" i="50"/>
  <c r="R471" i="50"/>
  <c r="H472" i="50"/>
  <c r="L472" i="50"/>
  <c r="P472" i="50"/>
  <c r="T472" i="50"/>
  <c r="J473" i="50"/>
  <c r="N473" i="50"/>
  <c r="R473" i="50"/>
  <c r="H474" i="50"/>
  <c r="L474" i="50"/>
  <c r="P474" i="50"/>
  <c r="T474" i="50"/>
  <c r="J475" i="50"/>
  <c r="N475" i="50"/>
  <c r="R475" i="50"/>
  <c r="H476" i="50"/>
  <c r="L476" i="50"/>
  <c r="P476" i="50"/>
  <c r="T476" i="50"/>
  <c r="J477" i="50"/>
  <c r="N477" i="50"/>
  <c r="R477" i="50"/>
  <c r="H478" i="50"/>
  <c r="L478" i="50"/>
  <c r="P478" i="50"/>
  <c r="T478" i="50"/>
  <c r="J479" i="50"/>
  <c r="N479" i="50"/>
  <c r="R479" i="50"/>
  <c r="H480" i="50"/>
  <c r="L480" i="50"/>
  <c r="P480" i="50"/>
  <c r="T480" i="50"/>
  <c r="J481" i="50"/>
  <c r="N481" i="50"/>
  <c r="R481" i="50"/>
  <c r="H482" i="50"/>
  <c r="L482" i="50"/>
  <c r="P482" i="50"/>
  <c r="T482" i="50"/>
  <c r="J483" i="50"/>
  <c r="N483" i="50"/>
  <c r="R483" i="50"/>
  <c r="H484" i="50"/>
  <c r="L484" i="50"/>
  <c r="P484" i="50"/>
  <c r="T484" i="50"/>
  <c r="J485" i="50"/>
  <c r="N485" i="50"/>
  <c r="R485" i="50"/>
  <c r="H486" i="50"/>
  <c r="L486" i="50"/>
  <c r="P486" i="50"/>
  <c r="T486" i="50"/>
  <c r="J487" i="50"/>
  <c r="N487" i="50"/>
  <c r="R487" i="50"/>
  <c r="H488" i="50"/>
  <c r="L488" i="50"/>
  <c r="P488" i="50"/>
  <c r="T488" i="50"/>
  <c r="J489" i="50"/>
  <c r="N489" i="50"/>
  <c r="R489" i="50"/>
  <c r="H490" i="50"/>
  <c r="L490" i="50"/>
  <c r="P490" i="50"/>
  <c r="T490" i="50"/>
  <c r="J491" i="50"/>
  <c r="N491" i="50"/>
  <c r="R491" i="50"/>
  <c r="H492" i="50"/>
  <c r="L492" i="50"/>
  <c r="P492" i="50"/>
  <c r="T492" i="50"/>
  <c r="J493" i="50"/>
  <c r="N493" i="50"/>
  <c r="R493" i="50"/>
  <c r="H494" i="50"/>
  <c r="L494" i="50"/>
  <c r="P494" i="50"/>
  <c r="T494" i="50"/>
  <c r="J495" i="50"/>
  <c r="N495" i="50"/>
  <c r="R495" i="50"/>
  <c r="H496" i="50"/>
  <c r="L496" i="50"/>
  <c r="P496" i="50"/>
  <c r="T496" i="50"/>
  <c r="J497" i="50"/>
  <c r="N497" i="50"/>
  <c r="R497" i="50"/>
  <c r="H498" i="50"/>
  <c r="L498" i="50"/>
  <c r="P498" i="50"/>
  <c r="T498" i="50"/>
  <c r="J499" i="50"/>
  <c r="N499" i="50"/>
  <c r="R499" i="50"/>
  <c r="H500" i="50"/>
  <c r="L500" i="50"/>
  <c r="P500" i="50"/>
  <c r="T500" i="50"/>
  <c r="J501" i="50"/>
  <c r="N501" i="50"/>
  <c r="R501" i="50"/>
  <c r="H502" i="50"/>
  <c r="L502" i="50"/>
  <c r="P502" i="50"/>
  <c r="T502" i="50"/>
  <c r="J503" i="50"/>
  <c r="N503" i="50"/>
  <c r="R503" i="50"/>
  <c r="H504" i="50"/>
  <c r="L504" i="50"/>
  <c r="P504" i="50"/>
  <c r="T504" i="50"/>
  <c r="J505" i="50"/>
  <c r="N505" i="50"/>
  <c r="R505" i="50"/>
  <c r="H506" i="50"/>
  <c r="L506" i="50"/>
  <c r="P506" i="50"/>
  <c r="T506" i="50"/>
  <c r="J507" i="50"/>
  <c r="N507" i="50"/>
  <c r="R507" i="50"/>
  <c r="H508" i="50"/>
  <c r="L508" i="50"/>
  <c r="P508" i="50"/>
  <c r="T508" i="50"/>
  <c r="J509" i="50"/>
  <c r="N509" i="50"/>
  <c r="R509" i="50"/>
  <c r="H510" i="50"/>
  <c r="L510" i="50"/>
  <c r="P510" i="50"/>
  <c r="T510" i="50"/>
  <c r="J511" i="50"/>
  <c r="N511" i="50"/>
  <c r="R511" i="50"/>
  <c r="H512" i="50"/>
  <c r="L512" i="50"/>
  <c r="P512" i="50"/>
  <c r="T512" i="50"/>
  <c r="J513" i="50"/>
  <c r="N513" i="50"/>
  <c r="R513" i="50"/>
  <c r="H514" i="50"/>
  <c r="L514" i="50"/>
  <c r="P514" i="50"/>
  <c r="T514" i="50"/>
  <c r="J515" i="50"/>
  <c r="N515" i="50"/>
  <c r="R515" i="50"/>
  <c r="H516" i="50"/>
  <c r="L516" i="50"/>
  <c r="P516" i="50"/>
  <c r="T516" i="50"/>
  <c r="J517" i="50"/>
  <c r="N517" i="50"/>
  <c r="R517" i="50"/>
  <c r="H518" i="50"/>
  <c r="L518" i="50"/>
  <c r="P518" i="50"/>
  <c r="T518" i="50"/>
  <c r="J519" i="50"/>
  <c r="N519" i="50"/>
  <c r="R519" i="50"/>
  <c r="H520" i="50"/>
  <c r="L520" i="50"/>
  <c r="P520" i="50"/>
  <c r="T520" i="50"/>
  <c r="J521" i="50"/>
  <c r="N521" i="50"/>
  <c r="R521" i="50"/>
  <c r="H522" i="50"/>
  <c r="L522" i="50"/>
  <c r="P522" i="50"/>
  <c r="T522" i="50"/>
  <c r="J523" i="50"/>
  <c r="N523" i="50"/>
  <c r="R523" i="50"/>
  <c r="H524" i="50"/>
  <c r="L524" i="50"/>
  <c r="P524" i="50"/>
  <c r="T524" i="50"/>
  <c r="J525" i="50"/>
  <c r="N525" i="50"/>
  <c r="R525" i="50"/>
  <c r="H526" i="50"/>
  <c r="L526" i="50"/>
  <c r="P526" i="50"/>
  <c r="T526" i="50"/>
  <c r="J527" i="50"/>
  <c r="N527" i="50"/>
  <c r="R527" i="50"/>
  <c r="H528" i="50"/>
  <c r="L528" i="50"/>
  <c r="P528" i="50"/>
  <c r="T528" i="50"/>
  <c r="J529" i="50"/>
  <c r="N529" i="50"/>
  <c r="R529" i="50"/>
  <c r="H530" i="50"/>
  <c r="L530" i="50"/>
  <c r="P530" i="50"/>
  <c r="T530" i="50"/>
  <c r="J531" i="50"/>
  <c r="N531" i="50"/>
  <c r="R531" i="50"/>
  <c r="H532" i="50"/>
  <c r="L532" i="50"/>
  <c r="P532" i="50"/>
  <c r="T532" i="50"/>
  <c r="J533" i="50"/>
  <c r="N533" i="50"/>
  <c r="R533" i="50"/>
  <c r="H534" i="50"/>
  <c r="L534" i="50"/>
  <c r="P534" i="50"/>
  <c r="T534" i="50"/>
  <c r="J535" i="50"/>
  <c r="N535" i="50"/>
  <c r="R535" i="50"/>
  <c r="H536" i="50"/>
  <c r="L536" i="50"/>
  <c r="P536" i="50"/>
  <c r="T536" i="50"/>
  <c r="J537" i="50"/>
  <c r="N537" i="50"/>
  <c r="R537" i="50"/>
  <c r="H538" i="50"/>
  <c r="L538" i="50"/>
  <c r="P538" i="50"/>
  <c r="T538" i="50"/>
  <c r="J539" i="50"/>
  <c r="N539" i="50"/>
  <c r="R539" i="50"/>
  <c r="H540" i="50"/>
  <c r="L540" i="50"/>
  <c r="P540" i="50"/>
  <c r="T540" i="50"/>
  <c r="J541" i="50"/>
  <c r="N541" i="50"/>
  <c r="R541" i="50"/>
  <c r="H542" i="50"/>
  <c r="L542" i="50"/>
  <c r="P542" i="50"/>
  <c r="T542" i="50"/>
  <c r="J543" i="50"/>
  <c r="N543" i="50"/>
  <c r="R543" i="50"/>
  <c r="H544" i="50"/>
  <c r="L544" i="50"/>
  <c r="P544" i="50"/>
  <c r="T544" i="50"/>
  <c r="J545" i="50"/>
  <c r="N545" i="50"/>
  <c r="R545" i="50"/>
  <c r="H546" i="50"/>
  <c r="L546" i="50"/>
  <c r="P546" i="50"/>
  <c r="K106" i="50"/>
  <c r="L152" i="50"/>
  <c r="P170" i="50"/>
  <c r="T188" i="50"/>
  <c r="J207" i="50"/>
  <c r="N225" i="50"/>
  <c r="J232" i="50"/>
  <c r="R236" i="50"/>
  <c r="L241" i="50"/>
  <c r="T245" i="50"/>
  <c r="N250" i="50"/>
  <c r="H255" i="50"/>
  <c r="P259" i="50"/>
  <c r="J264" i="50"/>
  <c r="T267" i="50"/>
  <c r="N272" i="50"/>
  <c r="H277" i="50"/>
  <c r="P281" i="50"/>
  <c r="J286" i="50"/>
  <c r="R290" i="50"/>
  <c r="L295" i="50"/>
  <c r="T299" i="50"/>
  <c r="U302" i="50"/>
  <c r="I304" i="50"/>
  <c r="K305" i="50"/>
  <c r="M306" i="50"/>
  <c r="O307" i="50"/>
  <c r="Q308" i="50"/>
  <c r="S309" i="50"/>
  <c r="U310" i="50"/>
  <c r="I312" i="50"/>
  <c r="K313" i="50"/>
  <c r="M314" i="50"/>
  <c r="O315" i="50"/>
  <c r="Q316" i="50"/>
  <c r="S317" i="50"/>
  <c r="U318" i="50"/>
  <c r="I320" i="50"/>
  <c r="K321" i="50"/>
  <c r="M322" i="50"/>
  <c r="O323" i="50"/>
  <c r="Q324" i="50"/>
  <c r="S325" i="50"/>
  <c r="U326" i="50"/>
  <c r="I328" i="50"/>
  <c r="K329" i="50"/>
  <c r="M330" i="50"/>
  <c r="O331" i="50"/>
  <c r="Q332" i="50"/>
  <c r="S333" i="50"/>
  <c r="U334" i="50"/>
  <c r="I336" i="50"/>
  <c r="K337" i="50"/>
  <c r="M338" i="50"/>
  <c r="O339" i="50"/>
  <c r="Q340" i="50"/>
  <c r="S341" i="50"/>
  <c r="U342" i="50"/>
  <c r="I344" i="50"/>
  <c r="K345" i="50"/>
  <c r="M346" i="50"/>
  <c r="O347" i="50"/>
  <c r="Q348" i="50"/>
  <c r="S349" i="50"/>
  <c r="U350" i="50"/>
  <c r="I352" i="50"/>
  <c r="K353" i="50"/>
  <c r="M354" i="50"/>
  <c r="O355" i="50"/>
  <c r="Q356" i="50"/>
  <c r="S357" i="50"/>
  <c r="U358" i="50"/>
  <c r="I360" i="50"/>
  <c r="K361" i="50"/>
  <c r="M362" i="50"/>
  <c r="O363" i="50"/>
  <c r="Q364" i="50"/>
  <c r="S365" i="50"/>
  <c r="U366" i="50"/>
  <c r="I368" i="50"/>
  <c r="K369" i="50"/>
  <c r="M370" i="50"/>
  <c r="O371" i="50"/>
  <c r="Q372" i="50"/>
  <c r="S373" i="50"/>
  <c r="U374" i="50"/>
  <c r="Q375" i="50"/>
  <c r="I376" i="50"/>
  <c r="O376" i="50"/>
  <c r="T376" i="50"/>
  <c r="K377" i="50"/>
  <c r="O377" i="50"/>
  <c r="S377" i="50"/>
  <c r="I378" i="50"/>
  <c r="M378" i="50"/>
  <c r="Q378" i="50"/>
  <c r="U378" i="50"/>
  <c r="K379" i="50"/>
  <c r="O379" i="50"/>
  <c r="S379" i="50"/>
  <c r="I380" i="50"/>
  <c r="M380" i="50"/>
  <c r="Q380" i="50"/>
  <c r="U380" i="50"/>
  <c r="K381" i="50"/>
  <c r="O381" i="50"/>
  <c r="S381" i="50"/>
  <c r="I382" i="50"/>
  <c r="M382" i="50"/>
  <c r="Q382" i="50"/>
  <c r="U382" i="50"/>
  <c r="K383" i="50"/>
  <c r="O383" i="50"/>
  <c r="S383" i="50"/>
  <c r="I384" i="50"/>
  <c r="M384" i="50"/>
  <c r="Q384" i="50"/>
  <c r="U384" i="50"/>
  <c r="K385" i="50"/>
  <c r="O385" i="50"/>
  <c r="S385" i="50"/>
  <c r="I386" i="50"/>
  <c r="M386" i="50"/>
  <c r="Q386" i="50"/>
  <c r="U386" i="50"/>
  <c r="K387" i="50"/>
  <c r="O387" i="50"/>
  <c r="S387" i="50"/>
  <c r="I388" i="50"/>
  <c r="M388" i="50"/>
  <c r="Q388" i="50"/>
  <c r="U388" i="50"/>
  <c r="K389" i="50"/>
  <c r="O389" i="50"/>
  <c r="S389" i="50"/>
  <c r="I390" i="50"/>
  <c r="M390" i="50"/>
  <c r="Q390" i="50"/>
  <c r="U390" i="50"/>
  <c r="K391" i="50"/>
  <c r="O391" i="50"/>
  <c r="S391" i="50"/>
  <c r="I392" i="50"/>
  <c r="M392" i="50"/>
  <c r="Q392" i="50"/>
  <c r="U392" i="50"/>
  <c r="K393" i="50"/>
  <c r="O393" i="50"/>
  <c r="S393" i="50"/>
  <c r="I394" i="50"/>
  <c r="M394" i="50"/>
  <c r="Q394" i="50"/>
  <c r="U394" i="50"/>
  <c r="K395" i="50"/>
  <c r="O395" i="50"/>
  <c r="S395" i="50"/>
  <c r="I396" i="50"/>
  <c r="M396" i="50"/>
  <c r="Q396" i="50"/>
  <c r="U396" i="50"/>
  <c r="K397" i="50"/>
  <c r="O397" i="50"/>
  <c r="S397" i="50"/>
  <c r="I398" i="50"/>
  <c r="M398" i="50"/>
  <c r="Q398" i="50"/>
  <c r="U398" i="50"/>
  <c r="K399" i="50"/>
  <c r="O399" i="50"/>
  <c r="S399" i="50"/>
  <c r="I400" i="50"/>
  <c r="M400" i="50"/>
  <c r="Q400" i="50"/>
  <c r="U400" i="50"/>
  <c r="K401" i="50"/>
  <c r="O401" i="50"/>
  <c r="S401" i="50"/>
  <c r="I402" i="50"/>
  <c r="M402" i="50"/>
  <c r="Q402" i="50"/>
  <c r="U402" i="50"/>
  <c r="K403" i="50"/>
  <c r="O403" i="50"/>
  <c r="S403" i="50"/>
  <c r="I404" i="50"/>
  <c r="M404" i="50"/>
  <c r="Q404" i="50"/>
  <c r="U404" i="50"/>
  <c r="K405" i="50"/>
  <c r="O405" i="50"/>
  <c r="S405" i="50"/>
  <c r="I406" i="50"/>
  <c r="M406" i="50"/>
  <c r="Q406" i="50"/>
  <c r="U406" i="50"/>
  <c r="K407" i="50"/>
  <c r="O407" i="50"/>
  <c r="S407" i="50"/>
  <c r="I408" i="50"/>
  <c r="M408" i="50"/>
  <c r="Q408" i="50"/>
  <c r="U408" i="50"/>
  <c r="K409" i="50"/>
  <c r="O409" i="50"/>
  <c r="S409" i="50"/>
  <c r="I410" i="50"/>
  <c r="M410" i="50"/>
  <c r="Q410" i="50"/>
  <c r="U410" i="50"/>
  <c r="K411" i="50"/>
  <c r="O411" i="50"/>
  <c r="S411" i="50"/>
  <c r="I412" i="50"/>
  <c r="M412" i="50"/>
  <c r="Q412" i="50"/>
  <c r="U412" i="50"/>
  <c r="K413" i="50"/>
  <c r="O413" i="50"/>
  <c r="S413" i="50"/>
  <c r="I414" i="50"/>
  <c r="M414" i="50"/>
  <c r="Q414" i="50"/>
  <c r="U414" i="50"/>
  <c r="K415" i="50"/>
  <c r="O415" i="50"/>
  <c r="S415" i="50"/>
  <c r="I416" i="50"/>
  <c r="M416" i="50"/>
  <c r="Q416" i="50"/>
  <c r="U416" i="50"/>
  <c r="K417" i="50"/>
  <c r="O417" i="50"/>
  <c r="S417" i="50"/>
  <c r="I418" i="50"/>
  <c r="M418" i="50"/>
  <c r="Q418" i="50"/>
  <c r="U418" i="50"/>
  <c r="K419" i="50"/>
  <c r="O419" i="50"/>
  <c r="S419" i="50"/>
  <c r="I420" i="50"/>
  <c r="M420" i="50"/>
  <c r="Q420" i="50"/>
  <c r="U420" i="50"/>
  <c r="K421" i="50"/>
  <c r="O421" i="50"/>
  <c r="S421" i="50"/>
  <c r="I422" i="50"/>
  <c r="M422" i="50"/>
  <c r="Q422" i="50"/>
  <c r="U422" i="50"/>
  <c r="K423" i="50"/>
  <c r="O423" i="50"/>
  <c r="S423" i="50"/>
  <c r="I424" i="50"/>
  <c r="M424" i="50"/>
  <c r="Q424" i="50"/>
  <c r="U424" i="50"/>
  <c r="K425" i="50"/>
  <c r="O425" i="50"/>
  <c r="S425" i="50"/>
  <c r="I426" i="50"/>
  <c r="M426" i="50"/>
  <c r="Q426" i="50"/>
  <c r="U426" i="50"/>
  <c r="K427" i="50"/>
  <c r="O427" i="50"/>
  <c r="S427" i="50"/>
  <c r="I428" i="50"/>
  <c r="M428" i="50"/>
  <c r="Q428" i="50"/>
  <c r="U428" i="50"/>
  <c r="K429" i="50"/>
  <c r="O429" i="50"/>
  <c r="S429" i="50"/>
  <c r="I430" i="50"/>
  <c r="M430" i="50"/>
  <c r="Q430" i="50"/>
  <c r="U430" i="50"/>
  <c r="K431" i="50"/>
  <c r="O431" i="50"/>
  <c r="S431" i="50"/>
  <c r="I432" i="50"/>
  <c r="M432" i="50"/>
  <c r="Q432" i="50"/>
  <c r="U432" i="50"/>
  <c r="K433" i="50"/>
  <c r="O433" i="50"/>
  <c r="S433" i="50"/>
  <c r="I434" i="50"/>
  <c r="M434" i="50"/>
  <c r="Q434" i="50"/>
  <c r="U434" i="50"/>
  <c r="K435" i="50"/>
  <c r="O435" i="50"/>
  <c r="S435" i="50"/>
  <c r="I436" i="50"/>
  <c r="M436" i="50"/>
  <c r="Q436" i="50"/>
  <c r="U436" i="50"/>
  <c r="K437" i="50"/>
  <c r="O437" i="50"/>
  <c r="S437" i="50"/>
  <c r="I438" i="50"/>
  <c r="M438" i="50"/>
  <c r="Q438" i="50"/>
  <c r="U438" i="50"/>
  <c r="K439" i="50"/>
  <c r="O439" i="50"/>
  <c r="S439" i="50"/>
  <c r="I440" i="50"/>
  <c r="M440" i="50"/>
  <c r="Q440" i="50"/>
  <c r="U440" i="50"/>
  <c r="K441" i="50"/>
  <c r="O441" i="50"/>
  <c r="S441" i="50"/>
  <c r="I442" i="50"/>
  <c r="M442" i="50"/>
  <c r="Q442" i="50"/>
  <c r="U442" i="50"/>
  <c r="K443" i="50"/>
  <c r="O443" i="50"/>
  <c r="S443" i="50"/>
  <c r="I444" i="50"/>
  <c r="M444" i="50"/>
  <c r="Q444" i="50"/>
  <c r="U444" i="50"/>
  <c r="K445" i="50"/>
  <c r="O445" i="50"/>
  <c r="S445" i="50"/>
  <c r="I446" i="50"/>
  <c r="M446" i="50"/>
  <c r="Q446" i="50"/>
  <c r="U446" i="50"/>
  <c r="K447" i="50"/>
  <c r="O447" i="50"/>
  <c r="S447" i="50"/>
  <c r="I448" i="50"/>
  <c r="M448" i="50"/>
  <c r="Q448" i="50"/>
  <c r="U448" i="50"/>
  <c r="K449" i="50"/>
  <c r="O449" i="50"/>
  <c r="S449" i="50"/>
  <c r="I450" i="50"/>
  <c r="M450" i="50"/>
  <c r="Q450" i="50"/>
  <c r="U450" i="50"/>
  <c r="K451" i="50"/>
  <c r="O451" i="50"/>
  <c r="S451" i="50"/>
  <c r="I452" i="50"/>
  <c r="M452" i="50"/>
  <c r="Q452" i="50"/>
  <c r="U452" i="50"/>
  <c r="K453" i="50"/>
  <c r="O453" i="50"/>
  <c r="S453" i="50"/>
  <c r="I454" i="50"/>
  <c r="M454" i="50"/>
  <c r="Q454" i="50"/>
  <c r="U454" i="50"/>
  <c r="K455" i="50"/>
  <c r="O455" i="50"/>
  <c r="S455" i="50"/>
  <c r="I456" i="50"/>
  <c r="M456" i="50"/>
  <c r="Q456" i="50"/>
  <c r="U456" i="50"/>
  <c r="K457" i="50"/>
  <c r="O457" i="50"/>
  <c r="S457" i="50"/>
  <c r="I458" i="50"/>
  <c r="M458" i="50"/>
  <c r="Q458" i="50"/>
  <c r="U458" i="50"/>
  <c r="K459" i="50"/>
  <c r="O459" i="50"/>
  <c r="S459" i="50"/>
  <c r="I460" i="50"/>
  <c r="M460" i="50"/>
  <c r="Q460" i="50"/>
  <c r="U460" i="50"/>
  <c r="K461" i="50"/>
  <c r="O461" i="50"/>
  <c r="S461" i="50"/>
  <c r="I462" i="50"/>
  <c r="M462" i="50"/>
  <c r="Q462" i="50"/>
  <c r="U462" i="50"/>
  <c r="K463" i="50"/>
  <c r="O463" i="50"/>
  <c r="S463" i="50"/>
  <c r="I464" i="50"/>
  <c r="M464" i="50"/>
  <c r="Q464" i="50"/>
  <c r="U464" i="50"/>
  <c r="K465" i="50"/>
  <c r="O465" i="50"/>
  <c r="S465" i="50"/>
  <c r="I466" i="50"/>
  <c r="M466" i="50"/>
  <c r="Q466" i="50"/>
  <c r="U466" i="50"/>
  <c r="K467" i="50"/>
  <c r="O467" i="50"/>
  <c r="S467" i="50"/>
  <c r="I468" i="50"/>
  <c r="M468" i="50"/>
  <c r="Q468" i="50"/>
  <c r="U468" i="50"/>
  <c r="K469" i="50"/>
  <c r="O469" i="50"/>
  <c r="S469" i="50"/>
  <c r="I470" i="50"/>
  <c r="M470" i="50"/>
  <c r="Q470" i="50"/>
  <c r="U470" i="50"/>
  <c r="K471" i="50"/>
  <c r="O471" i="50"/>
  <c r="S471" i="50"/>
  <c r="I472" i="50"/>
  <c r="M472" i="50"/>
  <c r="Q472" i="50"/>
  <c r="U472" i="50"/>
  <c r="K473" i="50"/>
  <c r="O473" i="50"/>
  <c r="S473" i="50"/>
  <c r="I474" i="50"/>
  <c r="M474" i="50"/>
  <c r="Q474" i="50"/>
  <c r="U474" i="50"/>
  <c r="K475" i="50"/>
  <c r="O475" i="50"/>
  <c r="S475" i="50"/>
  <c r="I476" i="50"/>
  <c r="M476" i="50"/>
  <c r="Q476" i="50"/>
  <c r="U476" i="50"/>
  <c r="K477" i="50"/>
  <c r="O477" i="50"/>
  <c r="S477" i="50"/>
  <c r="I478" i="50"/>
  <c r="M478" i="50"/>
  <c r="Q478" i="50"/>
  <c r="U478" i="50"/>
  <c r="K479" i="50"/>
  <c r="O479" i="50"/>
  <c r="S479" i="50"/>
  <c r="I480" i="50"/>
  <c r="M480" i="50"/>
  <c r="Q480" i="50"/>
  <c r="U480" i="50"/>
  <c r="K481" i="50"/>
  <c r="O481" i="50"/>
  <c r="S481" i="50"/>
  <c r="I482" i="50"/>
  <c r="M482" i="50"/>
  <c r="Q482" i="50"/>
  <c r="U482" i="50"/>
  <c r="K483" i="50"/>
  <c r="O483" i="50"/>
  <c r="S483" i="50"/>
  <c r="I484" i="50"/>
  <c r="M484" i="50"/>
  <c r="Q484" i="50"/>
  <c r="U484" i="50"/>
  <c r="K485" i="50"/>
  <c r="O485" i="50"/>
  <c r="S485" i="50"/>
  <c r="I486" i="50"/>
  <c r="M486" i="50"/>
  <c r="Q486" i="50"/>
  <c r="U486" i="50"/>
  <c r="K487" i="50"/>
  <c r="O487" i="50"/>
  <c r="S487" i="50"/>
  <c r="I488" i="50"/>
  <c r="M488" i="50"/>
  <c r="Q488" i="50"/>
  <c r="U488" i="50"/>
  <c r="K489" i="50"/>
  <c r="O489" i="50"/>
  <c r="S489" i="50"/>
  <c r="I490" i="50"/>
  <c r="M490" i="50"/>
  <c r="Q490" i="50"/>
  <c r="U490" i="50"/>
  <c r="K491" i="50"/>
  <c r="O491" i="50"/>
  <c r="S491" i="50"/>
  <c r="I492" i="50"/>
  <c r="M492" i="50"/>
  <c r="Q492" i="50"/>
  <c r="U492" i="50"/>
  <c r="K493" i="50"/>
  <c r="O493" i="50"/>
  <c r="S493" i="50"/>
  <c r="I494" i="50"/>
  <c r="M494" i="50"/>
  <c r="Q494" i="50"/>
  <c r="U494" i="50"/>
  <c r="K495" i="50"/>
  <c r="O495" i="50"/>
  <c r="S495" i="50"/>
  <c r="I496" i="50"/>
  <c r="M496" i="50"/>
  <c r="Q496" i="50"/>
  <c r="U496" i="50"/>
  <c r="K497" i="50"/>
  <c r="O497" i="50"/>
  <c r="S497" i="50"/>
  <c r="I498" i="50"/>
  <c r="M498" i="50"/>
  <c r="Q498" i="50"/>
  <c r="U498" i="50"/>
  <c r="K499" i="50"/>
  <c r="O499" i="50"/>
  <c r="S499" i="50"/>
  <c r="I500" i="50"/>
  <c r="M500" i="50"/>
  <c r="Q500" i="50"/>
  <c r="U500" i="50"/>
  <c r="K501" i="50"/>
  <c r="O501" i="50"/>
  <c r="S501" i="50"/>
  <c r="I502" i="50"/>
  <c r="M502" i="50"/>
  <c r="Q502" i="50"/>
  <c r="U502" i="50"/>
  <c r="K503" i="50"/>
  <c r="O503" i="50"/>
  <c r="S503" i="50"/>
  <c r="I504" i="50"/>
  <c r="M504" i="50"/>
  <c r="Q504" i="50"/>
  <c r="U504" i="50"/>
  <c r="K505" i="50"/>
  <c r="O505" i="50"/>
  <c r="S505" i="50"/>
  <c r="I506" i="50"/>
  <c r="M506" i="50"/>
  <c r="Q506" i="50"/>
  <c r="U506" i="50"/>
  <c r="K507" i="50"/>
  <c r="O507" i="50"/>
  <c r="S507" i="50"/>
  <c r="I508" i="50"/>
  <c r="M508" i="50"/>
  <c r="Q508" i="50"/>
  <c r="U508" i="50"/>
  <c r="K509" i="50"/>
  <c r="O509" i="50"/>
  <c r="S509" i="50"/>
  <c r="I510" i="50"/>
  <c r="M510" i="50"/>
  <c r="Q510" i="50"/>
  <c r="U510" i="50"/>
  <c r="K511" i="50"/>
  <c r="O511" i="50"/>
  <c r="S511" i="50"/>
  <c r="I512" i="50"/>
  <c r="M512" i="50"/>
  <c r="Q512" i="50"/>
  <c r="U512" i="50"/>
  <c r="K513" i="50"/>
  <c r="O513" i="50"/>
  <c r="S513" i="50"/>
  <c r="I514" i="50"/>
  <c r="M514" i="50"/>
  <c r="Q514" i="50"/>
  <c r="U514" i="50"/>
  <c r="O124" i="50"/>
  <c r="T156" i="50"/>
  <c r="J175" i="50"/>
  <c r="N193" i="50"/>
  <c r="R211" i="50"/>
  <c r="R228" i="50"/>
  <c r="L233" i="50"/>
  <c r="T237" i="50"/>
  <c r="N242" i="50"/>
  <c r="H247" i="50"/>
  <c r="P251" i="50"/>
  <c r="J256" i="50"/>
  <c r="R260" i="50"/>
  <c r="L265" i="50"/>
  <c r="H269" i="50"/>
  <c r="P273" i="50"/>
  <c r="J278" i="50"/>
  <c r="R282" i="50"/>
  <c r="L287" i="50"/>
  <c r="T291" i="50"/>
  <c r="N296" i="50"/>
  <c r="H301" i="50"/>
  <c r="K303" i="50"/>
  <c r="M304" i="50"/>
  <c r="O305" i="50"/>
  <c r="Q306" i="50"/>
  <c r="S307" i="50"/>
  <c r="U308" i="50"/>
  <c r="I310" i="50"/>
  <c r="K311" i="50"/>
  <c r="M312" i="50"/>
  <c r="O313" i="50"/>
  <c r="Q314" i="50"/>
  <c r="S315" i="50"/>
  <c r="U316" i="50"/>
  <c r="I318" i="50"/>
  <c r="K319" i="50"/>
  <c r="M320" i="50"/>
  <c r="O321" i="50"/>
  <c r="Q322" i="50"/>
  <c r="S323" i="50"/>
  <c r="U324" i="50"/>
  <c r="I326" i="50"/>
  <c r="K327" i="50"/>
  <c r="M328" i="50"/>
  <c r="O329" i="50"/>
  <c r="Q330" i="50"/>
  <c r="S331" i="50"/>
  <c r="U332" i="50"/>
  <c r="I334" i="50"/>
  <c r="K335" i="50"/>
  <c r="M336" i="50"/>
  <c r="O337" i="50"/>
  <c r="Q338" i="50"/>
  <c r="S339" i="50"/>
  <c r="U340" i="50"/>
  <c r="I342" i="50"/>
  <c r="K343" i="50"/>
  <c r="M344" i="50"/>
  <c r="O345" i="50"/>
  <c r="Q346" i="50"/>
  <c r="S347" i="50"/>
  <c r="U348" i="50"/>
  <c r="I350" i="50"/>
  <c r="K351" i="50"/>
  <c r="M352" i="50"/>
  <c r="O353" i="50"/>
  <c r="Q354" i="50"/>
  <c r="S355" i="50"/>
  <c r="U356" i="50"/>
  <c r="I358" i="50"/>
  <c r="K359" i="50"/>
  <c r="M360" i="50"/>
  <c r="O361" i="50"/>
  <c r="Q362" i="50"/>
  <c r="S363" i="50"/>
  <c r="U364" i="50"/>
  <c r="I366" i="50"/>
  <c r="K367" i="50"/>
  <c r="M368" i="50"/>
  <c r="O369" i="50"/>
  <c r="Q370" i="50"/>
  <c r="S371" i="50"/>
  <c r="U372" i="50"/>
  <c r="I374" i="50"/>
  <c r="K375" i="50"/>
  <c r="S375" i="50"/>
  <c r="K376" i="50"/>
  <c r="P376" i="50"/>
  <c r="U376" i="50"/>
  <c r="L377" i="50"/>
  <c r="P377" i="50"/>
  <c r="T377" i="50"/>
  <c r="J378" i="50"/>
  <c r="N378" i="50"/>
  <c r="R378" i="50"/>
  <c r="H379" i="50"/>
  <c r="L379" i="50"/>
  <c r="P379" i="50"/>
  <c r="T379" i="50"/>
  <c r="J380" i="50"/>
  <c r="N380" i="50"/>
  <c r="R380" i="50"/>
  <c r="H381" i="50"/>
  <c r="L381" i="50"/>
  <c r="P381" i="50"/>
  <c r="T381" i="50"/>
  <c r="J382" i="50"/>
  <c r="N382" i="50"/>
  <c r="R382" i="50"/>
  <c r="H383" i="50"/>
  <c r="L383" i="50"/>
  <c r="P383" i="50"/>
  <c r="T383" i="50"/>
  <c r="J384" i="50"/>
  <c r="N384" i="50"/>
  <c r="R384" i="50"/>
  <c r="H385" i="50"/>
  <c r="L385" i="50"/>
  <c r="P385" i="50"/>
  <c r="T385" i="50"/>
  <c r="J386" i="50"/>
  <c r="N386" i="50"/>
  <c r="R386" i="50"/>
  <c r="H387" i="50"/>
  <c r="L387" i="50"/>
  <c r="P387" i="50"/>
  <c r="T387" i="50"/>
  <c r="J388" i="50"/>
  <c r="N388" i="50"/>
  <c r="R388" i="50"/>
  <c r="H389" i="50"/>
  <c r="L389" i="50"/>
  <c r="P389" i="50"/>
  <c r="T389" i="50"/>
  <c r="J390" i="50"/>
  <c r="N390" i="50"/>
  <c r="R390" i="50"/>
  <c r="H391" i="50"/>
  <c r="L391" i="50"/>
  <c r="P391" i="50"/>
  <c r="T391" i="50"/>
  <c r="J392" i="50"/>
  <c r="N392" i="50"/>
  <c r="R392" i="50"/>
  <c r="H393" i="50"/>
  <c r="L393" i="50"/>
  <c r="P393" i="50"/>
  <c r="T393" i="50"/>
  <c r="J394" i="50"/>
  <c r="N394" i="50"/>
  <c r="R394" i="50"/>
  <c r="H395" i="50"/>
  <c r="L395" i="50"/>
  <c r="P395" i="50"/>
  <c r="T395" i="50"/>
  <c r="J396" i="50"/>
  <c r="N396" i="50"/>
  <c r="R396" i="50"/>
  <c r="H397" i="50"/>
  <c r="L397" i="50"/>
  <c r="P397" i="50"/>
  <c r="T397" i="50"/>
  <c r="J398" i="50"/>
  <c r="N398" i="50"/>
  <c r="R398" i="50"/>
  <c r="H399" i="50"/>
  <c r="L399" i="50"/>
  <c r="P399" i="50"/>
  <c r="T399" i="50"/>
  <c r="J400" i="50"/>
  <c r="N400" i="50"/>
  <c r="R400" i="50"/>
  <c r="H401" i="50"/>
  <c r="L401" i="50"/>
  <c r="P401" i="50"/>
  <c r="T401" i="50"/>
  <c r="J402" i="50"/>
  <c r="N402" i="50"/>
  <c r="R402" i="50"/>
  <c r="H403" i="50"/>
  <c r="L403" i="50"/>
  <c r="P403" i="50"/>
  <c r="T403" i="50"/>
  <c r="J404" i="50"/>
  <c r="N404" i="50"/>
  <c r="R404" i="50"/>
  <c r="H405" i="50"/>
  <c r="L405" i="50"/>
  <c r="P405" i="50"/>
  <c r="T405" i="50"/>
  <c r="J406" i="50"/>
  <c r="N406" i="50"/>
  <c r="R406" i="50"/>
  <c r="H407" i="50"/>
  <c r="L407" i="50"/>
  <c r="P407" i="50"/>
  <c r="T407" i="50"/>
  <c r="J408" i="50"/>
  <c r="N408" i="50"/>
  <c r="R408" i="50"/>
  <c r="H409" i="50"/>
  <c r="L409" i="50"/>
  <c r="P409" i="50"/>
  <c r="T409" i="50"/>
  <c r="J410" i="50"/>
  <c r="N410" i="50"/>
  <c r="R410" i="50"/>
  <c r="H411" i="50"/>
  <c r="L411" i="50"/>
  <c r="P411" i="50"/>
  <c r="T411" i="50"/>
  <c r="J412" i="50"/>
  <c r="N412" i="50"/>
  <c r="R412" i="50"/>
  <c r="H413" i="50"/>
  <c r="L413" i="50"/>
  <c r="P413" i="50"/>
  <c r="T413" i="50"/>
  <c r="J414" i="50"/>
  <c r="N414" i="50"/>
  <c r="R414" i="50"/>
  <c r="H415" i="50"/>
  <c r="L415" i="50"/>
  <c r="P415" i="50"/>
  <c r="T415" i="50"/>
  <c r="J416" i="50"/>
  <c r="N416" i="50"/>
  <c r="R416" i="50"/>
  <c r="H417" i="50"/>
  <c r="L417" i="50"/>
  <c r="P417" i="50"/>
  <c r="T417" i="50"/>
  <c r="J418" i="50"/>
  <c r="N418" i="50"/>
  <c r="R418" i="50"/>
  <c r="H419" i="50"/>
  <c r="L419" i="50"/>
  <c r="P419" i="50"/>
  <c r="T419" i="50"/>
  <c r="J420" i="50"/>
  <c r="N420" i="50"/>
  <c r="R420" i="50"/>
  <c r="H421" i="50"/>
  <c r="L421" i="50"/>
  <c r="P421" i="50"/>
  <c r="T421" i="50"/>
  <c r="J422" i="50"/>
  <c r="N422" i="50"/>
  <c r="R422" i="50"/>
  <c r="H423" i="50"/>
  <c r="L423" i="50"/>
  <c r="P423" i="50"/>
  <c r="T423" i="50"/>
  <c r="J424" i="50"/>
  <c r="N424" i="50"/>
  <c r="R424" i="50"/>
  <c r="H425" i="50"/>
  <c r="L425" i="50"/>
  <c r="P425" i="50"/>
  <c r="T425" i="50"/>
  <c r="J426" i="50"/>
  <c r="N426" i="50"/>
  <c r="R426" i="50"/>
  <c r="H427" i="50"/>
  <c r="L427" i="50"/>
  <c r="P427" i="50"/>
  <c r="T427" i="50"/>
  <c r="J428" i="50"/>
  <c r="N428" i="50"/>
  <c r="R428" i="50"/>
  <c r="H429" i="50"/>
  <c r="L429" i="50"/>
  <c r="P429" i="50"/>
  <c r="T429" i="50"/>
  <c r="J430" i="50"/>
  <c r="N430" i="50"/>
  <c r="R430" i="50"/>
  <c r="H431" i="50"/>
  <c r="L431" i="50"/>
  <c r="P431" i="50"/>
  <c r="T431" i="50"/>
  <c r="J432" i="50"/>
  <c r="N432" i="50"/>
  <c r="R432" i="50"/>
  <c r="H433" i="50"/>
  <c r="L433" i="50"/>
  <c r="P433" i="50"/>
  <c r="T433" i="50"/>
  <c r="J434" i="50"/>
  <c r="N434" i="50"/>
  <c r="R434" i="50"/>
  <c r="H435" i="50"/>
  <c r="L435" i="50"/>
  <c r="P435" i="50"/>
  <c r="T435" i="50"/>
  <c r="J436" i="50"/>
  <c r="N436" i="50"/>
  <c r="R436" i="50"/>
  <c r="H437" i="50"/>
  <c r="L437" i="50"/>
  <c r="P437" i="50"/>
  <c r="T437" i="50"/>
  <c r="J438" i="50"/>
  <c r="N438" i="50"/>
  <c r="R438" i="50"/>
  <c r="H439" i="50"/>
  <c r="L439" i="50"/>
  <c r="P439" i="50"/>
  <c r="T439" i="50"/>
  <c r="J440" i="50"/>
  <c r="N440" i="50"/>
  <c r="R440" i="50"/>
  <c r="H441" i="50"/>
  <c r="L441" i="50"/>
  <c r="P441" i="50"/>
  <c r="T441" i="50"/>
  <c r="J442" i="50"/>
  <c r="N442" i="50"/>
  <c r="R442" i="50"/>
  <c r="H443" i="50"/>
  <c r="L443" i="50"/>
  <c r="P443" i="50"/>
  <c r="T443" i="50"/>
  <c r="J444" i="50"/>
  <c r="N444" i="50"/>
  <c r="R444" i="50"/>
  <c r="H445" i="50"/>
  <c r="L445" i="50"/>
  <c r="P445" i="50"/>
  <c r="T445" i="50"/>
  <c r="J446" i="50"/>
  <c r="N446" i="50"/>
  <c r="R446" i="50"/>
  <c r="H447" i="50"/>
  <c r="L447" i="50"/>
  <c r="P447" i="50"/>
  <c r="T447" i="50"/>
  <c r="J448" i="50"/>
  <c r="N448" i="50"/>
  <c r="R448" i="50"/>
  <c r="H449" i="50"/>
  <c r="L449" i="50"/>
  <c r="P449" i="50"/>
  <c r="T449" i="50"/>
  <c r="J450" i="50"/>
  <c r="N450" i="50"/>
  <c r="R450" i="50"/>
  <c r="H451" i="50"/>
  <c r="L451" i="50"/>
  <c r="P451" i="50"/>
  <c r="T451" i="50"/>
  <c r="J452" i="50"/>
  <c r="N452" i="50"/>
  <c r="R452" i="50"/>
  <c r="H453" i="50"/>
  <c r="L453" i="50"/>
  <c r="P453" i="50"/>
  <c r="T453" i="50"/>
  <c r="J454" i="50"/>
  <c r="N454" i="50"/>
  <c r="R454" i="50"/>
  <c r="H455" i="50"/>
  <c r="L455" i="50"/>
  <c r="P455" i="50"/>
  <c r="T455" i="50"/>
  <c r="J456" i="50"/>
  <c r="N456" i="50"/>
  <c r="R456" i="50"/>
  <c r="H457" i="50"/>
  <c r="L457" i="50"/>
  <c r="P457" i="50"/>
  <c r="T457" i="50"/>
  <c r="J458" i="50"/>
  <c r="N458" i="50"/>
  <c r="R458" i="50"/>
  <c r="H459" i="50"/>
  <c r="L459" i="50"/>
  <c r="P459" i="50"/>
  <c r="T459" i="50"/>
  <c r="J460" i="50"/>
  <c r="N460" i="50"/>
  <c r="R460" i="50"/>
  <c r="H461" i="50"/>
  <c r="L461" i="50"/>
  <c r="P461" i="50"/>
  <c r="T461" i="50"/>
  <c r="J462" i="50"/>
  <c r="N462" i="50"/>
  <c r="R462" i="50"/>
  <c r="H463" i="50"/>
  <c r="L463" i="50"/>
  <c r="P463" i="50"/>
  <c r="T463" i="50"/>
  <c r="J464" i="50"/>
  <c r="N464" i="50"/>
  <c r="R464" i="50"/>
  <c r="H465" i="50"/>
  <c r="L465" i="50"/>
  <c r="P465" i="50"/>
  <c r="T465" i="50"/>
  <c r="J466" i="50"/>
  <c r="N466" i="50"/>
  <c r="R466" i="50"/>
  <c r="H467" i="50"/>
  <c r="L467" i="50"/>
  <c r="P467" i="50"/>
  <c r="T467" i="50"/>
  <c r="J468" i="50"/>
  <c r="N468" i="50"/>
  <c r="R468" i="50"/>
  <c r="H469" i="50"/>
  <c r="L469" i="50"/>
  <c r="P469" i="50"/>
  <c r="T469" i="50"/>
  <c r="J470" i="50"/>
  <c r="N470" i="50"/>
  <c r="R470" i="50"/>
  <c r="H471" i="50"/>
  <c r="L471" i="50"/>
  <c r="P471" i="50"/>
  <c r="T471" i="50"/>
  <c r="J472" i="50"/>
  <c r="N472" i="50"/>
  <c r="R472" i="50"/>
  <c r="H473" i="50"/>
  <c r="L473" i="50"/>
  <c r="P473" i="50"/>
  <c r="T473" i="50"/>
  <c r="J474" i="50"/>
  <c r="N474" i="50"/>
  <c r="R474" i="50"/>
  <c r="H475" i="50"/>
  <c r="L475" i="50"/>
  <c r="P475" i="50"/>
  <c r="T475" i="50"/>
  <c r="J476" i="50"/>
  <c r="N476" i="50"/>
  <c r="R476" i="50"/>
  <c r="H477" i="50"/>
  <c r="L477" i="50"/>
  <c r="P477" i="50"/>
  <c r="T477" i="50"/>
  <c r="J478" i="50"/>
  <c r="N478" i="50"/>
  <c r="R478" i="50"/>
  <c r="H479" i="50"/>
  <c r="L479" i="50"/>
  <c r="P479" i="50"/>
  <c r="T479" i="50"/>
  <c r="J480" i="50"/>
  <c r="N480" i="50"/>
  <c r="R480" i="50"/>
  <c r="H481" i="50"/>
  <c r="L481" i="50"/>
  <c r="P481" i="50"/>
  <c r="T481" i="50"/>
  <c r="J482" i="50"/>
  <c r="N482" i="50"/>
  <c r="R482" i="50"/>
  <c r="H483" i="50"/>
  <c r="L483" i="50"/>
  <c r="P483" i="50"/>
  <c r="T483" i="50"/>
  <c r="J484" i="50"/>
  <c r="N484" i="50"/>
  <c r="R484" i="50"/>
  <c r="H485" i="50"/>
  <c r="L485" i="50"/>
  <c r="P485" i="50"/>
  <c r="T485" i="50"/>
  <c r="J486" i="50"/>
  <c r="N486" i="50"/>
  <c r="R486" i="50"/>
  <c r="H487" i="50"/>
  <c r="L487" i="50"/>
  <c r="P487" i="50"/>
  <c r="T487" i="50"/>
  <c r="J488" i="50"/>
  <c r="N488" i="50"/>
  <c r="R488" i="50"/>
  <c r="H489" i="50"/>
  <c r="L489" i="50"/>
  <c r="P489" i="50"/>
  <c r="T489" i="50"/>
  <c r="J490" i="50"/>
  <c r="N490" i="50"/>
  <c r="R490" i="50"/>
  <c r="H491" i="50"/>
  <c r="L491" i="50"/>
  <c r="P491" i="50"/>
  <c r="T491" i="50"/>
  <c r="J492" i="50"/>
  <c r="N492" i="50"/>
  <c r="R492" i="50"/>
  <c r="H493" i="50"/>
  <c r="L493" i="50"/>
  <c r="P493" i="50"/>
  <c r="T493" i="50"/>
  <c r="J494" i="50"/>
  <c r="N494" i="50"/>
  <c r="R494" i="50"/>
  <c r="H495" i="50"/>
  <c r="L495" i="50"/>
  <c r="P495" i="50"/>
  <c r="T495" i="50"/>
  <c r="J496" i="50"/>
  <c r="N496" i="50"/>
  <c r="R496" i="50"/>
  <c r="H497" i="50"/>
  <c r="L497" i="50"/>
  <c r="P497" i="50"/>
  <c r="T497" i="50"/>
  <c r="J498" i="50"/>
  <c r="N498" i="50"/>
  <c r="R498" i="50"/>
  <c r="H499" i="50"/>
  <c r="L499" i="50"/>
  <c r="P499" i="50"/>
  <c r="T499" i="50"/>
  <c r="J500" i="50"/>
  <c r="N500" i="50"/>
  <c r="R500" i="50"/>
  <c r="H501" i="50"/>
  <c r="L501" i="50"/>
  <c r="P501" i="50"/>
  <c r="T501" i="50"/>
  <c r="J502" i="50"/>
  <c r="N502" i="50"/>
  <c r="R502" i="50"/>
  <c r="H503" i="50"/>
  <c r="L503" i="50"/>
  <c r="P503" i="50"/>
  <c r="T503" i="50"/>
  <c r="J504" i="50"/>
  <c r="N504" i="50"/>
  <c r="R504" i="50"/>
  <c r="H505" i="50"/>
  <c r="L505" i="50"/>
  <c r="P505" i="50"/>
  <c r="T505" i="50"/>
  <c r="J506" i="50"/>
  <c r="N506" i="50"/>
  <c r="R506" i="50"/>
  <c r="H507" i="50"/>
  <c r="L507" i="50"/>
  <c r="P507" i="50"/>
  <c r="T507" i="50"/>
  <c r="J508" i="50"/>
  <c r="N508" i="50"/>
  <c r="R508" i="50"/>
  <c r="H509" i="50"/>
  <c r="L509" i="50"/>
  <c r="P509" i="50"/>
  <c r="T509" i="50"/>
  <c r="J510" i="50"/>
  <c r="N510" i="50"/>
  <c r="R510" i="50"/>
  <c r="H511" i="50"/>
  <c r="L511" i="50"/>
  <c r="P511" i="50"/>
  <c r="T511" i="50"/>
  <c r="J512" i="50"/>
  <c r="N512" i="50"/>
  <c r="R512" i="50"/>
  <c r="H513" i="50"/>
  <c r="L513" i="50"/>
  <c r="P513" i="50"/>
  <c r="T513" i="50"/>
  <c r="J514" i="50"/>
  <c r="N514" i="50"/>
  <c r="R514" i="50"/>
  <c r="U6" i="50"/>
  <c r="Q6" i="50"/>
  <c r="M6" i="50"/>
  <c r="T674" i="50"/>
  <c r="P674" i="50"/>
  <c r="L674" i="50"/>
  <c r="U673" i="50"/>
  <c r="Q673" i="50"/>
  <c r="M673" i="50"/>
  <c r="I673" i="50"/>
  <c r="S672" i="50"/>
  <c r="O672" i="50"/>
  <c r="K672" i="50"/>
  <c r="U671" i="50"/>
  <c r="Q671" i="50"/>
  <c r="M671" i="50"/>
  <c r="I671" i="50"/>
  <c r="S670" i="50"/>
  <c r="O670" i="50"/>
  <c r="K670" i="50"/>
  <c r="U669" i="50"/>
  <c r="Q669" i="50"/>
  <c r="M669" i="50"/>
  <c r="I669" i="50"/>
  <c r="S668" i="50"/>
  <c r="O668" i="50"/>
  <c r="K668" i="50"/>
  <c r="U667" i="50"/>
  <c r="Q667" i="50"/>
  <c r="M667" i="50"/>
  <c r="I667" i="50"/>
  <c r="S666" i="50"/>
  <c r="O666" i="50"/>
  <c r="K666" i="50"/>
  <c r="U665" i="50"/>
  <c r="Q665" i="50"/>
  <c r="M665" i="50"/>
  <c r="I665" i="50"/>
  <c r="S664" i="50"/>
  <c r="O664" i="50"/>
  <c r="K664" i="50"/>
  <c r="U663" i="50"/>
  <c r="Q663" i="50"/>
  <c r="M663" i="50"/>
  <c r="I663" i="50"/>
  <c r="S662" i="50"/>
  <c r="O662" i="50"/>
  <c r="K662" i="50"/>
  <c r="U661" i="50"/>
  <c r="Q661" i="50"/>
  <c r="M661" i="50"/>
  <c r="I661" i="50"/>
  <c r="S660" i="50"/>
  <c r="O660" i="50"/>
  <c r="K660" i="50"/>
  <c r="U659" i="50"/>
  <c r="Q659" i="50"/>
  <c r="M659" i="50"/>
  <c r="I659" i="50"/>
  <c r="S658" i="50"/>
  <c r="O658" i="50"/>
  <c r="K658" i="50"/>
  <c r="U657" i="50"/>
  <c r="Q657" i="50"/>
  <c r="M657" i="50"/>
  <c r="I657" i="50"/>
  <c r="S656" i="50"/>
  <c r="O656" i="50"/>
  <c r="K656" i="50"/>
  <c r="U655" i="50"/>
  <c r="Q655" i="50"/>
  <c r="M655" i="50"/>
  <c r="I655" i="50"/>
  <c r="S654" i="50"/>
  <c r="O654" i="50"/>
  <c r="K654" i="50"/>
  <c r="U653" i="50"/>
  <c r="Q653" i="50"/>
  <c r="M653" i="50"/>
  <c r="I653" i="50"/>
  <c r="S652" i="50"/>
  <c r="O652" i="50"/>
  <c r="K652" i="50"/>
  <c r="U651" i="50"/>
  <c r="Q651" i="50"/>
  <c r="M651" i="50"/>
  <c r="I651" i="50"/>
  <c r="S650" i="50"/>
  <c r="O650" i="50"/>
  <c r="K650" i="50"/>
  <c r="U649" i="50"/>
  <c r="Q649" i="50"/>
  <c r="M649" i="50"/>
  <c r="I649" i="50"/>
  <c r="S648" i="50"/>
  <c r="O648" i="50"/>
  <c r="K648" i="50"/>
  <c r="U647" i="50"/>
  <c r="Q647" i="50"/>
  <c r="M647" i="50"/>
  <c r="I647" i="50"/>
  <c r="S646" i="50"/>
  <c r="O646" i="50"/>
  <c r="K646" i="50"/>
  <c r="U645" i="50"/>
  <c r="Q645" i="50"/>
  <c r="M645" i="50"/>
  <c r="I645" i="50"/>
  <c r="S644" i="50"/>
  <c r="O644" i="50"/>
  <c r="K644" i="50"/>
  <c r="U643" i="50"/>
  <c r="Q643" i="50"/>
  <c r="M643" i="50"/>
  <c r="I643" i="50"/>
  <c r="S642" i="50"/>
  <c r="O642" i="50"/>
  <c r="K642" i="50"/>
  <c r="U641" i="50"/>
  <c r="Q641" i="50"/>
  <c r="M641" i="50"/>
  <c r="I641" i="50"/>
  <c r="S640" i="50"/>
  <c r="O640" i="50"/>
  <c r="K640" i="50"/>
  <c r="U639" i="50"/>
  <c r="Q639" i="50"/>
  <c r="M639" i="50"/>
  <c r="I639" i="50"/>
  <c r="S638" i="50"/>
  <c r="O638" i="50"/>
  <c r="K638" i="50"/>
  <c r="U637" i="50"/>
  <c r="Q637" i="50"/>
  <c r="M637" i="50"/>
  <c r="I637" i="50"/>
  <c r="S636" i="50"/>
  <c r="O636" i="50"/>
  <c r="K636" i="50"/>
  <c r="U635" i="50"/>
  <c r="Q635" i="50"/>
  <c r="M635" i="50"/>
  <c r="I635" i="50"/>
  <c r="S634" i="50"/>
  <c r="O634" i="50"/>
  <c r="K634" i="50"/>
  <c r="U633" i="50"/>
  <c r="Q633" i="50"/>
  <c r="M633" i="50"/>
  <c r="I633" i="50"/>
  <c r="S632" i="50"/>
  <c r="O632" i="50"/>
  <c r="K632" i="50"/>
  <c r="U631" i="50"/>
  <c r="Q631" i="50"/>
  <c r="M631" i="50"/>
  <c r="I631" i="50"/>
  <c r="S630" i="50"/>
  <c r="O630" i="50"/>
  <c r="K630" i="50"/>
  <c r="U629" i="50"/>
  <c r="Q629" i="50"/>
  <c r="M629" i="50"/>
  <c r="I629" i="50"/>
  <c r="S628" i="50"/>
  <c r="O628" i="50"/>
  <c r="K628" i="50"/>
  <c r="U627" i="50"/>
  <c r="Q627" i="50"/>
  <c r="M627" i="50"/>
  <c r="I627" i="50"/>
  <c r="S626" i="50"/>
  <c r="O626" i="50"/>
  <c r="K626" i="50"/>
  <c r="U625" i="50"/>
  <c r="Q625" i="50"/>
  <c r="M625" i="50"/>
  <c r="I625" i="50"/>
  <c r="S624" i="50"/>
  <c r="O624" i="50"/>
  <c r="K624" i="50"/>
  <c r="U623" i="50"/>
  <c r="Q623" i="50"/>
  <c r="M623" i="50"/>
  <c r="I623" i="50"/>
  <c r="S622" i="50"/>
  <c r="O622" i="50"/>
  <c r="K622" i="50"/>
  <c r="U621" i="50"/>
  <c r="Q621" i="50"/>
  <c r="M621" i="50"/>
  <c r="I621" i="50"/>
  <c r="S620" i="50"/>
  <c r="O620" i="50"/>
  <c r="K620" i="50"/>
  <c r="U619" i="50"/>
  <c r="Q619" i="50"/>
  <c r="M619" i="50"/>
  <c r="I619" i="50"/>
  <c r="S618" i="50"/>
  <c r="O618" i="50"/>
  <c r="K618" i="50"/>
  <c r="U617" i="50"/>
  <c r="Q617" i="50"/>
  <c r="M617" i="50"/>
  <c r="I617" i="50"/>
  <c r="S616" i="50"/>
  <c r="O616" i="50"/>
  <c r="K616" i="50"/>
  <c r="U615" i="50"/>
  <c r="Q615" i="50"/>
  <c r="M615" i="50"/>
  <c r="I615" i="50"/>
  <c r="S614" i="50"/>
  <c r="O614" i="50"/>
  <c r="K614" i="50"/>
  <c r="U613" i="50"/>
  <c r="Q613" i="50"/>
  <c r="M613" i="50"/>
  <c r="I613" i="50"/>
  <c r="S612" i="50"/>
  <c r="O612" i="50"/>
  <c r="K612" i="50"/>
  <c r="U611" i="50"/>
  <c r="Q611" i="50"/>
  <c r="M611" i="50"/>
  <c r="I611" i="50"/>
  <c r="S610" i="50"/>
  <c r="O610" i="50"/>
  <c r="K610" i="50"/>
  <c r="U609" i="50"/>
  <c r="Q609" i="50"/>
  <c r="M609" i="50"/>
  <c r="I609" i="50"/>
  <c r="S608" i="50"/>
  <c r="O608" i="50"/>
  <c r="K608" i="50"/>
  <c r="U607" i="50"/>
  <c r="Q607" i="50"/>
  <c r="M607" i="50"/>
  <c r="I607" i="50"/>
  <c r="S606" i="50"/>
  <c r="O606" i="50"/>
  <c r="K606" i="50"/>
  <c r="U605" i="50"/>
  <c r="Q605" i="50"/>
  <c r="M605" i="50"/>
  <c r="I605" i="50"/>
  <c r="S604" i="50"/>
  <c r="O604" i="50"/>
  <c r="K604" i="50"/>
  <c r="U603" i="50"/>
  <c r="Q603" i="50"/>
  <c r="M603" i="50"/>
  <c r="I603" i="50"/>
  <c r="S602" i="50"/>
  <c r="O602" i="50"/>
  <c r="K602" i="50"/>
  <c r="U601" i="50"/>
  <c r="Q601" i="50"/>
  <c r="M601" i="50"/>
  <c r="I601" i="50"/>
  <c r="S600" i="50"/>
  <c r="O600" i="50"/>
  <c r="K600" i="50"/>
  <c r="U599" i="50"/>
  <c r="Q599" i="50"/>
  <c r="M599" i="50"/>
  <c r="I599" i="50"/>
  <c r="S598" i="50"/>
  <c r="O598" i="50"/>
  <c r="K598" i="50"/>
  <c r="U597" i="50"/>
  <c r="Q597" i="50"/>
  <c r="M597" i="50"/>
  <c r="I597" i="50"/>
  <c r="S596" i="50"/>
  <c r="O596" i="50"/>
  <c r="K596" i="50"/>
  <c r="U595" i="50"/>
  <c r="Q595" i="50"/>
  <c r="M595" i="50"/>
  <c r="I595" i="50"/>
  <c r="S594" i="50"/>
  <c r="O594" i="50"/>
  <c r="K594" i="50"/>
  <c r="U593" i="50"/>
  <c r="Q593" i="50"/>
  <c r="M593" i="50"/>
  <c r="I593" i="50"/>
  <c r="S592" i="50"/>
  <c r="O592" i="50"/>
  <c r="K592" i="50"/>
  <c r="U591" i="50"/>
  <c r="Q591" i="50"/>
  <c r="M591" i="50"/>
  <c r="I591" i="50"/>
  <c r="S590" i="50"/>
  <c r="O590" i="50"/>
  <c r="K590" i="50"/>
  <c r="U589" i="50"/>
  <c r="Q589" i="50"/>
  <c r="M589" i="50"/>
  <c r="I589" i="50"/>
  <c r="S588" i="50"/>
  <c r="O588" i="50"/>
  <c r="K588" i="50"/>
  <c r="U587" i="50"/>
  <c r="Q587" i="50"/>
  <c r="M587" i="50"/>
  <c r="I587" i="50"/>
  <c r="S586" i="50"/>
  <c r="O586" i="50"/>
  <c r="K586" i="50"/>
  <c r="U585" i="50"/>
  <c r="Q585" i="50"/>
  <c r="M585" i="50"/>
  <c r="I585" i="50"/>
  <c r="S584" i="50"/>
  <c r="O584" i="50"/>
  <c r="K584" i="50"/>
  <c r="U583" i="50"/>
  <c r="Q583" i="50"/>
  <c r="M583" i="50"/>
  <c r="I583" i="50"/>
  <c r="S582" i="50"/>
  <c r="O582" i="50"/>
  <c r="K582" i="50"/>
  <c r="U581" i="50"/>
  <c r="Q581" i="50"/>
  <c r="M581" i="50"/>
  <c r="I581" i="50"/>
  <c r="S580" i="50"/>
  <c r="O580" i="50"/>
  <c r="K580" i="50"/>
  <c r="U579" i="50"/>
  <c r="Q579" i="50"/>
  <c r="M579" i="50"/>
  <c r="I579" i="50"/>
  <c r="S578" i="50"/>
  <c r="O578" i="50"/>
  <c r="K578" i="50"/>
  <c r="U577" i="50"/>
  <c r="Q577" i="50"/>
  <c r="M577" i="50"/>
  <c r="I577" i="50"/>
  <c r="S576" i="50"/>
  <c r="O576" i="50"/>
  <c r="K576" i="50"/>
  <c r="U575" i="50"/>
  <c r="Q575" i="50"/>
  <c r="M575" i="50"/>
  <c r="I575" i="50"/>
  <c r="S574" i="50"/>
  <c r="O574" i="50"/>
  <c r="K574" i="50"/>
  <c r="U573" i="50"/>
  <c r="Q573" i="50"/>
  <c r="M573" i="50"/>
  <c r="I573" i="50"/>
  <c r="S572" i="50"/>
  <c r="O572" i="50"/>
  <c r="K572" i="50"/>
  <c r="U571" i="50"/>
  <c r="Q571" i="50"/>
  <c r="M571" i="50"/>
  <c r="I571" i="50"/>
  <c r="S570" i="50"/>
  <c r="O570" i="50"/>
  <c r="K570" i="50"/>
  <c r="U569" i="50"/>
  <c r="Q569" i="50"/>
  <c r="M569" i="50"/>
  <c r="I569" i="50"/>
  <c r="S568" i="50"/>
  <c r="O568" i="50"/>
  <c r="K568" i="50"/>
  <c r="U567" i="50"/>
  <c r="Q567" i="50"/>
  <c r="M567" i="50"/>
  <c r="I567" i="50"/>
  <c r="S566" i="50"/>
  <c r="O566" i="50"/>
  <c r="K566" i="50"/>
  <c r="U565" i="50"/>
  <c r="Q565" i="50"/>
  <c r="M565" i="50"/>
  <c r="I565" i="50"/>
  <c r="S564" i="50"/>
  <c r="O564" i="50"/>
  <c r="K564" i="50"/>
  <c r="U563" i="50"/>
  <c r="Q563" i="50"/>
  <c r="M563" i="50"/>
  <c r="I563" i="50"/>
  <c r="S562" i="50"/>
  <c r="O562" i="50"/>
  <c r="K562" i="50"/>
  <c r="U561" i="50"/>
  <c r="Q561" i="50"/>
  <c r="M561" i="50"/>
  <c r="I561" i="50"/>
  <c r="S560" i="50"/>
  <c r="O560" i="50"/>
  <c r="K560" i="50"/>
  <c r="U559" i="50"/>
  <c r="Q559" i="50"/>
  <c r="M559" i="50"/>
  <c r="I559" i="50"/>
  <c r="S558" i="50"/>
  <c r="O558" i="50"/>
  <c r="K558" i="50"/>
  <c r="U557" i="50"/>
  <c r="Q557" i="50"/>
  <c r="M557" i="50"/>
  <c r="I557" i="50"/>
  <c r="S556" i="50"/>
  <c r="O556" i="50"/>
  <c r="K556" i="50"/>
  <c r="U555" i="50"/>
  <c r="Q555" i="50"/>
  <c r="M555" i="50"/>
  <c r="I555" i="50"/>
  <c r="S554" i="50"/>
  <c r="O554" i="50"/>
  <c r="K554" i="50"/>
  <c r="U553" i="50"/>
  <c r="Q553" i="50"/>
  <c r="M553" i="50"/>
  <c r="I553" i="50"/>
  <c r="S552" i="50"/>
  <c r="O552" i="50"/>
  <c r="K552" i="50"/>
  <c r="U551" i="50"/>
  <c r="Q551" i="50"/>
  <c r="M551" i="50"/>
  <c r="I551" i="50"/>
  <c r="S550" i="50"/>
  <c r="O550" i="50"/>
  <c r="K550" i="50"/>
  <c r="U549" i="50"/>
  <c r="Q549" i="50"/>
  <c r="M549" i="50"/>
  <c r="I549" i="50"/>
  <c r="S548" i="50"/>
  <c r="O548" i="50"/>
  <c r="K548" i="50"/>
  <c r="U547" i="50"/>
  <c r="Q547" i="50"/>
  <c r="M547" i="50"/>
  <c r="I547" i="50"/>
  <c r="S546" i="50"/>
  <c r="N546" i="50"/>
  <c r="I546" i="50"/>
  <c r="Q545" i="50"/>
  <c r="L545" i="50"/>
  <c r="U544" i="50"/>
  <c r="O544" i="50"/>
  <c r="J544" i="50"/>
  <c r="S543" i="50"/>
  <c r="M543" i="50"/>
  <c r="H543" i="50"/>
  <c r="Q542" i="50"/>
  <c r="K542" i="50"/>
  <c r="T541" i="50"/>
  <c r="O541" i="50"/>
  <c r="I541" i="50"/>
  <c r="R540" i="50"/>
  <c r="M540" i="50"/>
  <c r="U539" i="50"/>
  <c r="P539" i="50"/>
  <c r="K539" i="50"/>
  <c r="S538" i="50"/>
  <c r="N538" i="50"/>
  <c r="I538" i="50"/>
  <c r="Q537" i="50"/>
  <c r="L537" i="50"/>
  <c r="U536" i="50"/>
  <c r="O536" i="50"/>
  <c r="J536" i="50"/>
  <c r="S535" i="50"/>
  <c r="M535" i="50"/>
  <c r="H535" i="50"/>
  <c r="Q534" i="50"/>
  <c r="K534" i="50"/>
  <c r="T533" i="50"/>
  <c r="O533" i="50"/>
  <c r="I533" i="50"/>
  <c r="R532" i="50"/>
  <c r="M532" i="50"/>
  <c r="U531" i="50"/>
  <c r="P531" i="50"/>
  <c r="K531" i="50"/>
  <c r="S530" i="50"/>
  <c r="N530" i="50"/>
  <c r="I530" i="50"/>
  <c r="Q529" i="50"/>
  <c r="L529" i="50"/>
  <c r="U528" i="50"/>
  <c r="O528" i="50"/>
  <c r="J528" i="50"/>
  <c r="S527" i="50"/>
  <c r="M527" i="50"/>
  <c r="H527" i="50"/>
  <c r="Q526" i="50"/>
  <c r="K526" i="50"/>
  <c r="T525" i="50"/>
  <c r="O525" i="50"/>
  <c r="I525" i="50"/>
  <c r="R524" i="50"/>
  <c r="M524" i="50"/>
  <c r="U523" i="50"/>
  <c r="P523" i="50"/>
  <c r="K523" i="50"/>
  <c r="S522" i="50"/>
  <c r="N522" i="50"/>
  <c r="I522" i="50"/>
  <c r="Q521" i="50"/>
  <c r="L521" i="50"/>
  <c r="U520" i="50"/>
  <c r="O520" i="50"/>
  <c r="J520" i="50"/>
  <c r="S519" i="50"/>
  <c r="M519" i="50"/>
  <c r="H519" i="50"/>
  <c r="Q518" i="50"/>
  <c r="K518" i="50"/>
  <c r="T517" i="50"/>
  <c r="O517" i="50"/>
  <c r="I517" i="50"/>
  <c r="R516" i="50"/>
  <c r="M516" i="50"/>
  <c r="U515" i="50"/>
  <c r="P515" i="50"/>
  <c r="K515" i="50"/>
  <c r="O514" i="50"/>
  <c r="M513" i="50"/>
  <c r="K512" i="50"/>
  <c r="I511" i="50"/>
  <c r="U509" i="50"/>
  <c r="S508" i="50"/>
  <c r="Q507" i="50"/>
  <c r="O506" i="50"/>
  <c r="M505" i="50"/>
  <c r="K504" i="50"/>
  <c r="I503" i="50"/>
  <c r="U501" i="50"/>
  <c r="S500" i="50"/>
  <c r="Q499" i="50"/>
  <c r="O498" i="50"/>
  <c r="M497" i="50"/>
  <c r="K496" i="50"/>
  <c r="I495" i="50"/>
  <c r="U493" i="50"/>
  <c r="S492" i="50"/>
  <c r="Q491" i="50"/>
  <c r="O490" i="50"/>
  <c r="M489" i="50"/>
  <c r="K488" i="50"/>
  <c r="I487" i="50"/>
  <c r="U485" i="50"/>
  <c r="S484" i="50"/>
  <c r="Q483" i="50"/>
  <c r="O482" i="50"/>
  <c r="M481" i="50"/>
  <c r="K480" i="50"/>
  <c r="I479" i="50"/>
  <c r="U477" i="50"/>
  <c r="S476" i="50"/>
  <c r="Q475" i="50"/>
  <c r="O474" i="50"/>
  <c r="M473" i="50"/>
  <c r="K472" i="50"/>
  <c r="I471" i="50"/>
  <c r="U469" i="50"/>
  <c r="S468" i="50"/>
  <c r="Q467" i="50"/>
  <c r="O466" i="50"/>
  <c r="M465" i="50"/>
  <c r="K464" i="50"/>
  <c r="I463" i="50"/>
  <c r="U461" i="50"/>
  <c r="S460" i="50"/>
  <c r="Q459" i="50"/>
  <c r="O458" i="50"/>
  <c r="M457" i="50"/>
  <c r="K456" i="50"/>
  <c r="I455" i="50"/>
  <c r="U453" i="50"/>
  <c r="S452" i="50"/>
  <c r="Q451" i="50"/>
  <c r="O450" i="50"/>
  <c r="M449" i="50"/>
  <c r="K448" i="50"/>
  <c r="I447" i="50"/>
  <c r="U445" i="50"/>
  <c r="S444" i="50"/>
  <c r="Q443" i="50"/>
  <c r="O442" i="50"/>
  <c r="M441" i="50"/>
  <c r="K440" i="50"/>
  <c r="I439" i="50"/>
  <c r="U437" i="50"/>
  <c r="S436" i="50"/>
  <c r="Q435" i="50"/>
  <c r="O434" i="50"/>
  <c r="M433" i="50"/>
  <c r="K432" i="50"/>
  <c r="I431" i="50"/>
  <c r="U429" i="50"/>
  <c r="S428" i="50"/>
  <c r="Q427" i="50"/>
  <c r="O426" i="50"/>
  <c r="M425" i="50"/>
  <c r="K424" i="50"/>
  <c r="I423" i="50"/>
  <c r="U421" i="50"/>
  <c r="S420" i="50"/>
  <c r="Q419" i="50"/>
  <c r="O418" i="50"/>
  <c r="M417" i="50"/>
  <c r="K416" i="50"/>
  <c r="I415" i="50"/>
  <c r="U413" i="50"/>
  <c r="S412" i="50"/>
  <c r="Q411" i="50"/>
  <c r="O410" i="50"/>
  <c r="M409" i="50"/>
  <c r="K408" i="50"/>
  <c r="I407" i="50"/>
  <c r="U405" i="50"/>
  <c r="S404" i="50"/>
  <c r="Q403" i="50"/>
  <c r="O402" i="50"/>
  <c r="M401" i="50"/>
  <c r="K400" i="50"/>
  <c r="I399" i="50"/>
  <c r="U397" i="50"/>
  <c r="S396" i="50"/>
  <c r="Q395" i="50"/>
  <c r="O394" i="50"/>
  <c r="M393" i="50"/>
  <c r="K392" i="50"/>
  <c r="I391" i="50"/>
  <c r="U389" i="50"/>
  <c r="S388" i="50"/>
  <c r="Q387" i="50"/>
  <c r="O386" i="50"/>
  <c r="M385" i="50"/>
  <c r="K384" i="50"/>
  <c r="I383" i="50"/>
  <c r="U381" i="50"/>
  <c r="S380" i="50"/>
  <c r="Q379" i="50"/>
  <c r="O378" i="50"/>
  <c r="M377" i="50"/>
  <c r="U375" i="50"/>
  <c r="I372" i="50"/>
  <c r="O367" i="50"/>
  <c r="U362" i="50"/>
  <c r="M358" i="50"/>
  <c r="S353" i="50"/>
  <c r="K349" i="50"/>
  <c r="Q344" i="50"/>
  <c r="I340" i="50"/>
  <c r="O335" i="50"/>
  <c r="U330" i="50"/>
  <c r="M326" i="50"/>
  <c r="S321" i="50"/>
  <c r="K317" i="50"/>
  <c r="Q312" i="50"/>
  <c r="I308" i="50"/>
  <c r="O303" i="50"/>
  <c r="N288" i="50"/>
  <c r="J270" i="50"/>
  <c r="L257" i="50"/>
  <c r="H239" i="50"/>
  <c r="H198" i="50"/>
  <c r="F24" i="55"/>
  <c r="H24" i="55" s="1"/>
  <c r="J24" i="55" s="1"/>
  <c r="L24" i="55" s="1"/>
  <c r="D52" i="33"/>
  <c r="E52" i="33" s="1"/>
  <c r="D69" i="33"/>
  <c r="D29" i="33" l="1"/>
  <c r="D58" i="33" s="1"/>
  <c r="E58" i="33" s="1"/>
  <c r="F29" i="33"/>
  <c r="D27" i="33"/>
  <c r="D56" i="33" s="1"/>
  <c r="E56" i="33" s="1"/>
  <c r="E27" i="33"/>
  <c r="F56" i="33" s="1"/>
  <c r="E32" i="33"/>
  <c r="E31" i="33"/>
  <c r="F28" i="33"/>
  <c r="D28" i="33"/>
  <c r="F27" i="33"/>
  <c r="F32" i="33"/>
  <c r="F31" i="33"/>
  <c r="D30" i="33"/>
  <c r="D32" i="33"/>
  <c r="D61" i="33" s="1"/>
  <c r="E61" i="33" s="1"/>
  <c r="D31" i="33"/>
  <c r="D60" i="33" s="1"/>
  <c r="E60" i="33" s="1"/>
  <c r="E30" i="33"/>
  <c r="F59" i="33" s="1"/>
  <c r="E28" i="33"/>
  <c r="F57" i="33" s="1"/>
  <c r="E29" i="33"/>
  <c r="F30" i="33"/>
  <c r="D59" i="33" l="1"/>
  <c r="E59" i="33" s="1"/>
  <c r="F60" i="33"/>
  <c r="F61" i="33"/>
  <c r="F58" i="33"/>
  <c r="D57" i="33"/>
  <c r="E57" i="33" s="1"/>
  <c r="F38" i="33" l="1"/>
  <c r="G58" i="33" s="1"/>
  <c r="D88" i="33"/>
  <c r="G61" i="33" l="1"/>
  <c r="E93" i="33" s="1"/>
  <c r="G38" i="33"/>
  <c r="G59" i="33"/>
  <c r="E91" i="33" s="1"/>
  <c r="G57" i="33"/>
  <c r="E89" i="33" s="1"/>
  <c r="G56" i="33"/>
  <c r="G60" i="33"/>
  <c r="E92" i="33" s="1"/>
  <c r="D93" i="33"/>
  <c r="D92" i="33"/>
  <c r="D91" i="33"/>
  <c r="D90" i="33"/>
  <c r="D89" i="33"/>
  <c r="E90" i="33"/>
  <c r="E88" i="33"/>
  <c r="F25" i="31"/>
  <c r="F26" i="31"/>
  <c r="F27" i="31"/>
  <c r="F28" i="31"/>
  <c r="F29" i="31"/>
  <c r="F30" i="31"/>
  <c r="F31" i="31"/>
  <c r="F32" i="31"/>
  <c r="F33" i="31"/>
  <c r="F34" i="31"/>
  <c r="D25" i="31"/>
  <c r="D26" i="31"/>
  <c r="D27" i="31"/>
  <c r="D28" i="31"/>
  <c r="D29" i="31"/>
  <c r="D30" i="31"/>
  <c r="D31" i="31"/>
  <c r="D32" i="31"/>
  <c r="D33" i="31"/>
  <c r="D34" i="31"/>
  <c r="J12" i="4"/>
  <c r="D74" i="33" l="1"/>
  <c r="F40" i="33" l="1"/>
  <c r="G40" i="33" s="1"/>
  <c r="E75" i="33" s="1"/>
  <c r="F41" i="33"/>
  <c r="G41" i="33" s="1"/>
  <c r="E76" i="33" s="1"/>
  <c r="F42" i="33"/>
  <c r="G42" i="33" s="1"/>
  <c r="E77" i="33" s="1"/>
  <c r="F43" i="33"/>
  <c r="G43" i="33" s="1"/>
  <c r="E78" i="33" s="1"/>
  <c r="F44" i="33"/>
  <c r="G44" i="33" s="1"/>
  <c r="E79" i="33" s="1"/>
  <c r="F45" i="33"/>
  <c r="G45" i="33" s="1"/>
  <c r="E80" i="33" s="1"/>
  <c r="F46" i="33"/>
  <c r="G46" i="33" s="1"/>
  <c r="E81" i="33" s="1"/>
  <c r="F47" i="33"/>
  <c r="G47" i="33" s="1"/>
  <c r="E82" i="33" s="1"/>
  <c r="F48" i="33"/>
  <c r="G48" i="33" s="1"/>
  <c r="E83" i="33" s="1"/>
  <c r="F49" i="33"/>
  <c r="G49" i="33" s="1"/>
  <c r="E84" i="33" s="1"/>
  <c r="F50" i="33"/>
  <c r="G50" i="33" s="1"/>
  <c r="E85" i="33" s="1"/>
  <c r="F51" i="33"/>
  <c r="G51" i="33" s="1"/>
  <c r="E86" i="33" s="1"/>
  <c r="F52" i="33"/>
  <c r="G52" i="33" s="1"/>
  <c r="E87" i="33" s="1"/>
  <c r="F39" i="33"/>
  <c r="G39" i="33" s="1"/>
  <c r="E74" i="33" s="1"/>
  <c r="D40" i="33"/>
  <c r="D41" i="33"/>
  <c r="D42" i="33"/>
  <c r="D43" i="33"/>
  <c r="D44" i="33"/>
  <c r="D45" i="33"/>
  <c r="D46" i="33"/>
  <c r="E46" i="33" s="1"/>
  <c r="D47" i="33"/>
  <c r="E47" i="33" s="1"/>
  <c r="D48" i="33"/>
  <c r="E48" i="33" s="1"/>
  <c r="D49" i="33"/>
  <c r="E49" i="33" s="1"/>
  <c r="D50" i="33"/>
  <c r="E50" i="33" s="1"/>
  <c r="D51" i="33"/>
  <c r="E51" i="33" s="1"/>
  <c r="D87" i="33"/>
  <c r="E45" i="33" l="1"/>
  <c r="D80" i="33" s="1"/>
  <c r="E44" i="33"/>
  <c r="D79" i="33" s="1"/>
  <c r="E40" i="33"/>
  <c r="D75" i="33" s="1"/>
  <c r="E41" i="33"/>
  <c r="D76" i="33" s="1"/>
  <c r="E43" i="33"/>
  <c r="D78" i="33" s="1"/>
  <c r="E42" i="33"/>
  <c r="D77" i="33" s="1"/>
  <c r="D84" i="33"/>
  <c r="D81" i="33"/>
  <c r="D83" i="33"/>
  <c r="D82" i="33"/>
  <c r="D85" i="33"/>
  <c r="D86" i="33"/>
  <c r="D42" i="31" l="1"/>
  <c r="G76" i="33" l="1"/>
  <c r="I76" i="33" s="1"/>
  <c r="D33" i="55" s="1"/>
  <c r="G77" i="33"/>
  <c r="I77" i="33" s="1"/>
  <c r="D34" i="55" s="1"/>
  <c r="G84" i="33"/>
  <c r="I84" i="33" s="1"/>
  <c r="G85" i="33"/>
  <c r="I85" i="33" s="1"/>
  <c r="G92" i="33"/>
  <c r="I92" i="33" s="1"/>
  <c r="G78" i="33"/>
  <c r="I78" i="33" s="1"/>
  <c r="D35" i="55" s="1"/>
  <c r="G79" i="33"/>
  <c r="I79" i="33" s="1"/>
  <c r="G86" i="33"/>
  <c r="I86" i="33" s="1"/>
  <c r="G87" i="33"/>
  <c r="I87" i="33" s="1"/>
  <c r="G93" i="33"/>
  <c r="I93" i="33" s="1"/>
  <c r="G88" i="33"/>
  <c r="I88" i="33" s="1"/>
  <c r="G75" i="33"/>
  <c r="I75" i="33" s="1"/>
  <c r="D32" i="55" s="1"/>
  <c r="G82" i="33"/>
  <c r="I82" i="33" s="1"/>
  <c r="G83" i="33"/>
  <c r="I83" i="33" s="1"/>
  <c r="D38" i="55" s="1"/>
  <c r="G90" i="33"/>
  <c r="I90" i="33" s="1"/>
  <c r="G91" i="33"/>
  <c r="I91" i="33" s="1"/>
  <c r="G80" i="33"/>
  <c r="I80" i="33" s="1"/>
  <c r="G81" i="33"/>
  <c r="I81" i="33" s="1"/>
  <c r="D37" i="55" s="1"/>
  <c r="G89" i="33"/>
  <c r="I89" i="33" s="1"/>
  <c r="G49" i="31"/>
  <c r="I49" i="31" s="1"/>
  <c r="G50" i="31"/>
  <c r="I50" i="31" s="1"/>
  <c r="G57" i="31"/>
  <c r="I57" i="31" s="1"/>
  <c r="G55" i="31"/>
  <c r="I55" i="31" s="1"/>
  <c r="G56" i="31"/>
  <c r="I56" i="31" s="1"/>
  <c r="D24" i="61" s="1"/>
  <c r="G53" i="31"/>
  <c r="I53" i="31" s="1"/>
  <c r="G54" i="31"/>
  <c r="I54" i="31" s="1"/>
  <c r="D25" i="61" s="1"/>
  <c r="G51" i="31"/>
  <c r="I51" i="31" s="1"/>
  <c r="G52" i="31"/>
  <c r="I52" i="31" s="1"/>
  <c r="D66" i="33"/>
  <c r="G48" i="31"/>
  <c r="I48" i="31" s="1"/>
  <c r="G74" i="33"/>
  <c r="I74" i="33" s="1"/>
  <c r="J17" i="4"/>
  <c r="I17" i="4"/>
  <c r="K16" i="4"/>
  <c r="L16" i="4" s="1"/>
  <c r="J16" i="4"/>
  <c r="I16" i="4"/>
  <c r="M16" i="4" s="1"/>
  <c r="J15" i="4"/>
  <c r="K15" i="4" s="1"/>
  <c r="L15" i="4" s="1"/>
  <c r="I15" i="4"/>
  <c r="M15" i="4" s="1"/>
  <c r="J14" i="4"/>
  <c r="K14" i="4" s="1"/>
  <c r="L14" i="4" s="1"/>
  <c r="I14" i="4"/>
  <c r="M14" i="4" s="1"/>
  <c r="J13" i="4"/>
  <c r="M13" i="4" s="1"/>
  <c r="I13" i="4"/>
  <c r="K12" i="4"/>
  <c r="L12" i="4" s="1"/>
  <c r="M12" i="4"/>
  <c r="D21" i="61" l="1"/>
  <c r="D21" i="66"/>
  <c r="D21" i="65"/>
  <c r="D23" i="66"/>
  <c r="D23" i="65"/>
  <c r="D23" i="61"/>
  <c r="D20" i="66"/>
  <c r="D20" i="65"/>
  <c r="D20" i="61"/>
  <c r="D22" i="61"/>
  <c r="D22" i="66"/>
  <c r="D22" i="65"/>
  <c r="D24" i="65"/>
  <c r="D43" i="62"/>
  <c r="D26" i="61"/>
  <c r="D44" i="62"/>
  <c r="D36" i="63"/>
  <c r="D27" i="62"/>
  <c r="D26" i="62"/>
  <c r="D42" i="62"/>
  <c r="D24" i="63"/>
  <c r="D30" i="62"/>
  <c r="D47" i="62"/>
  <c r="D21" i="63"/>
  <c r="D23" i="62"/>
  <c r="D39" i="62"/>
  <c r="D22" i="62"/>
  <c r="D38" i="62"/>
  <c r="D20" i="63"/>
  <c r="D46" i="62"/>
  <c r="D29" i="62"/>
  <c r="D23" i="63"/>
  <c r="D25" i="62"/>
  <c r="D41" i="62"/>
  <c r="D32" i="62"/>
  <c r="D28" i="62"/>
  <c r="D37" i="63"/>
  <c r="D45" i="62"/>
  <c r="D24" i="62"/>
  <c r="D40" i="62"/>
  <c r="D22" i="63"/>
  <c r="D31" i="62"/>
  <c r="M17" i="4"/>
  <c r="D31" i="55"/>
  <c r="D42" i="55"/>
  <c r="D41" i="55"/>
  <c r="D40" i="55"/>
  <c r="D36" i="55"/>
  <c r="D39" i="55"/>
  <c r="D29" i="55"/>
  <c r="D27" i="55"/>
  <c r="D25" i="55"/>
  <c r="I58" i="31"/>
  <c r="D30" i="55"/>
  <c r="D26" i="55"/>
  <c r="D28" i="55"/>
  <c r="F22" i="55"/>
  <c r="H22" i="55" s="1"/>
  <c r="J22" i="55" s="1"/>
  <c r="L22" i="55" s="1"/>
  <c r="F79" i="33"/>
  <c r="H79" i="33" s="1"/>
  <c r="J79" i="33" s="1"/>
  <c r="F80" i="33"/>
  <c r="H80" i="33" s="1"/>
  <c r="F87" i="33"/>
  <c r="H87" i="33" s="1"/>
  <c r="J87" i="33" s="1"/>
  <c r="F88" i="33"/>
  <c r="H88" i="33" s="1"/>
  <c r="J88" i="33" s="1"/>
  <c r="F77" i="33"/>
  <c r="H77" i="33" s="1"/>
  <c r="J77" i="33" s="1"/>
  <c r="B34" i="55" s="1"/>
  <c r="F78" i="33"/>
  <c r="H78" i="33" s="1"/>
  <c r="F85" i="33"/>
  <c r="H85" i="33" s="1"/>
  <c r="J85" i="33" s="1"/>
  <c r="F86" i="33"/>
  <c r="H86" i="33" s="1"/>
  <c r="F81" i="33"/>
  <c r="H81" i="33" s="1"/>
  <c r="J81" i="33" s="1"/>
  <c r="B37" i="55" s="1"/>
  <c r="F82" i="33"/>
  <c r="H82" i="33" s="1"/>
  <c r="F75" i="33"/>
  <c r="H75" i="33" s="1"/>
  <c r="J75" i="33" s="1"/>
  <c r="B32" i="55" s="1"/>
  <c r="F76" i="33"/>
  <c r="H76" i="33" s="1"/>
  <c r="J76" i="33" s="1"/>
  <c r="B33" i="55" s="1"/>
  <c r="F83" i="33"/>
  <c r="H83" i="33" s="1"/>
  <c r="J83" i="33" s="1"/>
  <c r="B38" i="55" s="1"/>
  <c r="F84" i="33"/>
  <c r="H84" i="33" s="1"/>
  <c r="F91" i="33"/>
  <c r="H91" i="33" s="1"/>
  <c r="J91" i="33" s="1"/>
  <c r="F92" i="33"/>
  <c r="H92" i="33" s="1"/>
  <c r="J92" i="33" s="1"/>
  <c r="F93" i="33"/>
  <c r="H93" i="33" s="1"/>
  <c r="J93" i="33" s="1"/>
  <c r="B32" i="62" s="1"/>
  <c r="F90" i="33"/>
  <c r="H90" i="33" s="1"/>
  <c r="J90" i="33" s="1"/>
  <c r="F89" i="33"/>
  <c r="H89" i="33" s="1"/>
  <c r="J89" i="33" s="1"/>
  <c r="F55" i="31"/>
  <c r="H55" i="31" s="1"/>
  <c r="J55" i="31" s="1"/>
  <c r="K55" i="31" s="1"/>
  <c r="F56" i="31"/>
  <c r="H56" i="31" s="1"/>
  <c r="J56" i="31" s="1"/>
  <c r="B24" i="61" s="1"/>
  <c r="F24" i="61" s="1"/>
  <c r="H24" i="61" s="1"/>
  <c r="J24" i="61" s="1"/>
  <c r="L24" i="61" s="1"/>
  <c r="F53" i="31"/>
  <c r="H53" i="31" s="1"/>
  <c r="J53" i="31" s="1"/>
  <c r="K53" i="31" s="1"/>
  <c r="F54" i="31"/>
  <c r="H54" i="31" s="1"/>
  <c r="J54" i="31" s="1"/>
  <c r="F51" i="31"/>
  <c r="H51" i="31" s="1"/>
  <c r="J51" i="31" s="1"/>
  <c r="F52" i="31"/>
  <c r="H52" i="31" s="1"/>
  <c r="J52" i="31" s="1"/>
  <c r="K52" i="31" s="1"/>
  <c r="F49" i="31"/>
  <c r="H49" i="31" s="1"/>
  <c r="J49" i="31" s="1"/>
  <c r="F50" i="31"/>
  <c r="H50" i="31" s="1"/>
  <c r="J50" i="31" s="1"/>
  <c r="F57" i="31"/>
  <c r="F74" i="33"/>
  <c r="H74" i="33" s="1"/>
  <c r="J74" i="33" s="1"/>
  <c r="F48" i="31"/>
  <c r="H48" i="31" s="1"/>
  <c r="K13" i="4"/>
  <c r="L13" i="4" s="1"/>
  <c r="K17" i="4"/>
  <c r="L17" i="4" s="1"/>
  <c r="D25" i="63" l="1"/>
  <c r="D24" i="66"/>
  <c r="D25" i="65"/>
  <c r="B22" i="66"/>
  <c r="F22" i="66" s="1"/>
  <c r="H22" i="66" s="1"/>
  <c r="J22" i="66" s="1"/>
  <c r="L22" i="66" s="1"/>
  <c r="B22" i="65"/>
  <c r="F22" i="65" s="1"/>
  <c r="H22" i="65" s="1"/>
  <c r="J22" i="65" s="1"/>
  <c r="L22" i="65" s="1"/>
  <c r="B22" i="61"/>
  <c r="F22" i="61" s="1"/>
  <c r="H22" i="61" s="1"/>
  <c r="J22" i="61" s="1"/>
  <c r="L22" i="61" s="1"/>
  <c r="K49" i="31"/>
  <c r="B21" i="66"/>
  <c r="F21" i="66" s="1"/>
  <c r="H21" i="66" s="1"/>
  <c r="J21" i="66" s="1"/>
  <c r="L21" i="66" s="1"/>
  <c r="B21" i="65"/>
  <c r="F21" i="65" s="1"/>
  <c r="H21" i="65" s="1"/>
  <c r="J21" i="65" s="1"/>
  <c r="L21" i="65" s="1"/>
  <c r="B21" i="61"/>
  <c r="F21" i="61" s="1"/>
  <c r="H21" i="61" s="1"/>
  <c r="J21" i="61" s="1"/>
  <c r="L21" i="61" s="1"/>
  <c r="B23" i="66"/>
  <c r="F23" i="66" s="1"/>
  <c r="H23" i="66" s="1"/>
  <c r="J23" i="66" s="1"/>
  <c r="L23" i="66" s="1"/>
  <c r="B23" i="65"/>
  <c r="F23" i="65" s="1"/>
  <c r="H23" i="65" s="1"/>
  <c r="J23" i="65" s="1"/>
  <c r="L23" i="65" s="1"/>
  <c r="B23" i="61"/>
  <c r="F23" i="61" s="1"/>
  <c r="H23" i="61" s="1"/>
  <c r="J23" i="61" s="1"/>
  <c r="L23" i="61" s="1"/>
  <c r="K54" i="31"/>
  <c r="B25" i="61"/>
  <c r="F25" i="61" s="1"/>
  <c r="H25" i="61" s="1"/>
  <c r="J25" i="61" s="1"/>
  <c r="L25" i="61" s="1"/>
  <c r="B24" i="62"/>
  <c r="F24" i="62" s="1"/>
  <c r="H24" i="62" s="1"/>
  <c r="J24" i="62" s="1"/>
  <c r="L24" i="62" s="1"/>
  <c r="B40" i="62"/>
  <c r="F40" i="62" s="1"/>
  <c r="H40" i="62" s="1"/>
  <c r="J40" i="62" s="1"/>
  <c r="L40" i="62" s="1"/>
  <c r="B22" i="63"/>
  <c r="F22" i="63" s="1"/>
  <c r="H22" i="63" s="1"/>
  <c r="J22" i="63" s="1"/>
  <c r="L22" i="63" s="1"/>
  <c r="B23" i="63"/>
  <c r="F23" i="63" s="1"/>
  <c r="H23" i="63" s="1"/>
  <c r="J23" i="63" s="1"/>
  <c r="L23" i="63" s="1"/>
  <c r="B41" i="62"/>
  <c r="F41" i="62" s="1"/>
  <c r="H41" i="62" s="1"/>
  <c r="J41" i="62" s="1"/>
  <c r="L41" i="62" s="1"/>
  <c r="B25" i="62"/>
  <c r="F25" i="62" s="1"/>
  <c r="H25" i="62" s="1"/>
  <c r="J25" i="62" s="1"/>
  <c r="L25" i="62" s="1"/>
  <c r="B31" i="62"/>
  <c r="F31" i="62" s="1"/>
  <c r="H31" i="62" s="1"/>
  <c r="J31" i="62" s="1"/>
  <c r="L31" i="62" s="1"/>
  <c r="B36" i="63"/>
  <c r="F36" i="63" s="1"/>
  <c r="H36" i="63" s="1"/>
  <c r="J36" i="63" s="1"/>
  <c r="L36" i="63" s="1"/>
  <c r="B27" i="62"/>
  <c r="F27" i="62" s="1"/>
  <c r="H27" i="62" s="1"/>
  <c r="J27" i="62" s="1"/>
  <c r="L27" i="62" s="1"/>
  <c r="B44" i="62"/>
  <c r="F44" i="62" s="1"/>
  <c r="H44" i="62" s="1"/>
  <c r="J44" i="62" s="1"/>
  <c r="L44" i="62" s="1"/>
  <c r="F32" i="62"/>
  <c r="H32" i="62" s="1"/>
  <c r="J32" i="62" s="1"/>
  <c r="L32" i="62" s="1"/>
  <c r="D27" i="61"/>
  <c r="B46" i="62"/>
  <c r="F46" i="62" s="1"/>
  <c r="H46" i="62" s="1"/>
  <c r="J46" i="62" s="1"/>
  <c r="L46" i="62" s="1"/>
  <c r="B29" i="62"/>
  <c r="F29" i="62" s="1"/>
  <c r="H29" i="62" s="1"/>
  <c r="J29" i="62" s="1"/>
  <c r="L29" i="62" s="1"/>
  <c r="D48" i="62"/>
  <c r="B28" i="62"/>
  <c r="F28" i="62" s="1"/>
  <c r="H28" i="62" s="1"/>
  <c r="J28" i="62" s="1"/>
  <c r="L28" i="62" s="1"/>
  <c r="B37" i="63"/>
  <c r="F37" i="63" s="1"/>
  <c r="H37" i="63" s="1"/>
  <c r="J37" i="63" s="1"/>
  <c r="L37" i="63" s="1"/>
  <c r="B45" i="62"/>
  <c r="F45" i="62" s="1"/>
  <c r="H45" i="62" s="1"/>
  <c r="J45" i="62" s="1"/>
  <c r="L45" i="62" s="1"/>
  <c r="B47" i="62"/>
  <c r="F47" i="62" s="1"/>
  <c r="H47" i="62" s="1"/>
  <c r="J47" i="62" s="1"/>
  <c r="L47" i="62" s="1"/>
  <c r="B30" i="62"/>
  <c r="F30" i="62" s="1"/>
  <c r="H30" i="62" s="1"/>
  <c r="J30" i="62" s="1"/>
  <c r="L30" i="62" s="1"/>
  <c r="B22" i="62"/>
  <c r="B38" i="62"/>
  <c r="B20" i="63"/>
  <c r="B43" i="62"/>
  <c r="F43" i="62" s="1"/>
  <c r="H43" i="62" s="1"/>
  <c r="J43" i="62" s="1"/>
  <c r="L43" i="62" s="1"/>
  <c r="B24" i="65"/>
  <c r="B26" i="61"/>
  <c r="D33" i="62"/>
  <c r="D43" i="55"/>
  <c r="K93" i="33"/>
  <c r="B36" i="55"/>
  <c r="J86" i="33"/>
  <c r="B31" i="55"/>
  <c r="B40" i="55"/>
  <c r="B42" i="55"/>
  <c r="J84" i="33"/>
  <c r="J82" i="33"/>
  <c r="K82" i="33" s="1"/>
  <c r="J78" i="33"/>
  <c r="B35" i="55" s="1"/>
  <c r="F35" i="55" s="1"/>
  <c r="H35" i="55" s="1"/>
  <c r="J35" i="55" s="1"/>
  <c r="L35" i="55" s="1"/>
  <c r="J80" i="33"/>
  <c r="K80" i="33" s="1"/>
  <c r="B30" i="55"/>
  <c r="F30" i="55" s="1"/>
  <c r="H30" i="55" s="1"/>
  <c r="J30" i="55" s="1"/>
  <c r="L30" i="55" s="1"/>
  <c r="H57" i="31"/>
  <c r="J57" i="31" s="1"/>
  <c r="K57" i="31" s="1"/>
  <c r="B28" i="55"/>
  <c r="B26" i="55"/>
  <c r="F26" i="55" s="1"/>
  <c r="H26" i="55" s="1"/>
  <c r="J26" i="55" s="1"/>
  <c r="L26" i="55" s="1"/>
  <c r="H58" i="31"/>
  <c r="J48" i="31"/>
  <c r="K51" i="31"/>
  <c r="B27" i="55"/>
  <c r="B29" i="55"/>
  <c r="K56" i="31"/>
  <c r="K50" i="31"/>
  <c r="K74" i="33"/>
  <c r="K92" i="33"/>
  <c r="K77" i="33"/>
  <c r="K83" i="33"/>
  <c r="K85" i="33"/>
  <c r="K75" i="33"/>
  <c r="K81" i="33"/>
  <c r="K89" i="33"/>
  <c r="K87" i="33"/>
  <c r="K91" i="33"/>
  <c r="K79" i="33"/>
  <c r="K76" i="33"/>
  <c r="K88" i="33"/>
  <c r="K90" i="33"/>
  <c r="F20" i="63" l="1"/>
  <c r="H20" i="63" s="1"/>
  <c r="J20" i="63" s="1"/>
  <c r="L20" i="63" s="1"/>
  <c r="F22" i="62"/>
  <c r="H22" i="62" s="1"/>
  <c r="J22" i="62" s="1"/>
  <c r="L22" i="62" s="1"/>
  <c r="B20" i="61"/>
  <c r="F20" i="61" s="1"/>
  <c r="H20" i="61" s="1"/>
  <c r="J20" i="61" s="1"/>
  <c r="L20" i="61" s="1"/>
  <c r="B20" i="66"/>
  <c r="B20" i="65"/>
  <c r="F20" i="65" s="1"/>
  <c r="H20" i="65" s="1"/>
  <c r="J20" i="65" s="1"/>
  <c r="L20" i="65" s="1"/>
  <c r="B26" i="62"/>
  <c r="F26" i="62" s="1"/>
  <c r="H26" i="62" s="1"/>
  <c r="J26" i="62" s="1"/>
  <c r="L26" i="62" s="1"/>
  <c r="B42" i="62"/>
  <c r="F42" i="62" s="1"/>
  <c r="H42" i="62" s="1"/>
  <c r="J42" i="62" s="1"/>
  <c r="L42" i="62" s="1"/>
  <c r="B24" i="63"/>
  <c r="F24" i="63" s="1"/>
  <c r="H24" i="63" s="1"/>
  <c r="J24" i="63" s="1"/>
  <c r="L24" i="63" s="1"/>
  <c r="F26" i="61"/>
  <c r="H26" i="61" s="1"/>
  <c r="J26" i="61" s="1"/>
  <c r="L26" i="61" s="1"/>
  <c r="K86" i="33"/>
  <c r="B21" i="63"/>
  <c r="B23" i="62"/>
  <c r="F23" i="62" s="1"/>
  <c r="H23" i="62" s="1"/>
  <c r="J23" i="62" s="1"/>
  <c r="L23" i="62" s="1"/>
  <c r="B39" i="62"/>
  <c r="F39" i="62" s="1"/>
  <c r="H39" i="62" s="1"/>
  <c r="J39" i="62" s="1"/>
  <c r="L39" i="62" s="1"/>
  <c r="F24" i="65"/>
  <c r="H24" i="65" s="1"/>
  <c r="J24" i="65" s="1"/>
  <c r="L24" i="65" s="1"/>
  <c r="B25" i="65"/>
  <c r="F25" i="65" s="1"/>
  <c r="H25" i="65" s="1"/>
  <c r="J25" i="65" s="1"/>
  <c r="L25" i="65" s="1"/>
  <c r="F38" i="62"/>
  <c r="H38" i="62" s="1"/>
  <c r="J38" i="62" s="1"/>
  <c r="L38" i="62" s="1"/>
  <c r="B39" i="55"/>
  <c r="F39" i="55" s="1"/>
  <c r="H39" i="55" s="1"/>
  <c r="J39" i="55" s="1"/>
  <c r="L39" i="55" s="1"/>
  <c r="K78" i="33"/>
  <c r="K84" i="33"/>
  <c r="B41" i="55"/>
  <c r="F41" i="55" s="1"/>
  <c r="H41" i="55" s="1"/>
  <c r="J41" i="55" s="1"/>
  <c r="L41" i="55" s="1"/>
  <c r="B25" i="55"/>
  <c r="J58" i="31"/>
  <c r="K58" i="31" s="1"/>
  <c r="K48" i="31"/>
  <c r="F36" i="55"/>
  <c r="H36" i="55" s="1"/>
  <c r="J36" i="55" s="1"/>
  <c r="L36" i="55" s="1"/>
  <c r="F40" i="55"/>
  <c r="H40" i="55" s="1"/>
  <c r="J40" i="55" s="1"/>
  <c r="L40" i="55" s="1"/>
  <c r="F31" i="55"/>
  <c r="H31" i="55" s="1"/>
  <c r="J31" i="55" s="1"/>
  <c r="L31" i="55" s="1"/>
  <c r="F37" i="55"/>
  <c r="H37" i="55" s="1"/>
  <c r="J37" i="55" s="1"/>
  <c r="L37" i="55" s="1"/>
  <c r="F34" i="55"/>
  <c r="H34" i="55" s="1"/>
  <c r="J34" i="55" s="1"/>
  <c r="L34" i="55" s="1"/>
  <c r="F32" i="55"/>
  <c r="H32" i="55" s="1"/>
  <c r="J32" i="55" s="1"/>
  <c r="L32" i="55" s="1"/>
  <c r="F42" i="55"/>
  <c r="H42" i="55" s="1"/>
  <c r="J42" i="55" s="1"/>
  <c r="L42" i="55" s="1"/>
  <c r="F29" i="55"/>
  <c r="H29" i="55" s="1"/>
  <c r="J29" i="55" s="1"/>
  <c r="L29" i="55" s="1"/>
  <c r="F28" i="55"/>
  <c r="H28" i="55" s="1"/>
  <c r="J28" i="55" s="1"/>
  <c r="L28" i="55" s="1"/>
  <c r="B25" i="63" l="1"/>
  <c r="B33" i="62"/>
  <c r="F33" i="62" s="1"/>
  <c r="H33" i="62" s="1"/>
  <c r="J33" i="62" s="1"/>
  <c r="L33" i="62" s="1"/>
  <c r="B24" i="66"/>
  <c r="F24" i="66" s="1"/>
  <c r="H24" i="66" s="1"/>
  <c r="J24" i="66" s="1"/>
  <c r="L24" i="66" s="1"/>
  <c r="F20" i="66"/>
  <c r="H20" i="66" s="1"/>
  <c r="J20" i="66" s="1"/>
  <c r="L20" i="66" s="1"/>
  <c r="B27" i="61"/>
  <c r="F27" i="61" s="1"/>
  <c r="H27" i="61" s="1"/>
  <c r="J27" i="61" s="1"/>
  <c r="L27" i="61" s="1"/>
  <c r="B48" i="62"/>
  <c r="F48" i="62" s="1"/>
  <c r="H48" i="62" s="1"/>
  <c r="J48" i="62" s="1"/>
  <c r="L48" i="62" s="1"/>
  <c r="F21" i="63"/>
  <c r="H21" i="63" s="1"/>
  <c r="J21" i="63" s="1"/>
  <c r="L21" i="63" s="1"/>
  <c r="B43" i="55"/>
  <c r="F43" i="55" s="1"/>
  <c r="H43" i="55" s="1"/>
  <c r="J43" i="55" s="1"/>
  <c r="L43" i="55" s="1"/>
  <c r="F25" i="55"/>
  <c r="H25" i="55" s="1"/>
  <c r="J25" i="55" s="1"/>
  <c r="L25" i="55" s="1"/>
  <c r="F38" i="55"/>
  <c r="H38" i="55" s="1"/>
  <c r="J38" i="55" s="1"/>
  <c r="L38" i="55" s="1"/>
  <c r="F33" i="55"/>
  <c r="H33" i="55" s="1"/>
  <c r="J33" i="55" s="1"/>
  <c r="L33" i="55" s="1"/>
  <c r="F27" i="55"/>
  <c r="H27" i="55" s="1"/>
  <c r="J27" i="55" s="1"/>
  <c r="L27" i="55" s="1"/>
  <c r="F25" i="63" l="1"/>
  <c r="H25" i="63"/>
  <c r="J25" i="63" s="1"/>
  <c r="L25" i="63" s="1"/>
</calcChain>
</file>

<file path=xl/comments1.xml><?xml version="1.0" encoding="utf-8"?>
<comments xmlns="http://schemas.openxmlformats.org/spreadsheetml/2006/main">
  <authors>
    <author>Author</author>
  </authors>
  <commentList>
    <comment ref="C12" authorId="0" shapeId="0">
      <text>
        <r>
          <rPr>
            <sz val="11"/>
            <color indexed="8"/>
            <rFont val="Calibri"/>
            <family val="2"/>
            <scheme val="minor"/>
          </rPr>
          <t xml:space="preserve">*  Data affected by changes in population controls.
</t>
        </r>
      </text>
    </comment>
    <comment ref="C24" authorId="0" shapeId="0">
      <text>
        <r>
          <rPr>
            <sz val="11"/>
            <color indexed="8"/>
            <rFont val="Calibri"/>
            <family val="2"/>
            <scheme val="minor"/>
          </rPr>
          <t xml:space="preserve">*  Data affected by changes in population controls.
</t>
        </r>
      </text>
    </comment>
    <comment ref="C36" authorId="0" shapeId="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<sst xmlns="http://schemas.openxmlformats.org/spreadsheetml/2006/main" count="23839" uniqueCount="2544">
  <si>
    <t>http://download.bls.gov/pub/time.series/la/</t>
  </si>
  <si>
    <t>Labor Force Statistics from the Current Population Survey</t>
  </si>
  <si>
    <t>Original Data Value</t>
  </si>
  <si>
    <t>Series Id:</t>
  </si>
  <si>
    <t>LNU01000000, LNU03000000</t>
  </si>
  <si>
    <t>Not Seasonally Adjusted</t>
  </si>
  <si>
    <t>Series title:</t>
  </si>
  <si>
    <t>(Unadj) Civilian Labor Force Level, (Unadj) Unemployment Level</t>
  </si>
  <si>
    <t>Labor force status:</t>
  </si>
  <si>
    <t>Civilian labor force</t>
  </si>
  <si>
    <t>Type of data:</t>
  </si>
  <si>
    <t>Number in thousands</t>
  </si>
  <si>
    <t>Age:</t>
  </si>
  <si>
    <t>16 years and over</t>
  </si>
  <si>
    <t>Years:</t>
  </si>
  <si>
    <t>2014 to 2016</t>
  </si>
  <si>
    <t>National 24-month unemployment rate</t>
  </si>
  <si>
    <t>Year</t>
  </si>
  <si>
    <t>Month</t>
  </si>
  <si>
    <t>Unemployment</t>
  </si>
  <si>
    <t>Start date</t>
  </si>
  <si>
    <t>End date</t>
  </si>
  <si>
    <t xml:space="preserve">Unemployment Rate
 Unrounded </t>
  </si>
  <si>
    <t>20% Above the National Average Unrounded</t>
  </si>
  <si>
    <t>20% Above the National Average Rounded</t>
  </si>
  <si>
    <t>Jan</t>
  </si>
  <si>
    <t>Feb</t>
  </si>
  <si>
    <t>Mar</t>
  </si>
  <si>
    <t>Apr</t>
  </si>
  <si>
    <t>May</t>
  </si>
  <si>
    <t>Jun</t>
  </si>
  <si>
    <t>Jul</t>
  </si>
  <si>
    <t>Aug</t>
  </si>
  <si>
    <t>Sep</t>
  </si>
  <si>
    <t>Oct</t>
  </si>
  <si>
    <t>Nov</t>
  </si>
  <si>
    <t>Dec</t>
  </si>
  <si>
    <t>labor force</t>
  </si>
  <si>
    <t>Bronx County, NY</t>
  </si>
  <si>
    <t>Total</t>
  </si>
  <si>
    <t>Kings County, NY</t>
  </si>
  <si>
    <t>Queens County, NY</t>
  </si>
  <si>
    <t>Richmond County, NY</t>
  </si>
  <si>
    <t>NYC-Manhattan Community District 12--Washington Heights, Inwood &amp; Marble Hill PUMA; New York</t>
  </si>
  <si>
    <t>NYC-Manhattan Community District 9--Hamilton Heights, Manhattanville &amp; West Harlem PUMA; New York</t>
  </si>
  <si>
    <t>NYC-Manhattan Community District 10--Central Harlem PUMA, New York</t>
  </si>
  <si>
    <t>NYC-Manhattan Community District 11--East Harlem PUMA, New York</t>
  </si>
  <si>
    <t>New York city, NY</t>
  </si>
  <si>
    <t>New York County, NY</t>
  </si>
  <si>
    <t>Monthly Labor Force Numbers</t>
  </si>
  <si>
    <t>Monthly Unemployed Numbers</t>
  </si>
  <si>
    <t>24-Month Labor Force Totals</t>
  </si>
  <si>
    <t>Area</t>
  </si>
  <si>
    <t>24-Month Unemployed Totals</t>
  </si>
  <si>
    <t>Labor Force</t>
  </si>
  <si>
    <t>Unemployed</t>
  </si>
  <si>
    <t>Geography</t>
  </si>
  <si>
    <t>2010-2014 American Community Survey 5-Year Estimates</t>
  </si>
  <si>
    <t>Total for Region</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</si>
  <si>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</si>
  <si>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</si>
  <si>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</si>
  <si>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</si>
  <si>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</si>
  <si>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</si>
  <si>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</si>
  <si>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</si>
  <si>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</si>
  <si>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</si>
  <si>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</si>
  <si>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</si>
  <si>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</si>
  <si>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</si>
  <si>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</si>
  <si>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</si>
  <si>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</si>
  <si>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</si>
  <si>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</si>
  <si>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</si>
  <si>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</si>
  <si>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</si>
  <si>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</si>
  <si>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the National Average Threshold</t>
  </si>
  <si>
    <t>MAY 2014 - APR 2016</t>
  </si>
  <si>
    <t>GEO.id</t>
  </si>
  <si>
    <t>GEO.id2</t>
  </si>
  <si>
    <t>GEO.display-label</t>
  </si>
  <si>
    <t>HD01_VD01</t>
  </si>
  <si>
    <t>HD02_VD01</t>
  </si>
  <si>
    <t>HD01_VD02</t>
  </si>
  <si>
    <t>HD02_VD02</t>
  </si>
  <si>
    <t>HD01_VD03</t>
  </si>
  <si>
    <t>HD02_VD03</t>
  </si>
  <si>
    <t>HD01_VD04</t>
  </si>
  <si>
    <t>HD02_VD04</t>
  </si>
  <si>
    <t>HD01_VD05</t>
  </si>
  <si>
    <t>HD02_VD05</t>
  </si>
  <si>
    <t>HD01_VD06</t>
  </si>
  <si>
    <t>HD02_VD06</t>
  </si>
  <si>
    <t>HD01_VD07</t>
  </si>
  <si>
    <t>HD02_VD07</t>
  </si>
  <si>
    <t>Id</t>
  </si>
  <si>
    <t>Id2</t>
  </si>
  <si>
    <t>Estimate; Total:</t>
  </si>
  <si>
    <t>Margin of Error; Total:</t>
  </si>
  <si>
    <t>Estimate; In labor force:</t>
  </si>
  <si>
    <t>Margin of Error; In labor force:</t>
  </si>
  <si>
    <t>Estimate; In labor force: - Civilian labor force:</t>
  </si>
  <si>
    <t>Margin of Error; In labor force: - Civilian labor force:</t>
  </si>
  <si>
    <t>Estimate; In labor force: - Civilian labor force: - Employed</t>
  </si>
  <si>
    <t>Margin of Error; In labor force: - Civilian labor force: - Employed</t>
  </si>
  <si>
    <t>Estimate; In labor force: - Civilian labor force: - Unemployed</t>
  </si>
  <si>
    <t>Margin of Error; In labor force: - Civilian labor force: - Unemployed</t>
  </si>
  <si>
    <t>Estimate; In labor force: - Armed Forces</t>
  </si>
  <si>
    <t>Margin of Error; In labor force: - Armed Forces</t>
  </si>
  <si>
    <t>Estimate; Not in labor force</t>
  </si>
  <si>
    <t>Margin of Error; Not in labor force</t>
  </si>
  <si>
    <t>0500000US36061</t>
  </si>
  <si>
    <t>New York County, New York</t>
  </si>
  <si>
    <t>0500000US36081</t>
  </si>
  <si>
    <t>Queens County, New York</t>
  </si>
  <si>
    <t>Table B23025</t>
  </si>
  <si>
    <t>EMPLOYMENT STATUS FOR THE POPULATION 16 YEARS AND OVER</t>
  </si>
  <si>
    <t>Universe: Population 16 years and over</t>
  </si>
  <si>
    <t>Employed</t>
  </si>
  <si>
    <t xml:space="preserve">Number </t>
  </si>
  <si>
    <t>Census Share</t>
  </si>
  <si>
    <t>20% above national average for same 24-month period</t>
  </si>
  <si>
    <t>Census Ratio</t>
  </si>
  <si>
    <t>Number, MAY 2014 - APR 2016 (Census share * 24-month total)</t>
  </si>
  <si>
    <t>24-Month Totals</t>
  </si>
  <si>
    <t>7950000US3603801</t>
  </si>
  <si>
    <t>7950000US3603802</t>
  </si>
  <si>
    <t>7950000US3603803</t>
  </si>
  <si>
    <t>7950000US3603804</t>
  </si>
  <si>
    <t>7950000US3603805</t>
  </si>
  <si>
    <t>NYC-Manhattan Community District 8--Upper East Side PUMA, New York</t>
  </si>
  <si>
    <t>7950000US3603806</t>
  </si>
  <si>
    <t>NYC-Manhattan Community District 7--Upper West Side &amp; West Side PUMA, New York</t>
  </si>
  <si>
    <t>7950000US3603807</t>
  </si>
  <si>
    <t>NYC-Manhattan Community District 4 &amp; 5--Chelsea, Clinton &amp; Midtown Business District PUMA; New York</t>
  </si>
  <si>
    <t>7950000US3603808</t>
  </si>
  <si>
    <t>NYC-Manhattan Community District 6--Murray Hill, Gramercy &amp; Stuyvesant Town PUMA; New York</t>
  </si>
  <si>
    <t>7950000US3603809</t>
  </si>
  <si>
    <t>NYC-Manhattan Community District 3--Chinatown &amp; Lower East Side PUMA, New York</t>
  </si>
  <si>
    <t>7950000US3603810</t>
  </si>
  <si>
    <t>NYC-Manhattan Community District 1 &amp; 2--Battery Park City, Greenwich Village &amp; Soho PUMA; New York</t>
  </si>
  <si>
    <t>7950000US3604101</t>
  </si>
  <si>
    <t>NYC-Queens Community District 1--Astoria &amp; Long Island City PUMA, New York</t>
  </si>
  <si>
    <t>7950000US3604102</t>
  </si>
  <si>
    <t>NYC-Queens Community District 3--Jackson Heights &amp; North Corona PUMA, New York</t>
  </si>
  <si>
    <t>7950000US3604103</t>
  </si>
  <si>
    <t>NYC-Queens Community District 7--Flushing, Murray Hill &amp; Whitestone PUMA; New York</t>
  </si>
  <si>
    <t>7950000US3604104</t>
  </si>
  <si>
    <t>NYC-Queens Community District 11--Bayside, Douglaston &amp; Little Neck PUMA; New York</t>
  </si>
  <si>
    <t>7950000US3604105</t>
  </si>
  <si>
    <t>NYC-Queens Community District 13--Queens Village, Cambria Heights &amp; Rosedale PUMA; New York</t>
  </si>
  <si>
    <t>7950000US3604106</t>
  </si>
  <si>
    <t>NYC-Queens Community District 8--Briarwood, Fresh Meadows &amp; Hillcrest PUMA; New York</t>
  </si>
  <si>
    <t>7950000US3604107</t>
  </si>
  <si>
    <t>NYC-Queens Community District 4--Elmhurst &amp; South Corona PUMA, New York</t>
  </si>
  <si>
    <t>7950000US3604108</t>
  </si>
  <si>
    <t>NYC-Queens Community District 6--Forest Hills &amp; Rego Park PUMA, New York</t>
  </si>
  <si>
    <t>7950000US3604109</t>
  </si>
  <si>
    <t>NYC-Queens Community District 2--Sunnyside &amp; Woodside PUMA, New York</t>
  </si>
  <si>
    <t>7950000US3604110</t>
  </si>
  <si>
    <t>NYC-Queens Community District 5--Ridgewood, Glendale &amp; Middle Village PUMA; New York</t>
  </si>
  <si>
    <t>7950000US3604111</t>
  </si>
  <si>
    <t>NYC-Queens Community District 9--Richmond Hill &amp; Woodhaven PUMA, New York</t>
  </si>
  <si>
    <t>7950000US3604112</t>
  </si>
  <si>
    <t>NYC-Queens Community District 12--Jamaica, Hollis &amp; St. Albans PUMA; New York</t>
  </si>
  <si>
    <t>7950000US3604113</t>
  </si>
  <si>
    <t>NYC-Queens Community District 10--Howard Beach &amp; Ozone Park PUMA, New York</t>
  </si>
  <si>
    <t>7950000US3604114</t>
  </si>
  <si>
    <t>NYC-Queens Community District 14--Far Rockaway, Breezy Point &amp; Broad Channel PUMA; New York</t>
  </si>
  <si>
    <t>Total Manhattan Region</t>
  </si>
  <si>
    <t>Total Queens Region</t>
  </si>
  <si>
    <t>Borough</t>
  </si>
  <si>
    <t>2010 Census Bureau FIPS County Code</t>
  </si>
  <si>
    <t>2010 NYC Borough Code</t>
  </si>
  <si>
    <t>2010 Census Tract</t>
  </si>
  <si>
    <t>PUMA</t>
  </si>
  <si>
    <t>Neighborhood Tabulation Area (NTA)</t>
  </si>
  <si>
    <t>Name</t>
  </si>
  <si>
    <t>Queens</t>
  </si>
  <si>
    <t>081</t>
  </si>
  <si>
    <t>4</t>
  </si>
  <si>
    <t>033100</t>
  </si>
  <si>
    <t>4102</t>
  </si>
  <si>
    <t>QN98</t>
  </si>
  <si>
    <t>Airport</t>
  </si>
  <si>
    <t>071600</t>
  </si>
  <si>
    <t>4105</t>
  </si>
  <si>
    <t>004500</t>
  </si>
  <si>
    <t>4101</t>
  </si>
  <si>
    <t>QN70</t>
  </si>
  <si>
    <t>Astoria</t>
  </si>
  <si>
    <t>004700</t>
  </si>
  <si>
    <t>005300</t>
  </si>
  <si>
    <t>005700</t>
  </si>
  <si>
    <t>005900</t>
  </si>
  <si>
    <t>006100</t>
  </si>
  <si>
    <t>006300</t>
  </si>
  <si>
    <t>006501</t>
  </si>
  <si>
    <t>006502</t>
  </si>
  <si>
    <t>007500</t>
  </si>
  <si>
    <t>007700</t>
  </si>
  <si>
    <t>014100</t>
  </si>
  <si>
    <t>014300</t>
  </si>
  <si>
    <t>014500</t>
  </si>
  <si>
    <t>014700</t>
  </si>
  <si>
    <t>014900</t>
  </si>
  <si>
    <t>015100</t>
  </si>
  <si>
    <t>015300</t>
  </si>
  <si>
    <t>015500</t>
  </si>
  <si>
    <t>015700</t>
  </si>
  <si>
    <t>015900</t>
  </si>
  <si>
    <t>016100</t>
  </si>
  <si>
    <t>016300</t>
  </si>
  <si>
    <t>113900</t>
  </si>
  <si>
    <t>4104</t>
  </si>
  <si>
    <t>QN48</t>
  </si>
  <si>
    <t>Auburndale</t>
  </si>
  <si>
    <t>118100</t>
  </si>
  <si>
    <t>140902</t>
  </si>
  <si>
    <t>141700</t>
  </si>
  <si>
    <t>142900</t>
  </si>
  <si>
    <t>145101</t>
  </si>
  <si>
    <t>145900</t>
  </si>
  <si>
    <t>018200</t>
  </si>
  <si>
    <t>4112</t>
  </si>
  <si>
    <t>QN76</t>
  </si>
  <si>
    <t>Baisley Park</t>
  </si>
  <si>
    <t>018401</t>
  </si>
  <si>
    <t>018402</t>
  </si>
  <si>
    <t>018600</t>
  </si>
  <si>
    <t>018800</t>
  </si>
  <si>
    <t>019000</t>
  </si>
  <si>
    <t>019200</t>
  </si>
  <si>
    <t>027200</t>
  </si>
  <si>
    <t>027400</t>
  </si>
  <si>
    <t>027600</t>
  </si>
  <si>
    <t>027800</t>
  </si>
  <si>
    <t>028400</t>
  </si>
  <si>
    <t>028800</t>
  </si>
  <si>
    <t>078800</t>
  </si>
  <si>
    <t>079000</t>
  </si>
  <si>
    <t>079200</t>
  </si>
  <si>
    <t>108500</t>
  </si>
  <si>
    <t>QN46</t>
  </si>
  <si>
    <t>Bayside-Bayside Hills</t>
  </si>
  <si>
    <t>109300</t>
  </si>
  <si>
    <t>109700</t>
  </si>
  <si>
    <t>109900</t>
  </si>
  <si>
    <t>111300</t>
  </si>
  <si>
    <t>112300</t>
  </si>
  <si>
    <t>112900</t>
  </si>
  <si>
    <t>113300</t>
  </si>
  <si>
    <t>139900</t>
  </si>
  <si>
    <t>140300</t>
  </si>
  <si>
    <t>140901</t>
  </si>
  <si>
    <t>143500</t>
  </si>
  <si>
    <t>144100</t>
  </si>
  <si>
    <t>144700</t>
  </si>
  <si>
    <t>145102</t>
  </si>
  <si>
    <t>146300</t>
  </si>
  <si>
    <t>146700</t>
  </si>
  <si>
    <t>147100</t>
  </si>
  <si>
    <t>130100</t>
  </si>
  <si>
    <t>QN43</t>
  </si>
  <si>
    <t>Bellerose</t>
  </si>
  <si>
    <t>156700</t>
  </si>
  <si>
    <t>157101</t>
  </si>
  <si>
    <t>157102</t>
  </si>
  <si>
    <t>161700</t>
  </si>
  <si>
    <t>162100</t>
  </si>
  <si>
    <t>091601</t>
  </si>
  <si>
    <t>4114</t>
  </si>
  <si>
    <t>QN10</t>
  </si>
  <si>
    <t>Breezy Point-Belle Harbor-Rockaway Park-Broad Channel</t>
  </si>
  <si>
    <t>092200</t>
  </si>
  <si>
    <t>092800</t>
  </si>
  <si>
    <t>093401</t>
  </si>
  <si>
    <t>093402</t>
  </si>
  <si>
    <t>093800</t>
  </si>
  <si>
    <t>094201</t>
  </si>
  <si>
    <t>107201</t>
  </si>
  <si>
    <t>021400</t>
  </si>
  <si>
    <t>4106</t>
  </si>
  <si>
    <t>QN35</t>
  </si>
  <si>
    <t>Briarwood-Jamaica Hills</t>
  </si>
  <si>
    <t>022001</t>
  </si>
  <si>
    <t>022002</t>
  </si>
  <si>
    <t>023000</t>
  </si>
  <si>
    <t>023200</t>
  </si>
  <si>
    <t>023600</t>
  </si>
  <si>
    <t>044800</t>
  </si>
  <si>
    <t>045000</t>
  </si>
  <si>
    <t>045200</t>
  </si>
  <si>
    <t>045400</t>
  </si>
  <si>
    <t>045600</t>
  </si>
  <si>
    <t>053401</t>
  </si>
  <si>
    <t>QN33</t>
  </si>
  <si>
    <t>Cambria Heights</t>
  </si>
  <si>
    <t>059000</t>
  </si>
  <si>
    <t>059200</t>
  </si>
  <si>
    <t>059400</t>
  </si>
  <si>
    <t>059600</t>
  </si>
  <si>
    <t>059800</t>
  </si>
  <si>
    <t>060000</t>
  </si>
  <si>
    <t>060600</t>
  </si>
  <si>
    <t>060800</t>
  </si>
  <si>
    <t>061000</t>
  </si>
  <si>
    <t>061200</t>
  </si>
  <si>
    <t>061400</t>
  </si>
  <si>
    <t>062200</t>
  </si>
  <si>
    <t>090700</t>
  </si>
  <si>
    <t>4103</t>
  </si>
  <si>
    <t>QN23</t>
  </si>
  <si>
    <t>College Point</t>
  </si>
  <si>
    <t>091900</t>
  </si>
  <si>
    <t>092500</t>
  </si>
  <si>
    <t>092900</t>
  </si>
  <si>
    <t>093900</t>
  </si>
  <si>
    <t>094700</t>
  </si>
  <si>
    <t>039900</t>
  </si>
  <si>
    <t>4107</t>
  </si>
  <si>
    <t>QN25</t>
  </si>
  <si>
    <t>Corona</t>
  </si>
  <si>
    <t>041100</t>
  </si>
  <si>
    <t>041300</t>
  </si>
  <si>
    <t>041500</t>
  </si>
  <si>
    <t>042700</t>
  </si>
  <si>
    <t>043701</t>
  </si>
  <si>
    <t>043702</t>
  </si>
  <si>
    <t>043900</t>
  </si>
  <si>
    <t>044301</t>
  </si>
  <si>
    <t>044302</t>
  </si>
  <si>
    <t>045500</t>
  </si>
  <si>
    <t>147900</t>
  </si>
  <si>
    <t>QN45</t>
  </si>
  <si>
    <t>Douglas Manor-Douglaston-Little Neck</t>
  </si>
  <si>
    <t>148300</t>
  </si>
  <si>
    <t>150701</t>
  </si>
  <si>
    <t>150702</t>
  </si>
  <si>
    <t>152901</t>
  </si>
  <si>
    <t>152902</t>
  </si>
  <si>
    <t>035300</t>
  </si>
  <si>
    <t>QN27</t>
  </si>
  <si>
    <t>East Elmhurst</t>
  </si>
  <si>
    <t>035700</t>
  </si>
  <si>
    <t>036100</t>
  </si>
  <si>
    <t>036300</t>
  </si>
  <si>
    <t>036500</t>
  </si>
  <si>
    <t>036700</t>
  </si>
  <si>
    <t>037100</t>
  </si>
  <si>
    <t>037300</t>
  </si>
  <si>
    <t>086100</t>
  </si>
  <si>
    <t>QN52</t>
  </si>
  <si>
    <t>East Flushing</t>
  </si>
  <si>
    <t>118500</t>
  </si>
  <si>
    <t>118700</t>
  </si>
  <si>
    <t>118900</t>
  </si>
  <si>
    <t>119100</t>
  </si>
  <si>
    <t>119300</t>
  </si>
  <si>
    <t>119500</t>
  </si>
  <si>
    <t>119900</t>
  </si>
  <si>
    <t>120100</t>
  </si>
  <si>
    <t>120300</t>
  </si>
  <si>
    <t>120500</t>
  </si>
  <si>
    <t>120700</t>
  </si>
  <si>
    <t>026700</t>
  </si>
  <si>
    <t>QN29</t>
  </si>
  <si>
    <t>Elmhurst</t>
  </si>
  <si>
    <t>026901</t>
  </si>
  <si>
    <t>026902</t>
  </si>
  <si>
    <t>027100</t>
  </si>
  <si>
    <t>045700</t>
  </si>
  <si>
    <t>045900</t>
  </si>
  <si>
    <t>046100</t>
  </si>
  <si>
    <t>046300</t>
  </si>
  <si>
    <t>046500</t>
  </si>
  <si>
    <t>046700</t>
  </si>
  <si>
    <t>046900</t>
  </si>
  <si>
    <t>047100</t>
  </si>
  <si>
    <t>047300</t>
  </si>
  <si>
    <t>047500</t>
  </si>
  <si>
    <t>048100</t>
  </si>
  <si>
    <t>049900</t>
  </si>
  <si>
    <t>068300</t>
  </si>
  <si>
    <t>024300</t>
  </si>
  <si>
    <t>4109</t>
  </si>
  <si>
    <t>QN50</t>
  </si>
  <si>
    <t>Elmhurst-Maspeth</t>
  </si>
  <si>
    <t>026500</t>
  </si>
  <si>
    <t>047900</t>
  </si>
  <si>
    <t>048300</t>
  </si>
  <si>
    <t>048500</t>
  </si>
  <si>
    <t>048900</t>
  </si>
  <si>
    <t>099801</t>
  </si>
  <si>
    <t>QN15</t>
  </si>
  <si>
    <t>Far Rockaway-Bayswater</t>
  </si>
  <si>
    <t>099802</t>
  </si>
  <si>
    <t>100801</t>
  </si>
  <si>
    <t>100802</t>
  </si>
  <si>
    <t>101001</t>
  </si>
  <si>
    <t>101002</t>
  </si>
  <si>
    <t>103201</t>
  </si>
  <si>
    <t>103202</t>
  </si>
  <si>
    <t>079701</t>
  </si>
  <si>
    <t>QN22</t>
  </si>
  <si>
    <t>Flushing</t>
  </si>
  <si>
    <t>079702</t>
  </si>
  <si>
    <t>084500</t>
  </si>
  <si>
    <t>084900</t>
  </si>
  <si>
    <t>085300</t>
  </si>
  <si>
    <t>085500</t>
  </si>
  <si>
    <t>085700</t>
  </si>
  <si>
    <t>085900</t>
  </si>
  <si>
    <t>086500</t>
  </si>
  <si>
    <t>086900</t>
  </si>
  <si>
    <t>087100</t>
  </si>
  <si>
    <t>088901</t>
  </si>
  <si>
    <t>116100</t>
  </si>
  <si>
    <t>064500</t>
  </si>
  <si>
    <t>4108</t>
  </si>
  <si>
    <t>QN17</t>
  </si>
  <si>
    <t>Forest Hills</t>
  </si>
  <si>
    <t>070700</t>
  </si>
  <si>
    <t>070900</t>
  </si>
  <si>
    <t>071100</t>
  </si>
  <si>
    <t>071303</t>
  </si>
  <si>
    <t>071304</t>
  </si>
  <si>
    <t>071305</t>
  </si>
  <si>
    <t>071306</t>
  </si>
  <si>
    <t>071900</t>
  </si>
  <si>
    <t>072100</t>
  </si>
  <si>
    <t>072300</t>
  </si>
  <si>
    <t>072900</t>
  </si>
  <si>
    <t>073100</t>
  </si>
  <si>
    <t>073700</t>
  </si>
  <si>
    <t>073900</t>
  </si>
  <si>
    <t>074100</t>
  </si>
  <si>
    <t>074300</t>
  </si>
  <si>
    <t>074500</t>
  </si>
  <si>
    <t>074700</t>
  </si>
  <si>
    <t>074900</t>
  </si>
  <si>
    <t>075701</t>
  </si>
  <si>
    <t>075702</t>
  </si>
  <si>
    <t>076901</t>
  </si>
  <si>
    <t>076902</t>
  </si>
  <si>
    <t>133300</t>
  </si>
  <si>
    <t>QN41</t>
  </si>
  <si>
    <t>Fresh Meadows-Utopia</t>
  </si>
  <si>
    <t>133900</t>
  </si>
  <si>
    <t>134100</t>
  </si>
  <si>
    <t>134700</t>
  </si>
  <si>
    <t>099701</t>
  </si>
  <si>
    <t>QN47</t>
  </si>
  <si>
    <t>Ft. Totten-Bay Terrace-Clearview</t>
  </si>
  <si>
    <t>099703</t>
  </si>
  <si>
    <t>099704</t>
  </si>
  <si>
    <t>099705</t>
  </si>
  <si>
    <t>099900</t>
  </si>
  <si>
    <t>101700</t>
  </si>
  <si>
    <t>155101</t>
  </si>
  <si>
    <t>QN44</t>
  </si>
  <si>
    <t>Glen Oaks-Floral Park-New Hyde Park</t>
  </si>
  <si>
    <t>155102</t>
  </si>
  <si>
    <t>157901</t>
  </si>
  <si>
    <t>157902</t>
  </si>
  <si>
    <t>157903</t>
  </si>
  <si>
    <t>056500</t>
  </si>
  <si>
    <t>4110</t>
  </si>
  <si>
    <t>QN19</t>
  </si>
  <si>
    <t>Glendale</t>
  </si>
  <si>
    <t>056700</t>
  </si>
  <si>
    <t>057700</t>
  </si>
  <si>
    <t>057900</t>
  </si>
  <si>
    <t>062300</t>
  </si>
  <si>
    <t>062500</t>
  </si>
  <si>
    <t>062700</t>
  </si>
  <si>
    <t>062900</t>
  </si>
  <si>
    <t>063301</t>
  </si>
  <si>
    <t>063302</t>
  </si>
  <si>
    <t>063500</t>
  </si>
  <si>
    <t>063700</t>
  </si>
  <si>
    <t>063900</t>
  </si>
  <si>
    <t>094202</t>
  </si>
  <si>
    <t>QN12</t>
  </si>
  <si>
    <t>Hammels-Arverne-Edgemere</t>
  </si>
  <si>
    <t>094203</t>
  </si>
  <si>
    <t>095400</t>
  </si>
  <si>
    <t>096400</t>
  </si>
  <si>
    <t>097202</t>
  </si>
  <si>
    <t>097203</t>
  </si>
  <si>
    <t>097204</t>
  </si>
  <si>
    <t>099200</t>
  </si>
  <si>
    <t>048200</t>
  </si>
  <si>
    <t>QN07</t>
  </si>
  <si>
    <t>Hollis</t>
  </si>
  <si>
    <t>048400</t>
  </si>
  <si>
    <t>050000</t>
  </si>
  <si>
    <t>050201</t>
  </si>
  <si>
    <t>050202</t>
  </si>
  <si>
    <t>050400</t>
  </si>
  <si>
    <t>050600</t>
  </si>
  <si>
    <t>050800</t>
  </si>
  <si>
    <t>051000</t>
  </si>
  <si>
    <t>000100</t>
  </si>
  <si>
    <t>QN31</t>
  </si>
  <si>
    <t>Hunters Point-Sunnyside-West Maspeth</t>
  </si>
  <si>
    <t>000700</t>
  </si>
  <si>
    <t>001900</t>
  </si>
  <si>
    <t>016900</t>
  </si>
  <si>
    <t>017100</t>
  </si>
  <si>
    <t>017900</t>
  </si>
  <si>
    <t>018101</t>
  </si>
  <si>
    <t>018102</t>
  </si>
  <si>
    <t>018300</t>
  </si>
  <si>
    <t>018501</t>
  </si>
  <si>
    <t>018502</t>
  </si>
  <si>
    <t>018700</t>
  </si>
  <si>
    <t>018900</t>
  </si>
  <si>
    <t>019900</t>
  </si>
  <si>
    <t>020500</t>
  </si>
  <si>
    <t>021900</t>
  </si>
  <si>
    <t>023500</t>
  </si>
  <si>
    <t>025301</t>
  </si>
  <si>
    <t>025302</t>
  </si>
  <si>
    <t>027300</t>
  </si>
  <si>
    <t>QN28</t>
  </si>
  <si>
    <t>Jackson Heights</t>
  </si>
  <si>
    <t>027500</t>
  </si>
  <si>
    <t>027700</t>
  </si>
  <si>
    <t>027900</t>
  </si>
  <si>
    <t>028100</t>
  </si>
  <si>
    <t>028300</t>
  </si>
  <si>
    <t>028500</t>
  </si>
  <si>
    <t>028700</t>
  </si>
  <si>
    <t>028900</t>
  </si>
  <si>
    <t>029100</t>
  </si>
  <si>
    <t>030902</t>
  </si>
  <si>
    <t>030903</t>
  </si>
  <si>
    <t>030904</t>
  </si>
  <si>
    <t>032700</t>
  </si>
  <si>
    <t>032900</t>
  </si>
  <si>
    <t>033700</t>
  </si>
  <si>
    <t>033900</t>
  </si>
  <si>
    <t>034700</t>
  </si>
  <si>
    <t>035100</t>
  </si>
  <si>
    <t>020400</t>
  </si>
  <si>
    <t>QN61</t>
  </si>
  <si>
    <t>Jamaica</t>
  </si>
  <si>
    <t>020600</t>
  </si>
  <si>
    <t>020800</t>
  </si>
  <si>
    <t>021200</t>
  </si>
  <si>
    <t>023800</t>
  </si>
  <si>
    <t>024000</t>
  </si>
  <si>
    <t>024600</t>
  </si>
  <si>
    <t>044400</t>
  </si>
  <si>
    <t>044601</t>
  </si>
  <si>
    <t>044602</t>
  </si>
  <si>
    <t>046000</t>
  </si>
  <si>
    <t>046200</t>
  </si>
  <si>
    <t>046800</t>
  </si>
  <si>
    <t>047000</t>
  </si>
  <si>
    <t>048000</t>
  </si>
  <si>
    <t>045800</t>
  </si>
  <si>
    <t>QN06</t>
  </si>
  <si>
    <t>Jamaica Estates-Holliswood</t>
  </si>
  <si>
    <t>046400</t>
  </si>
  <si>
    <t>046600</t>
  </si>
  <si>
    <t>047200</t>
  </si>
  <si>
    <t>047600</t>
  </si>
  <si>
    <t>047800</t>
  </si>
  <si>
    <t>049200</t>
  </si>
  <si>
    <t>127700</t>
  </si>
  <si>
    <t>013400</t>
  </si>
  <si>
    <t>4111</t>
  </si>
  <si>
    <t>QN60</t>
  </si>
  <si>
    <t>Kew Gardens</t>
  </si>
  <si>
    <t>013600</t>
  </si>
  <si>
    <t>013800</t>
  </si>
  <si>
    <t>014000</t>
  </si>
  <si>
    <t>021600</t>
  </si>
  <si>
    <t>077300</t>
  </si>
  <si>
    <t>077500</t>
  </si>
  <si>
    <t>077902</t>
  </si>
  <si>
    <t>QN37</t>
  </si>
  <si>
    <t>Kew Gardens Hills</t>
  </si>
  <si>
    <t>077903</t>
  </si>
  <si>
    <t>077904</t>
  </si>
  <si>
    <t>077905</t>
  </si>
  <si>
    <t>077906</t>
  </si>
  <si>
    <t>077907</t>
  </si>
  <si>
    <t>077908</t>
  </si>
  <si>
    <t>080900</t>
  </si>
  <si>
    <t>125700</t>
  </si>
  <si>
    <t>032800</t>
  </si>
  <si>
    <t>QN66</t>
  </si>
  <si>
    <t>Laurelton</t>
  </si>
  <si>
    <t>035800</t>
  </si>
  <si>
    <t>061601</t>
  </si>
  <si>
    <t>061800</t>
  </si>
  <si>
    <t>062000</t>
  </si>
  <si>
    <t>062600</t>
  </si>
  <si>
    <t>063000</t>
  </si>
  <si>
    <t>063200</t>
  </si>
  <si>
    <t>064600</t>
  </si>
  <si>
    <t>065000</t>
  </si>
  <si>
    <t>068200</t>
  </si>
  <si>
    <t>006201</t>
  </si>
  <si>
    <t>4113</t>
  </si>
  <si>
    <t>QN57</t>
  </si>
  <si>
    <t>Lindenwood-Howard Beach</t>
  </si>
  <si>
    <t>006202</t>
  </si>
  <si>
    <t>088400</t>
  </si>
  <si>
    <t>089200</t>
  </si>
  <si>
    <t>049301</t>
  </si>
  <si>
    <t>QN30</t>
  </si>
  <si>
    <t>Maspeth</t>
  </si>
  <si>
    <t>049302</t>
  </si>
  <si>
    <t>049500</t>
  </si>
  <si>
    <t>049700</t>
  </si>
  <si>
    <t>051100</t>
  </si>
  <si>
    <t>051300</t>
  </si>
  <si>
    <t>051500</t>
  </si>
  <si>
    <t>051700</t>
  </si>
  <si>
    <t>052100</t>
  </si>
  <si>
    <t>052500</t>
  </si>
  <si>
    <t>053100</t>
  </si>
  <si>
    <t>053500</t>
  </si>
  <si>
    <t>059900</t>
  </si>
  <si>
    <t>060100</t>
  </si>
  <si>
    <t>050500</t>
  </si>
  <si>
    <t>QN21</t>
  </si>
  <si>
    <t>Middle Village</t>
  </si>
  <si>
    <t>050700</t>
  </si>
  <si>
    <t>060300</t>
  </si>
  <si>
    <t>060701</t>
  </si>
  <si>
    <t>061900</t>
  </si>
  <si>
    <t>062100</t>
  </si>
  <si>
    <t>065501</t>
  </si>
  <si>
    <t>065702</t>
  </si>
  <si>
    <t>065703</t>
  </si>
  <si>
    <t>065900</t>
  </si>
  <si>
    <t>066100</t>
  </si>
  <si>
    <t>066300</t>
  </si>
  <si>
    <t>066501</t>
  </si>
  <si>
    <t>066701</t>
  </si>
  <si>
    <t>066900</t>
  </si>
  <si>
    <t>067100</t>
  </si>
  <si>
    <t>067700</t>
  </si>
  <si>
    <t>067900</t>
  </si>
  <si>
    <t>086300</t>
  </si>
  <si>
    <t>QN51</t>
  </si>
  <si>
    <t>Murray Hill</t>
  </si>
  <si>
    <t>104700</t>
  </si>
  <si>
    <t>105900</t>
  </si>
  <si>
    <t>114100</t>
  </si>
  <si>
    <t>114700</t>
  </si>
  <si>
    <t>115100</t>
  </si>
  <si>
    <t>115500</t>
  </si>
  <si>
    <t>115700</t>
  </si>
  <si>
    <t>115900</t>
  </si>
  <si>
    <t>116300</t>
  </si>
  <si>
    <t>116700</t>
  </si>
  <si>
    <t>117100</t>
  </si>
  <si>
    <t>117500</t>
  </si>
  <si>
    <t>037500</t>
  </si>
  <si>
    <t>QN26</t>
  </si>
  <si>
    <t>North Corona</t>
  </si>
  <si>
    <t>037700</t>
  </si>
  <si>
    <t>037900</t>
  </si>
  <si>
    <t>038100</t>
  </si>
  <si>
    <t>040100</t>
  </si>
  <si>
    <t>040300</t>
  </si>
  <si>
    <t>040500</t>
  </si>
  <si>
    <t>040700</t>
  </si>
  <si>
    <t>040900</t>
  </si>
  <si>
    <t>129102</t>
  </si>
  <si>
    <t>QN42</t>
  </si>
  <si>
    <t>Oakland Gardens</t>
  </si>
  <si>
    <t>129103</t>
  </si>
  <si>
    <t>129104</t>
  </si>
  <si>
    <t>136700</t>
  </si>
  <si>
    <t>137700</t>
  </si>
  <si>
    <t>138501</t>
  </si>
  <si>
    <t>006900</t>
  </si>
  <si>
    <t>QN71</t>
  </si>
  <si>
    <t>Old Astoria</t>
  </si>
  <si>
    <t>007100</t>
  </si>
  <si>
    <t>007300</t>
  </si>
  <si>
    <t>007900</t>
  </si>
  <si>
    <t>008100</t>
  </si>
  <si>
    <t>008300</t>
  </si>
  <si>
    <t>008700</t>
  </si>
  <si>
    <t>009100</t>
  </si>
  <si>
    <t>004002</t>
  </si>
  <si>
    <t>QN56</t>
  </si>
  <si>
    <t>Ozone Park</t>
  </si>
  <si>
    <t>004401</t>
  </si>
  <si>
    <t>005000</t>
  </si>
  <si>
    <t>005400</t>
  </si>
  <si>
    <t>005800</t>
  </si>
  <si>
    <t>008600</t>
  </si>
  <si>
    <t>008800</t>
  </si>
  <si>
    <t>009900</t>
  </si>
  <si>
    <t>QN99</t>
  </si>
  <si>
    <t>park-cemetery-etc-Queens</t>
  </si>
  <si>
    <t>022900</t>
  </si>
  <si>
    <t>029900</t>
  </si>
  <si>
    <t>038301</t>
  </si>
  <si>
    <t>038302</t>
  </si>
  <si>
    <t>056100</t>
  </si>
  <si>
    <t>062400</t>
  </si>
  <si>
    <t>064102</t>
  </si>
  <si>
    <t>079300</t>
  </si>
  <si>
    <t>091602</t>
  </si>
  <si>
    <t>091800</t>
  </si>
  <si>
    <t>107202</t>
  </si>
  <si>
    <t>121100</t>
  </si>
  <si>
    <t>128300</t>
  </si>
  <si>
    <t>138502</t>
  </si>
  <si>
    <t>990100</t>
  </si>
  <si>
    <t>122300</t>
  </si>
  <si>
    <t>QN38</t>
  </si>
  <si>
    <t>Pomonok-Flushing Heights-Hillcrest</t>
  </si>
  <si>
    <t>122701</t>
  </si>
  <si>
    <t>122702</t>
  </si>
  <si>
    <t>124100</t>
  </si>
  <si>
    <t>124700</t>
  </si>
  <si>
    <t>126500</t>
  </si>
  <si>
    <t>126700</t>
  </si>
  <si>
    <t>049600</t>
  </si>
  <si>
    <t>QN34</t>
  </si>
  <si>
    <t>Queens Village</t>
  </si>
  <si>
    <t>051200</t>
  </si>
  <si>
    <t>051600</t>
  </si>
  <si>
    <t>053200</t>
  </si>
  <si>
    <t>053601</t>
  </si>
  <si>
    <t>053800</t>
  </si>
  <si>
    <t>054000</t>
  </si>
  <si>
    <t>054200</t>
  </si>
  <si>
    <t>054800</t>
  </si>
  <si>
    <t>055200</t>
  </si>
  <si>
    <t>055400</t>
  </si>
  <si>
    <t>055600</t>
  </si>
  <si>
    <t>055800</t>
  </si>
  <si>
    <t>056000</t>
  </si>
  <si>
    <t>056200</t>
  </si>
  <si>
    <t>056400</t>
  </si>
  <si>
    <t>056600</t>
  </si>
  <si>
    <t>056800</t>
  </si>
  <si>
    <t>058000</t>
  </si>
  <si>
    <t>058200</t>
  </si>
  <si>
    <t>079900</t>
  </si>
  <si>
    <t>QN62</t>
  </si>
  <si>
    <t>Queensboro Hill</t>
  </si>
  <si>
    <t>080301</t>
  </si>
  <si>
    <t>080302</t>
  </si>
  <si>
    <t>083700</t>
  </si>
  <si>
    <t>121500</t>
  </si>
  <si>
    <t>002500</t>
  </si>
  <si>
    <t>QN68</t>
  </si>
  <si>
    <t>Queensbridge-Ravenswood-Long Island City</t>
  </si>
  <si>
    <t>003100</t>
  </si>
  <si>
    <t>003300</t>
  </si>
  <si>
    <t>003700</t>
  </si>
  <si>
    <t>003900</t>
  </si>
  <si>
    <t>004300</t>
  </si>
  <si>
    <t>005100</t>
  </si>
  <si>
    <t>005500</t>
  </si>
  <si>
    <t>008500</t>
  </si>
  <si>
    <t>068700</t>
  </si>
  <si>
    <t>QN18</t>
  </si>
  <si>
    <t>Rego Park</t>
  </si>
  <si>
    <t>069300</t>
  </si>
  <si>
    <t>069500</t>
  </si>
  <si>
    <t>069701</t>
  </si>
  <si>
    <t>069702</t>
  </si>
  <si>
    <t>070300</t>
  </si>
  <si>
    <t>071701</t>
  </si>
  <si>
    <t>071702</t>
  </si>
  <si>
    <t>002400</t>
  </si>
  <si>
    <t>QN54</t>
  </si>
  <si>
    <t>Richmond Hill</t>
  </si>
  <si>
    <t>002600</t>
  </si>
  <si>
    <t>002800</t>
  </si>
  <si>
    <t>010800</t>
  </si>
  <si>
    <t>011000</t>
  </si>
  <si>
    <t>011200</t>
  </si>
  <si>
    <t>011400</t>
  </si>
  <si>
    <t>011600</t>
  </si>
  <si>
    <t>011800</t>
  </si>
  <si>
    <t>012000</t>
  </si>
  <si>
    <t>012200</t>
  </si>
  <si>
    <t>012400</t>
  </si>
  <si>
    <t>012601</t>
  </si>
  <si>
    <t>012602</t>
  </si>
  <si>
    <t>012800</t>
  </si>
  <si>
    <t>013000</t>
  </si>
  <si>
    <t>013200</t>
  </si>
  <si>
    <t>014201</t>
  </si>
  <si>
    <t>014202</t>
  </si>
  <si>
    <t>014400</t>
  </si>
  <si>
    <t>014800</t>
  </si>
  <si>
    <t>015000</t>
  </si>
  <si>
    <t>015200</t>
  </si>
  <si>
    <t>015400</t>
  </si>
  <si>
    <t>015600</t>
  </si>
  <si>
    <t>053900</t>
  </si>
  <si>
    <t>QN20</t>
  </si>
  <si>
    <t>Ridgewood</t>
  </si>
  <si>
    <t>054500</t>
  </si>
  <si>
    <t>054700</t>
  </si>
  <si>
    <t>054900</t>
  </si>
  <si>
    <t>055100</t>
  </si>
  <si>
    <t>055300</t>
  </si>
  <si>
    <t>055500</t>
  </si>
  <si>
    <t>055700</t>
  </si>
  <si>
    <t>055900</t>
  </si>
  <si>
    <t>058100</t>
  </si>
  <si>
    <t>058300</t>
  </si>
  <si>
    <t>058500</t>
  </si>
  <si>
    <t>058700</t>
  </si>
  <si>
    <t>058900</t>
  </si>
  <si>
    <t>059100</t>
  </si>
  <si>
    <t>059300</t>
  </si>
  <si>
    <t>059500</t>
  </si>
  <si>
    <t>061301</t>
  </si>
  <si>
    <t>061302</t>
  </si>
  <si>
    <t>061602</t>
  </si>
  <si>
    <t>QN05</t>
  </si>
  <si>
    <t>Rosedale</t>
  </si>
  <si>
    <t>063800</t>
  </si>
  <si>
    <t>065400</t>
  </si>
  <si>
    <t>065600</t>
  </si>
  <si>
    <t>066000</t>
  </si>
  <si>
    <t>066400</t>
  </si>
  <si>
    <t>019400</t>
  </si>
  <si>
    <t>QN01</t>
  </si>
  <si>
    <t>South Jamaica</t>
  </si>
  <si>
    <t>019600</t>
  </si>
  <si>
    <t>019800</t>
  </si>
  <si>
    <t>020200</t>
  </si>
  <si>
    <t>025400</t>
  </si>
  <si>
    <t>025800</t>
  </si>
  <si>
    <t>026000</t>
  </si>
  <si>
    <t>026200</t>
  </si>
  <si>
    <t>026400</t>
  </si>
  <si>
    <t>026600</t>
  </si>
  <si>
    <t>027000</t>
  </si>
  <si>
    <t>041400</t>
  </si>
  <si>
    <t>043400</t>
  </si>
  <si>
    <t>044000</t>
  </si>
  <si>
    <t>009400</t>
  </si>
  <si>
    <t>QN55</t>
  </si>
  <si>
    <t>South Ozone Park</t>
  </si>
  <si>
    <t>009600</t>
  </si>
  <si>
    <t>009800</t>
  </si>
  <si>
    <t>010000</t>
  </si>
  <si>
    <t>010200</t>
  </si>
  <si>
    <t>010400</t>
  </si>
  <si>
    <t>010600</t>
  </si>
  <si>
    <t>015801</t>
  </si>
  <si>
    <t>015802</t>
  </si>
  <si>
    <t>016400</t>
  </si>
  <si>
    <t>016600</t>
  </si>
  <si>
    <t>016800</t>
  </si>
  <si>
    <t>017000</t>
  </si>
  <si>
    <t>017200</t>
  </si>
  <si>
    <t>017400</t>
  </si>
  <si>
    <t>017600</t>
  </si>
  <si>
    <t>017800</t>
  </si>
  <si>
    <t>018000</t>
  </si>
  <si>
    <t>081400</t>
  </si>
  <si>
    <t>081800</t>
  </si>
  <si>
    <t>083800</t>
  </si>
  <si>
    <t>084000</t>
  </si>
  <si>
    <t>084601</t>
  </si>
  <si>
    <t>084602</t>
  </si>
  <si>
    <t>086400</t>
  </si>
  <si>
    <t>029400</t>
  </si>
  <si>
    <t>QN02</t>
  </si>
  <si>
    <t>Springfield Gardens North</t>
  </si>
  <si>
    <t>033000</t>
  </si>
  <si>
    <t>033402</t>
  </si>
  <si>
    <t>030600</t>
  </si>
  <si>
    <t>QN03</t>
  </si>
  <si>
    <t>Springfield Gardens South-Brookville</t>
  </si>
  <si>
    <t>032000</t>
  </si>
  <si>
    <t>068000</t>
  </si>
  <si>
    <t>069000</t>
  </si>
  <si>
    <t>069400</t>
  </si>
  <si>
    <t>028000</t>
  </si>
  <si>
    <t>QN08</t>
  </si>
  <si>
    <t>St. Albans</t>
  </si>
  <si>
    <t>028200</t>
  </si>
  <si>
    <t>033401</t>
  </si>
  <si>
    <t>035200</t>
  </si>
  <si>
    <t>036600</t>
  </si>
  <si>
    <t>036800</t>
  </si>
  <si>
    <t>037600</t>
  </si>
  <si>
    <t>038400</t>
  </si>
  <si>
    <t>039400</t>
  </si>
  <si>
    <t>039800</t>
  </si>
  <si>
    <t>040000</t>
  </si>
  <si>
    <t>040200</t>
  </si>
  <si>
    <t>040400</t>
  </si>
  <si>
    <t>042400</t>
  </si>
  <si>
    <t>042600</t>
  </si>
  <si>
    <t>043200</t>
  </si>
  <si>
    <t>051800</t>
  </si>
  <si>
    <t>052000</t>
  </si>
  <si>
    <t>052200</t>
  </si>
  <si>
    <t>052400</t>
  </si>
  <si>
    <t>052600</t>
  </si>
  <si>
    <t>052800</t>
  </si>
  <si>
    <t>053000</t>
  </si>
  <si>
    <t>009500</t>
  </si>
  <si>
    <t>QN72</t>
  </si>
  <si>
    <t>Steinway</t>
  </si>
  <si>
    <t>009700</t>
  </si>
  <si>
    <t>010100</t>
  </si>
  <si>
    <t>010300</t>
  </si>
  <si>
    <t>010500</t>
  </si>
  <si>
    <t>010701</t>
  </si>
  <si>
    <t>011100</t>
  </si>
  <si>
    <t>011300</t>
  </si>
  <si>
    <t>011500</t>
  </si>
  <si>
    <t>011700</t>
  </si>
  <si>
    <t>011900</t>
  </si>
  <si>
    <t>012100</t>
  </si>
  <si>
    <t>012301</t>
  </si>
  <si>
    <t>012500</t>
  </si>
  <si>
    <t>013500</t>
  </si>
  <si>
    <t>013700</t>
  </si>
  <si>
    <t>031700</t>
  </si>
  <si>
    <t>094500</t>
  </si>
  <si>
    <t>QN49</t>
  </si>
  <si>
    <t>Whitestone</t>
  </si>
  <si>
    <t>097300</t>
  </si>
  <si>
    <t>098100</t>
  </si>
  <si>
    <t>098700</t>
  </si>
  <si>
    <t>099100</t>
  </si>
  <si>
    <t>102900</t>
  </si>
  <si>
    <t>103300</t>
  </si>
  <si>
    <t>103900</t>
  </si>
  <si>
    <t>000200</t>
  </si>
  <si>
    <t>QN53</t>
  </si>
  <si>
    <t>Woodhaven</t>
  </si>
  <si>
    <t>000400</t>
  </si>
  <si>
    <t>000600</t>
  </si>
  <si>
    <t>000800</t>
  </si>
  <si>
    <t>001000</t>
  </si>
  <si>
    <t>001200</t>
  </si>
  <si>
    <t>001400</t>
  </si>
  <si>
    <t>001600</t>
  </si>
  <si>
    <t>001800</t>
  </si>
  <si>
    <t>002000</t>
  </si>
  <si>
    <t>002200</t>
  </si>
  <si>
    <t>003000</t>
  </si>
  <si>
    <t>003200</t>
  </si>
  <si>
    <t>003400</t>
  </si>
  <si>
    <t>003600</t>
  </si>
  <si>
    <t>003800</t>
  </si>
  <si>
    <t>004001</t>
  </si>
  <si>
    <t>004200</t>
  </si>
  <si>
    <t>005200</t>
  </si>
  <si>
    <t>064101</t>
  </si>
  <si>
    <t>024500</t>
  </si>
  <si>
    <t>QN63</t>
  </si>
  <si>
    <t>Woodside</t>
  </si>
  <si>
    <t>024700</t>
  </si>
  <si>
    <t>024900</t>
  </si>
  <si>
    <t>025100</t>
  </si>
  <si>
    <t>025500</t>
  </si>
  <si>
    <t>025700</t>
  </si>
  <si>
    <t>025900</t>
  </si>
  <si>
    <t>026100</t>
  </si>
  <si>
    <t>026300</t>
  </si>
  <si>
    <t>029300</t>
  </si>
  <si>
    <t>029500</t>
  </si>
  <si>
    <t>029700</t>
  </si>
  <si>
    <t>NTAs</t>
  </si>
  <si>
    <t>Queens NTAs</t>
  </si>
  <si>
    <t>1400000US36081000100</t>
  </si>
  <si>
    <t>Census Tract 1, Queens County, New York</t>
  </si>
  <si>
    <t>1400000US36081000200</t>
  </si>
  <si>
    <t>Census Tract 2, Queens County, New York</t>
  </si>
  <si>
    <t>1400000US36081000400</t>
  </si>
  <si>
    <t>Census Tract 4, Queens County, New York</t>
  </si>
  <si>
    <t>1400000US36081000600</t>
  </si>
  <si>
    <t>Census Tract 6, Queens County, New York</t>
  </si>
  <si>
    <t>1400000US36081000700</t>
  </si>
  <si>
    <t>Census Tract 7, Queens County, New York</t>
  </si>
  <si>
    <t>1400000US36081000800</t>
  </si>
  <si>
    <t>Census Tract 8, Queens County, New York</t>
  </si>
  <si>
    <t>1400000US36081001000</t>
  </si>
  <si>
    <t>Census Tract 10, Queens County, New York</t>
  </si>
  <si>
    <t>1400000US36081001200</t>
  </si>
  <si>
    <t>Census Tract 12, Queens County, New York</t>
  </si>
  <si>
    <t>1400000US36081001400</t>
  </si>
  <si>
    <t>Census Tract 14, Queens County, New York</t>
  </si>
  <si>
    <t>1400000US36081001600</t>
  </si>
  <si>
    <t>Census Tract 16, Queens County, New York</t>
  </si>
  <si>
    <t>1400000US36081001800</t>
  </si>
  <si>
    <t>Census Tract 18, Queens County, New York</t>
  </si>
  <si>
    <t>1400000US36081001900</t>
  </si>
  <si>
    <t>Census Tract 19, Queens County, New York</t>
  </si>
  <si>
    <t>1400000US36081002000</t>
  </si>
  <si>
    <t>Census Tract 20, Queens County, New York</t>
  </si>
  <si>
    <t>1400000US36081002200</t>
  </si>
  <si>
    <t>Census Tract 22, Queens County, New York</t>
  </si>
  <si>
    <t>1400000US36081002400</t>
  </si>
  <si>
    <t>Census Tract 24, Queens County, New York</t>
  </si>
  <si>
    <t>1400000US36081002500</t>
  </si>
  <si>
    <t>Census Tract 25, Queens County, New York</t>
  </si>
  <si>
    <t>1400000US36081002600</t>
  </si>
  <si>
    <t>Census Tract 26, Queens County, New York</t>
  </si>
  <si>
    <t>1400000US36081002800</t>
  </si>
  <si>
    <t>Census Tract 28, Queens County, New York</t>
  </si>
  <si>
    <t>1400000US36081003000</t>
  </si>
  <si>
    <t>Census Tract 30, Queens County, New York</t>
  </si>
  <si>
    <t>1400000US36081003100</t>
  </si>
  <si>
    <t>Census Tract 31, Queens County, New York</t>
  </si>
  <si>
    <t>1400000US36081003200</t>
  </si>
  <si>
    <t>Census Tract 32, Queens County, New York</t>
  </si>
  <si>
    <t>1400000US36081003300</t>
  </si>
  <si>
    <t>Census Tract 33, Queens County, New York</t>
  </si>
  <si>
    <t>1400000US36081003400</t>
  </si>
  <si>
    <t>Census Tract 34, Queens County, New York</t>
  </si>
  <si>
    <t>1400000US36081003600</t>
  </si>
  <si>
    <t>Census Tract 36, Queens County, New York</t>
  </si>
  <si>
    <t>1400000US36081003700</t>
  </si>
  <si>
    <t>Census Tract 37, Queens County, New York</t>
  </si>
  <si>
    <t>1400000US36081003800</t>
  </si>
  <si>
    <t>Census Tract 38, Queens County, New York</t>
  </si>
  <si>
    <t>1400000US36081003900</t>
  </si>
  <si>
    <t>Census Tract 39, Queens County, New York</t>
  </si>
  <si>
    <t>1400000US36081004001</t>
  </si>
  <si>
    <t>Census Tract 40.01, Queens County, New York</t>
  </si>
  <si>
    <t>1400000US36081004002</t>
  </si>
  <si>
    <t>Census Tract 40.02, Queens County, New York</t>
  </si>
  <si>
    <t>1400000US36081004200</t>
  </si>
  <si>
    <t>Census Tract 42, Queens County, New York</t>
  </si>
  <si>
    <t>1400000US36081004300</t>
  </si>
  <si>
    <t>Census Tract 43, Queens County, New York</t>
  </si>
  <si>
    <t>1400000US36081004401</t>
  </si>
  <si>
    <t>Census Tract 44.01, Queens County, New York</t>
  </si>
  <si>
    <t>1400000US36081004500</t>
  </si>
  <si>
    <t>Census Tract 45, Queens County, New York</t>
  </si>
  <si>
    <t>1400000US36081004700</t>
  </si>
  <si>
    <t>Census Tract 47, Queens County, New York</t>
  </si>
  <si>
    <t>1400000US36081005000</t>
  </si>
  <si>
    <t>Census Tract 50, Queens County, New York</t>
  </si>
  <si>
    <t>1400000US36081005100</t>
  </si>
  <si>
    <t>Census Tract 51, Queens County, New York</t>
  </si>
  <si>
    <t>1400000US36081005200</t>
  </si>
  <si>
    <t>Census Tract 52, Queens County, New York</t>
  </si>
  <si>
    <t>1400000US36081005300</t>
  </si>
  <si>
    <t>Census Tract 53, Queens County, New York</t>
  </si>
  <si>
    <t>1400000US36081005400</t>
  </si>
  <si>
    <t>Census Tract 54, Queens County, New York</t>
  </si>
  <si>
    <t>1400000US36081005500</t>
  </si>
  <si>
    <t>Census Tract 55, Queens County, New York</t>
  </si>
  <si>
    <t>1400000US36081005700</t>
  </si>
  <si>
    <t>Census Tract 57, Queens County, New York</t>
  </si>
  <si>
    <t>1400000US36081005800</t>
  </si>
  <si>
    <t>Census Tract 58, Queens County, New York</t>
  </si>
  <si>
    <t>1400000US36081005900</t>
  </si>
  <si>
    <t>Census Tract 59, Queens County, New York</t>
  </si>
  <si>
    <t>1400000US36081006100</t>
  </si>
  <si>
    <t>Census Tract 61, Queens County, New York</t>
  </si>
  <si>
    <t>1400000US36081006201</t>
  </si>
  <si>
    <t>Census Tract 62.01, Queens County, New York</t>
  </si>
  <si>
    <t>1400000US36081006202</t>
  </si>
  <si>
    <t>Census Tract 62.02, Queens County, New York</t>
  </si>
  <si>
    <t>1400000US36081006300</t>
  </si>
  <si>
    <t>Census Tract 63, Queens County, New York</t>
  </si>
  <si>
    <t>1400000US36081006501</t>
  </si>
  <si>
    <t>Census Tract 65.01, Queens County, New York</t>
  </si>
  <si>
    <t>1400000US36081006502</t>
  </si>
  <si>
    <t>Census Tract 65.02, Queens County, New York</t>
  </si>
  <si>
    <t>1400000US36081006900</t>
  </si>
  <si>
    <t>Census Tract 69, Queens County, New York</t>
  </si>
  <si>
    <t>1400000US36081007100</t>
  </si>
  <si>
    <t>Census Tract 71, Queens County, New York</t>
  </si>
  <si>
    <t>1400000US36081007300</t>
  </si>
  <si>
    <t>Census Tract 73, Queens County, New York</t>
  </si>
  <si>
    <t>1400000US36081007500</t>
  </si>
  <si>
    <t>Census Tract 75, Queens County, New York</t>
  </si>
  <si>
    <t>1400000US36081007700</t>
  </si>
  <si>
    <t>Census Tract 77, Queens County, New York</t>
  </si>
  <si>
    <t>1400000US36081007900</t>
  </si>
  <si>
    <t>Census Tract 79, Queens County, New York</t>
  </si>
  <si>
    <t>1400000US36081008100</t>
  </si>
  <si>
    <t>Census Tract 81, Queens County, New York</t>
  </si>
  <si>
    <t>1400000US36081008300</t>
  </si>
  <si>
    <t>Census Tract 83, Queens County, New York</t>
  </si>
  <si>
    <t>1400000US36081008500</t>
  </si>
  <si>
    <t>Census Tract 85, Queens County, New York</t>
  </si>
  <si>
    <t>1400000US36081008600</t>
  </si>
  <si>
    <t>Census Tract 86, Queens County, New York</t>
  </si>
  <si>
    <t>1400000US36081008700</t>
  </si>
  <si>
    <t>Census Tract 87, Queens County, New York</t>
  </si>
  <si>
    <t>1400000US36081008800</t>
  </si>
  <si>
    <t>Census Tract 88, Queens County, New York</t>
  </si>
  <si>
    <t>1400000US36081009100</t>
  </si>
  <si>
    <t>Census Tract 91, Queens County, New York</t>
  </si>
  <si>
    <t>1400000US36081009400</t>
  </si>
  <si>
    <t>Census Tract 94, Queens County, New York</t>
  </si>
  <si>
    <t>1400000US36081009500</t>
  </si>
  <si>
    <t>Census Tract 95, Queens County, New York</t>
  </si>
  <si>
    <t>1400000US36081009600</t>
  </si>
  <si>
    <t>Census Tract 96, Queens County, New York</t>
  </si>
  <si>
    <t>1400000US36081009700</t>
  </si>
  <si>
    <t>Census Tract 97, Queens County, New York</t>
  </si>
  <si>
    <t>1400000US36081009800</t>
  </si>
  <si>
    <t>Census Tract 98, Queens County, New York</t>
  </si>
  <si>
    <t>1400000US36081009900</t>
  </si>
  <si>
    <t>Census Tract 99, Queens County, New York</t>
  </si>
  <si>
    <t>1400000US36081010000</t>
  </si>
  <si>
    <t>Census Tract 100, Queens County, New York</t>
  </si>
  <si>
    <t>1400000US36081010100</t>
  </si>
  <si>
    <t>Census Tract 101, Queens County, New York</t>
  </si>
  <si>
    <t>1400000US36081010200</t>
  </si>
  <si>
    <t>Census Tract 102, Queens County, New York</t>
  </si>
  <si>
    <t>1400000US36081010300</t>
  </si>
  <si>
    <t>Census Tract 103, Queens County, New York</t>
  </si>
  <si>
    <t>1400000US36081010400</t>
  </si>
  <si>
    <t>Census Tract 104, Queens County, New York</t>
  </si>
  <si>
    <t>1400000US36081010500</t>
  </si>
  <si>
    <t>Census Tract 105, Queens County, New York</t>
  </si>
  <si>
    <t>1400000US36081010600</t>
  </si>
  <si>
    <t>Census Tract 106, Queens County, New York</t>
  </si>
  <si>
    <t>1400000US36081010701</t>
  </si>
  <si>
    <t>Census Tract 107.01, Queens County, New York</t>
  </si>
  <si>
    <t>1400000US36081010800</t>
  </si>
  <si>
    <t>Census Tract 108, Queens County, New York</t>
  </si>
  <si>
    <t>1400000US36081011000</t>
  </si>
  <si>
    <t>Census Tract 110, Queens County, New York</t>
  </si>
  <si>
    <t>1400000US36081011100</t>
  </si>
  <si>
    <t>Census Tract 111, Queens County, New York</t>
  </si>
  <si>
    <t>1400000US36081011200</t>
  </si>
  <si>
    <t>Census Tract 112, Queens County, New York</t>
  </si>
  <si>
    <t>1400000US36081011300</t>
  </si>
  <si>
    <t>Census Tract 113, Queens County, New York</t>
  </si>
  <si>
    <t>1400000US36081011400</t>
  </si>
  <si>
    <t>Census Tract 114, Queens County, New York</t>
  </si>
  <si>
    <t>1400000US36081011500</t>
  </si>
  <si>
    <t>Census Tract 115, Queens County, New York</t>
  </si>
  <si>
    <t>1400000US36081011600</t>
  </si>
  <si>
    <t>Census Tract 116, Queens County, New York</t>
  </si>
  <si>
    <t>1400000US36081011700</t>
  </si>
  <si>
    <t>Census Tract 117, Queens County, New York</t>
  </si>
  <si>
    <t>1400000US36081011800</t>
  </si>
  <si>
    <t>Census Tract 118, Queens County, New York</t>
  </si>
  <si>
    <t>1400000US36081011900</t>
  </si>
  <si>
    <t>Census Tract 119, Queens County, New York</t>
  </si>
  <si>
    <t>1400000US36081012000</t>
  </si>
  <si>
    <t>Census Tract 120, Queens County, New York</t>
  </si>
  <si>
    <t>1400000US36081012100</t>
  </si>
  <si>
    <t>Census Tract 121, Queens County, New York</t>
  </si>
  <si>
    <t>1400000US36081012200</t>
  </si>
  <si>
    <t>Census Tract 122, Queens County, New York</t>
  </si>
  <si>
    <t>1400000US36081012301</t>
  </si>
  <si>
    <t>Census Tract 123.01, Queens County, New York</t>
  </si>
  <si>
    <t>1400000US36081012400</t>
  </si>
  <si>
    <t>Census Tract 124, Queens County, New York</t>
  </si>
  <si>
    <t>1400000US36081012500</t>
  </si>
  <si>
    <t>Census Tract 125, Queens County, New York</t>
  </si>
  <si>
    <t>1400000US36081012601</t>
  </si>
  <si>
    <t>Census Tract 126.01, Queens County, New York</t>
  </si>
  <si>
    <t>1400000US36081012602</t>
  </si>
  <si>
    <t>Census Tract 126.02, Queens County, New York</t>
  </si>
  <si>
    <t>1400000US36081012800</t>
  </si>
  <si>
    <t>Census Tract 128, Queens County, New York</t>
  </si>
  <si>
    <t>1400000US36081013000</t>
  </si>
  <si>
    <t>Census Tract 130, Queens County, New York</t>
  </si>
  <si>
    <t>1400000US36081013200</t>
  </si>
  <si>
    <t>Census Tract 132, Queens County, New York</t>
  </si>
  <si>
    <t>1400000US36081013400</t>
  </si>
  <si>
    <t>Census Tract 134, Queens County, New York</t>
  </si>
  <si>
    <t>1400000US36081013500</t>
  </si>
  <si>
    <t>Census Tract 135, Queens County, New York</t>
  </si>
  <si>
    <t>1400000US36081013600</t>
  </si>
  <si>
    <t>Census Tract 136, Queens County, New York</t>
  </si>
  <si>
    <t>1400000US36081013700</t>
  </si>
  <si>
    <t>Census Tract 137, Queens County, New York</t>
  </si>
  <si>
    <t>1400000US36081013800</t>
  </si>
  <si>
    <t>Census Tract 138, Queens County, New York</t>
  </si>
  <si>
    <t>1400000US36081014000</t>
  </si>
  <si>
    <t>Census Tract 140, Queens County, New York</t>
  </si>
  <si>
    <t>1400000US36081014100</t>
  </si>
  <si>
    <t>Census Tract 141, Queens County, New York</t>
  </si>
  <si>
    <t>1400000US36081014201</t>
  </si>
  <si>
    <t>Census Tract 142.01, Queens County, New York</t>
  </si>
  <si>
    <t>1400000US36081014202</t>
  </si>
  <si>
    <t>Census Tract 142.02, Queens County, New York</t>
  </si>
  <si>
    <t>1400000US36081014300</t>
  </si>
  <si>
    <t>Census Tract 143, Queens County, New York</t>
  </si>
  <si>
    <t>1400000US36081014400</t>
  </si>
  <si>
    <t>Census Tract 144, Queens County, New York</t>
  </si>
  <si>
    <t>1400000US36081014500</t>
  </si>
  <si>
    <t>Census Tract 145, Queens County, New York</t>
  </si>
  <si>
    <t>1400000US36081014700</t>
  </si>
  <si>
    <t>Census Tract 147, Queens County, New York</t>
  </si>
  <si>
    <t>1400000US36081014800</t>
  </si>
  <si>
    <t>Census Tract 148, Queens County, New York</t>
  </si>
  <si>
    <t>1400000US36081014900</t>
  </si>
  <si>
    <t>Census Tract 149, Queens County, New York</t>
  </si>
  <si>
    <t>1400000US36081015000</t>
  </si>
  <si>
    <t>Census Tract 150, Queens County, New York</t>
  </si>
  <si>
    <t>1400000US36081015100</t>
  </si>
  <si>
    <t>Census Tract 151, Queens County, New York</t>
  </si>
  <si>
    <t>1400000US36081015200</t>
  </si>
  <si>
    <t>Census Tract 152, Queens County, New York</t>
  </si>
  <si>
    <t>1400000US36081015300</t>
  </si>
  <si>
    <t>Census Tract 153, Queens County, New York</t>
  </si>
  <si>
    <t>1400000US36081015400</t>
  </si>
  <si>
    <t>Census Tract 154, Queens County, New York</t>
  </si>
  <si>
    <t>1400000US36081015500</t>
  </si>
  <si>
    <t>Census Tract 155, Queens County, New York</t>
  </si>
  <si>
    <t>1400000US36081015600</t>
  </si>
  <si>
    <t>Census Tract 156, Queens County, New York</t>
  </si>
  <si>
    <t>1400000US36081015700</t>
  </si>
  <si>
    <t>Census Tract 157, Queens County, New York</t>
  </si>
  <si>
    <t>1400000US36081015801</t>
  </si>
  <si>
    <t>Census Tract 158.01, Queens County, New York</t>
  </si>
  <si>
    <t>1400000US36081015802</t>
  </si>
  <si>
    <t>Census Tract 158.02, Queens County, New York</t>
  </si>
  <si>
    <t>1400000US36081015900</t>
  </si>
  <si>
    <t>Census Tract 159, Queens County, New York</t>
  </si>
  <si>
    <t>1400000US36081016100</t>
  </si>
  <si>
    <t>Census Tract 161, Queens County, New York</t>
  </si>
  <si>
    <t>1400000US36081016300</t>
  </si>
  <si>
    <t>Census Tract 163, Queens County, New York</t>
  </si>
  <si>
    <t>1400000US36081016400</t>
  </si>
  <si>
    <t>Census Tract 164, Queens County, New York</t>
  </si>
  <si>
    <t>1400000US36081016600</t>
  </si>
  <si>
    <t>Census Tract 166, Queens County, New York</t>
  </si>
  <si>
    <t>1400000US36081016800</t>
  </si>
  <si>
    <t>Census Tract 168, Queens County, New York</t>
  </si>
  <si>
    <t>1400000US36081016900</t>
  </si>
  <si>
    <t>Census Tract 169, Queens County, New York</t>
  </si>
  <si>
    <t>1400000US36081017000</t>
  </si>
  <si>
    <t>Census Tract 170, Queens County, New York</t>
  </si>
  <si>
    <t>1400000US36081017100</t>
  </si>
  <si>
    <t>Census Tract 171, Queens County, New York</t>
  </si>
  <si>
    <t>1400000US36081017200</t>
  </si>
  <si>
    <t>Census Tract 172, Queens County, New York</t>
  </si>
  <si>
    <t>1400000US36081017400</t>
  </si>
  <si>
    <t>Census Tract 174, Queens County, New York</t>
  </si>
  <si>
    <t>1400000US36081017600</t>
  </si>
  <si>
    <t>Census Tract 176, Queens County, New York</t>
  </si>
  <si>
    <t>1400000US36081017800</t>
  </si>
  <si>
    <t>Census Tract 178, Queens County, New York</t>
  </si>
  <si>
    <t>1400000US36081017900</t>
  </si>
  <si>
    <t>Census Tract 179, Queens County, New York</t>
  </si>
  <si>
    <t>1400000US36081018000</t>
  </si>
  <si>
    <t>Census Tract 180, Queens County, New York</t>
  </si>
  <si>
    <t>1400000US36081018101</t>
  </si>
  <si>
    <t>Census Tract 181.01, Queens County, New York</t>
  </si>
  <si>
    <t>1400000US36081018102</t>
  </si>
  <si>
    <t>Census Tract 181.02, Queens County, New York</t>
  </si>
  <si>
    <t>1400000US36081018200</t>
  </si>
  <si>
    <t>Census Tract 182, Queens County, New York</t>
  </si>
  <si>
    <t>1400000US36081018300</t>
  </si>
  <si>
    <t>Census Tract 183, Queens County, New York</t>
  </si>
  <si>
    <t>1400000US36081018401</t>
  </si>
  <si>
    <t>Census Tract 184.01, Queens County, New York</t>
  </si>
  <si>
    <t>1400000US36081018402</t>
  </si>
  <si>
    <t>Census Tract 184.02, Queens County, New York</t>
  </si>
  <si>
    <t>1400000US36081018501</t>
  </si>
  <si>
    <t>Census Tract 185.01, Queens County, New York</t>
  </si>
  <si>
    <t>1400000US36081018502</t>
  </si>
  <si>
    <t>Census Tract 185.02, Queens County, New York</t>
  </si>
  <si>
    <t>1400000US36081018600</t>
  </si>
  <si>
    <t>Census Tract 186, Queens County, New York</t>
  </si>
  <si>
    <t>1400000US36081018700</t>
  </si>
  <si>
    <t>Census Tract 187, Queens County, New York</t>
  </si>
  <si>
    <t>1400000US36081018800</t>
  </si>
  <si>
    <t>Census Tract 188, Queens County, New York</t>
  </si>
  <si>
    <t>1400000US36081018900</t>
  </si>
  <si>
    <t>Census Tract 189, Queens County, New York</t>
  </si>
  <si>
    <t>1400000US36081019000</t>
  </si>
  <si>
    <t>Census Tract 190, Queens County, New York</t>
  </si>
  <si>
    <t>1400000US36081019200</t>
  </si>
  <si>
    <t>Census Tract 192, Queens County, New York</t>
  </si>
  <si>
    <t>1400000US36081019400</t>
  </si>
  <si>
    <t>Census Tract 194, Queens County, New York</t>
  </si>
  <si>
    <t>1400000US36081019600</t>
  </si>
  <si>
    <t>Census Tract 196, Queens County, New York</t>
  </si>
  <si>
    <t>1400000US36081019800</t>
  </si>
  <si>
    <t>Census Tract 198, Queens County, New York</t>
  </si>
  <si>
    <t>1400000US36081019900</t>
  </si>
  <si>
    <t>Census Tract 199, Queens County, New York</t>
  </si>
  <si>
    <t>1400000US36081020200</t>
  </si>
  <si>
    <t>Census Tract 202, Queens County, New York</t>
  </si>
  <si>
    <t>1400000US36081020400</t>
  </si>
  <si>
    <t>Census Tract 204, Queens County, New York</t>
  </si>
  <si>
    <t>1400000US36081020500</t>
  </si>
  <si>
    <t>Census Tract 205, Queens County, New York</t>
  </si>
  <si>
    <t>1400000US36081020600</t>
  </si>
  <si>
    <t>Census Tract 206, Queens County, New York</t>
  </si>
  <si>
    <t>1400000US36081020800</t>
  </si>
  <si>
    <t>Census Tract 208, Queens County, New York</t>
  </si>
  <si>
    <t>1400000US36081021200</t>
  </si>
  <si>
    <t>Census Tract 212, Queens County, New York</t>
  </si>
  <si>
    <t>1400000US36081021400</t>
  </si>
  <si>
    <t>Census Tract 214, Queens County, New York</t>
  </si>
  <si>
    <t>1400000US36081021600</t>
  </si>
  <si>
    <t>Census Tract 216, Queens County, New York</t>
  </si>
  <si>
    <t>1400000US36081021900</t>
  </si>
  <si>
    <t>Census Tract 219, Queens County, New York</t>
  </si>
  <si>
    <t>1400000US36081022001</t>
  </si>
  <si>
    <t>Census Tract 220.01, Queens County, New York</t>
  </si>
  <si>
    <t>1400000US36081022002</t>
  </si>
  <si>
    <t>Census Tract 220.02, Queens County, New York</t>
  </si>
  <si>
    <t>1400000US36081022900</t>
  </si>
  <si>
    <t>Census Tract 229, Queens County, New York</t>
  </si>
  <si>
    <t>1400000US36081023000</t>
  </si>
  <si>
    <t>Census Tract 230, Queens County, New York</t>
  </si>
  <si>
    <t>1400000US36081023200</t>
  </si>
  <si>
    <t>Census Tract 232, Queens County, New York</t>
  </si>
  <si>
    <t>1400000US36081023500</t>
  </si>
  <si>
    <t>Census Tract 235, Queens County, New York</t>
  </si>
  <si>
    <t>1400000US36081023600</t>
  </si>
  <si>
    <t>Census Tract 236, Queens County, New York</t>
  </si>
  <si>
    <t>1400000US36081023800</t>
  </si>
  <si>
    <t>Census Tract 238, Queens County, New York</t>
  </si>
  <si>
    <t>1400000US36081024000</t>
  </si>
  <si>
    <t>Census Tract 240, Queens County, New York</t>
  </si>
  <si>
    <t>1400000US36081024300</t>
  </si>
  <si>
    <t>Census Tract 243, Queens County, New York</t>
  </si>
  <si>
    <t>1400000US36081024500</t>
  </si>
  <si>
    <t>Census Tract 245, Queens County, New York</t>
  </si>
  <si>
    <t>1400000US36081024600</t>
  </si>
  <si>
    <t>Census Tract 246, Queens County, New York</t>
  </si>
  <si>
    <t>1400000US36081024700</t>
  </si>
  <si>
    <t>Census Tract 247, Queens County, New York</t>
  </si>
  <si>
    <t>1400000US36081024900</t>
  </si>
  <si>
    <t>Census Tract 249, Queens County, New York</t>
  </si>
  <si>
    <t>1400000US36081025100</t>
  </si>
  <si>
    <t>Census Tract 251, Queens County, New York</t>
  </si>
  <si>
    <t>1400000US36081025301</t>
  </si>
  <si>
    <t>Census Tract 253.01, Queens County, New York</t>
  </si>
  <si>
    <t>1400000US36081025302</t>
  </si>
  <si>
    <t>Census Tract 253.02, Queens County, New York</t>
  </si>
  <si>
    <t>1400000US36081025400</t>
  </si>
  <si>
    <t>Census Tract 254, Queens County, New York</t>
  </si>
  <si>
    <t>1400000US36081025500</t>
  </si>
  <si>
    <t>Census Tract 255, Queens County, New York</t>
  </si>
  <si>
    <t>1400000US36081025700</t>
  </si>
  <si>
    <t>Census Tract 257, Queens County, New York</t>
  </si>
  <si>
    <t>1400000US36081025800</t>
  </si>
  <si>
    <t>Census Tract 258, Queens County, New York</t>
  </si>
  <si>
    <t>1400000US36081025900</t>
  </si>
  <si>
    <t>Census Tract 259, Queens County, New York</t>
  </si>
  <si>
    <t>1400000US36081026000</t>
  </si>
  <si>
    <t>Census Tract 260, Queens County, New York</t>
  </si>
  <si>
    <t>1400000US36081026100</t>
  </si>
  <si>
    <t>Census Tract 261, Queens County, New York</t>
  </si>
  <si>
    <t>1400000US36081026200</t>
  </si>
  <si>
    <t>Census Tract 262, Queens County, New York</t>
  </si>
  <si>
    <t>1400000US36081026300</t>
  </si>
  <si>
    <t>Census Tract 263, Queens County, New York</t>
  </si>
  <si>
    <t>1400000US36081026400</t>
  </si>
  <si>
    <t>Census Tract 264, Queens County, New York</t>
  </si>
  <si>
    <t>1400000US36081026500</t>
  </si>
  <si>
    <t>Census Tract 265, Queens County, New York</t>
  </si>
  <si>
    <t>1400000US36081026600</t>
  </si>
  <si>
    <t>Census Tract 266, Queens County, New York</t>
  </si>
  <si>
    <t>1400000US36081026700</t>
  </si>
  <si>
    <t>Census Tract 267, Queens County, New York</t>
  </si>
  <si>
    <t>1400000US36081026901</t>
  </si>
  <si>
    <t>Census Tract 269.01, Queens County, New York</t>
  </si>
  <si>
    <t>1400000US36081026902</t>
  </si>
  <si>
    <t>Census Tract 269.02, Queens County, New York</t>
  </si>
  <si>
    <t>1400000US36081027000</t>
  </si>
  <si>
    <t>Census Tract 270, Queens County, New York</t>
  </si>
  <si>
    <t>1400000US36081027100</t>
  </si>
  <si>
    <t>Census Tract 271, Queens County, New York</t>
  </si>
  <si>
    <t>1400000US36081027200</t>
  </si>
  <si>
    <t>Census Tract 272, Queens County, New York</t>
  </si>
  <si>
    <t>1400000US36081027300</t>
  </si>
  <si>
    <t>Census Tract 273, Queens County, New York</t>
  </si>
  <si>
    <t>1400000US36081027400</t>
  </si>
  <si>
    <t>Census Tract 274, Queens County, New York</t>
  </si>
  <si>
    <t>1400000US36081027500</t>
  </si>
  <si>
    <t>Census Tract 275, Queens County, New York</t>
  </si>
  <si>
    <t>1400000US36081027600</t>
  </si>
  <si>
    <t>Census Tract 276, Queens County, New York</t>
  </si>
  <si>
    <t>1400000US36081027700</t>
  </si>
  <si>
    <t>Census Tract 277, Queens County, New York</t>
  </si>
  <si>
    <t>1400000US36081027800</t>
  </si>
  <si>
    <t>Census Tract 278, Queens County, New York</t>
  </si>
  <si>
    <t>1400000US36081027900</t>
  </si>
  <si>
    <t>Census Tract 279, Queens County, New York</t>
  </si>
  <si>
    <t>1400000US36081028000</t>
  </si>
  <si>
    <t>Census Tract 280, Queens County, New York</t>
  </si>
  <si>
    <t>1400000US36081028100</t>
  </si>
  <si>
    <t>Census Tract 281, Queens County, New York</t>
  </si>
  <si>
    <t>1400000US36081028200</t>
  </si>
  <si>
    <t>Census Tract 282, Queens County, New York</t>
  </si>
  <si>
    <t>1400000US36081028300</t>
  </si>
  <si>
    <t>Census Tract 283, Queens County, New York</t>
  </si>
  <si>
    <t>1400000US36081028400</t>
  </si>
  <si>
    <t>Census Tract 284, Queens County, New York</t>
  </si>
  <si>
    <t>1400000US36081028500</t>
  </si>
  <si>
    <t>Census Tract 285, Queens County, New York</t>
  </si>
  <si>
    <t>1400000US36081028700</t>
  </si>
  <si>
    <t>Census Tract 287, Queens County, New York</t>
  </si>
  <si>
    <t>1400000US36081028800</t>
  </si>
  <si>
    <t>Census Tract 288, Queens County, New York</t>
  </si>
  <si>
    <t>1400000US36081028900</t>
  </si>
  <si>
    <t>Census Tract 289, Queens County, New York</t>
  </si>
  <si>
    <t>1400000US36081029100</t>
  </si>
  <si>
    <t>Census Tract 291, Queens County, New York</t>
  </si>
  <si>
    <t>1400000US36081029300</t>
  </si>
  <si>
    <t>Census Tract 293, Queens County, New York</t>
  </si>
  <si>
    <t>1400000US36081029400</t>
  </si>
  <si>
    <t>Census Tract 294, Queens County, New York</t>
  </si>
  <si>
    <t>1400000US36081029500</t>
  </si>
  <si>
    <t>Census Tract 295, Queens County, New York</t>
  </si>
  <si>
    <t>1400000US36081029700</t>
  </si>
  <si>
    <t>Census Tract 297, Queens County, New York</t>
  </si>
  <si>
    <t>1400000US36081029900</t>
  </si>
  <si>
    <t>Census Tract 299, Queens County, New York</t>
  </si>
  <si>
    <t>1400000US36081030600</t>
  </si>
  <si>
    <t>Census Tract 306, Queens County, New York</t>
  </si>
  <si>
    <t>1400000US36081030902</t>
  </si>
  <si>
    <t>Census Tract 309.02, Queens County, New York</t>
  </si>
  <si>
    <t>1400000US36081030903</t>
  </si>
  <si>
    <t>Census Tract 309.03, Queens County, New York</t>
  </si>
  <si>
    <t>1400000US36081030904</t>
  </si>
  <si>
    <t>Census Tract 309.04, Queens County, New York</t>
  </si>
  <si>
    <t>1400000US36081031700</t>
  </si>
  <si>
    <t>Census Tract 317, Queens County, New York</t>
  </si>
  <si>
    <t>1400000US36081032000</t>
  </si>
  <si>
    <t>Census Tract 320, Queens County, New York</t>
  </si>
  <si>
    <t>1400000US36081032700</t>
  </si>
  <si>
    <t>Census Tract 327, Queens County, New York</t>
  </si>
  <si>
    <t>1400000US36081032800</t>
  </si>
  <si>
    <t>Census Tract 328, Queens County, New York</t>
  </si>
  <si>
    <t>1400000US36081032900</t>
  </si>
  <si>
    <t>Census Tract 329, Queens County, New York</t>
  </si>
  <si>
    <t>1400000US36081033000</t>
  </si>
  <si>
    <t>Census Tract 330, Queens County, New York</t>
  </si>
  <si>
    <t>1400000US36081033100</t>
  </si>
  <si>
    <t>Census Tract 331, Queens County, New York</t>
  </si>
  <si>
    <t>1400000US36081033401</t>
  </si>
  <si>
    <t>Census Tract 334.01, Queens County, New York</t>
  </si>
  <si>
    <t>1400000US36081033402</t>
  </si>
  <si>
    <t>Census Tract 334.02, Queens County, New York</t>
  </si>
  <si>
    <t>1400000US36081033700</t>
  </si>
  <si>
    <t>Census Tract 337, Queens County, New York</t>
  </si>
  <si>
    <t>1400000US36081033900</t>
  </si>
  <si>
    <t>Census Tract 339, Queens County, New York</t>
  </si>
  <si>
    <t>1400000US36081034700</t>
  </si>
  <si>
    <t>Census Tract 347, Queens County, New York</t>
  </si>
  <si>
    <t>1400000US36081035100</t>
  </si>
  <si>
    <t>Census Tract 351, Queens County, New York</t>
  </si>
  <si>
    <t>1400000US36081035200</t>
  </si>
  <si>
    <t>Census Tract 352, Queens County, New York</t>
  </si>
  <si>
    <t>1400000US36081035300</t>
  </si>
  <si>
    <t>Census Tract 353, Queens County, New York</t>
  </si>
  <si>
    <t>1400000US36081035700</t>
  </si>
  <si>
    <t>Census Tract 357, Queens County, New York</t>
  </si>
  <si>
    <t>1400000US36081035800</t>
  </si>
  <si>
    <t>Census Tract 358, Queens County, New York</t>
  </si>
  <si>
    <t>1400000US36081036100</t>
  </si>
  <si>
    <t>Census Tract 361, Queens County, New York</t>
  </si>
  <si>
    <t>1400000US36081036300</t>
  </si>
  <si>
    <t>Census Tract 363, Queens County, New York</t>
  </si>
  <si>
    <t>1400000US36081036500</t>
  </si>
  <si>
    <t>Census Tract 365, Queens County, New York</t>
  </si>
  <si>
    <t>1400000US36081036600</t>
  </si>
  <si>
    <t>Census Tract 366, Queens County, New York</t>
  </si>
  <si>
    <t>1400000US36081036700</t>
  </si>
  <si>
    <t>Census Tract 367, Queens County, New York</t>
  </si>
  <si>
    <t>1400000US36081036800</t>
  </si>
  <si>
    <t>Census Tract 368, Queens County, New York</t>
  </si>
  <si>
    <t>1400000US36081037100</t>
  </si>
  <si>
    <t>Census Tract 371, Queens County, New York</t>
  </si>
  <si>
    <t>1400000US36081037300</t>
  </si>
  <si>
    <t>Census Tract 373, Queens County, New York</t>
  </si>
  <si>
    <t>1400000US36081037500</t>
  </si>
  <si>
    <t>Census Tract 375, Queens County, New York</t>
  </si>
  <si>
    <t>1400000US36081037600</t>
  </si>
  <si>
    <t>Census Tract 376, Queens County, New York</t>
  </si>
  <si>
    <t>1400000US36081037700</t>
  </si>
  <si>
    <t>Census Tract 377, Queens County, New York</t>
  </si>
  <si>
    <t>1400000US36081037900</t>
  </si>
  <si>
    <t>Census Tract 379, Queens County, New York</t>
  </si>
  <si>
    <t>1400000US36081038100</t>
  </si>
  <si>
    <t>Census Tract 381, Queens County, New York</t>
  </si>
  <si>
    <t>1400000US36081038301</t>
  </si>
  <si>
    <t>Census Tract 383.01, Queens County, New York</t>
  </si>
  <si>
    <t>1400000US36081038302</t>
  </si>
  <si>
    <t>Census Tract 383.02, Queens County, New York</t>
  </si>
  <si>
    <t>1400000US36081038400</t>
  </si>
  <si>
    <t>Census Tract 384, Queens County, New York</t>
  </si>
  <si>
    <t>1400000US36081039400</t>
  </si>
  <si>
    <t>Census Tract 394, Queens County, New York</t>
  </si>
  <si>
    <t>1400000US36081039800</t>
  </si>
  <si>
    <t>Census Tract 398, Queens County, New York</t>
  </si>
  <si>
    <t>1400000US36081039900</t>
  </si>
  <si>
    <t>Census Tract 399, Queens County, New York</t>
  </si>
  <si>
    <t>1400000US36081040000</t>
  </si>
  <si>
    <t>Census Tract 400, Queens County, New York</t>
  </si>
  <si>
    <t>1400000US36081040100</t>
  </si>
  <si>
    <t>Census Tract 401, Queens County, New York</t>
  </si>
  <si>
    <t>1400000US36081040200</t>
  </si>
  <si>
    <t>Census Tract 402, Queens County, New York</t>
  </si>
  <si>
    <t>1400000US36081040300</t>
  </si>
  <si>
    <t>Census Tract 403, Queens County, New York</t>
  </si>
  <si>
    <t>1400000US36081040400</t>
  </si>
  <si>
    <t>Census Tract 404, Queens County, New York</t>
  </si>
  <si>
    <t>1400000US36081040500</t>
  </si>
  <si>
    <t>Census Tract 405, Queens County, New York</t>
  </si>
  <si>
    <t>1400000US36081040700</t>
  </si>
  <si>
    <t>Census Tract 407, Queens County, New York</t>
  </si>
  <si>
    <t>1400000US36081040900</t>
  </si>
  <si>
    <t>Census Tract 409, Queens County, New York</t>
  </si>
  <si>
    <t>1400000US36081041100</t>
  </si>
  <si>
    <t>Census Tract 411, Queens County, New York</t>
  </si>
  <si>
    <t>1400000US36081041300</t>
  </si>
  <si>
    <t>Census Tract 413, Queens County, New York</t>
  </si>
  <si>
    <t>1400000US36081041400</t>
  </si>
  <si>
    <t>Census Tract 414, Queens County, New York</t>
  </si>
  <si>
    <t>1400000US36081041500</t>
  </si>
  <si>
    <t>Census Tract 415, Queens County, New York</t>
  </si>
  <si>
    <t>1400000US36081042400</t>
  </si>
  <si>
    <t>Census Tract 424, Queens County, New York</t>
  </si>
  <si>
    <t>1400000US36081042600</t>
  </si>
  <si>
    <t>Census Tract 426, Queens County, New York</t>
  </si>
  <si>
    <t>1400000US36081042700</t>
  </si>
  <si>
    <t>Census Tract 427, Queens County, New York</t>
  </si>
  <si>
    <t>1400000US36081043200</t>
  </si>
  <si>
    <t>Census Tract 432, Queens County, New York</t>
  </si>
  <si>
    <t>1400000US36081043400</t>
  </si>
  <si>
    <t>Census Tract 434, Queens County, New York</t>
  </si>
  <si>
    <t>1400000US36081043701</t>
  </si>
  <si>
    <t>Census Tract 437.01, Queens County, New York</t>
  </si>
  <si>
    <t>1400000US36081043702</t>
  </si>
  <si>
    <t>Census Tract 437.02, Queens County, New York</t>
  </si>
  <si>
    <t>1400000US36081043900</t>
  </si>
  <si>
    <t>Census Tract 439, Queens County, New York</t>
  </si>
  <si>
    <t>1400000US36081044000</t>
  </si>
  <si>
    <t>Census Tract 440, Queens County, New York</t>
  </si>
  <si>
    <t>1400000US36081044301</t>
  </si>
  <si>
    <t>Census Tract 443.01, Queens County, New York</t>
  </si>
  <si>
    <t>1400000US36081044302</t>
  </si>
  <si>
    <t>Census Tract 443.02, Queens County, New York</t>
  </si>
  <si>
    <t>1400000US36081044400</t>
  </si>
  <si>
    <t>Census Tract 444, Queens County, New York</t>
  </si>
  <si>
    <t>1400000US36081044601</t>
  </si>
  <si>
    <t>Census Tract 446.01, Queens County, New York</t>
  </si>
  <si>
    <t>1400000US36081044602</t>
  </si>
  <si>
    <t>Census Tract 446.02, Queens County, New York</t>
  </si>
  <si>
    <t>1400000US36081044800</t>
  </si>
  <si>
    <t>Census Tract 448, Queens County, New York</t>
  </si>
  <si>
    <t>1400000US36081045000</t>
  </si>
  <si>
    <t>Census Tract 450, Queens County, New York</t>
  </si>
  <si>
    <t>1400000US36081045200</t>
  </si>
  <si>
    <t>Census Tract 452, Queens County, New York</t>
  </si>
  <si>
    <t>1400000US36081045400</t>
  </si>
  <si>
    <t>Census Tract 454, Queens County, New York</t>
  </si>
  <si>
    <t>1400000US36081045500</t>
  </si>
  <si>
    <t>Census Tract 455, Queens County, New York</t>
  </si>
  <si>
    <t>1400000US36081045600</t>
  </si>
  <si>
    <t>Census Tract 456, Queens County, New York</t>
  </si>
  <si>
    <t>1400000US36081045700</t>
  </si>
  <si>
    <t>Census Tract 457, Queens County, New York</t>
  </si>
  <si>
    <t>1400000US36081045800</t>
  </si>
  <si>
    <t>Census Tract 458, Queens County, New York</t>
  </si>
  <si>
    <t>1400000US36081045900</t>
  </si>
  <si>
    <t>Census Tract 459, Queens County, New York</t>
  </si>
  <si>
    <t>1400000US36081046000</t>
  </si>
  <si>
    <t>Census Tract 460, Queens County, New York</t>
  </si>
  <si>
    <t>1400000US36081046100</t>
  </si>
  <si>
    <t>Census Tract 461, Queens County, New York</t>
  </si>
  <si>
    <t>1400000US36081046200</t>
  </si>
  <si>
    <t>Census Tract 462, Queens County, New York</t>
  </si>
  <si>
    <t>1400000US36081046300</t>
  </si>
  <si>
    <t>Census Tract 463, Queens County, New York</t>
  </si>
  <si>
    <t>1400000US36081046400</t>
  </si>
  <si>
    <t>Census Tract 464, Queens County, New York</t>
  </si>
  <si>
    <t>1400000US36081046500</t>
  </si>
  <si>
    <t>Census Tract 465, Queens County, New York</t>
  </si>
  <si>
    <t>1400000US36081046600</t>
  </si>
  <si>
    <t>Census Tract 466, Queens County, New York</t>
  </si>
  <si>
    <t>1400000US36081046700</t>
  </si>
  <si>
    <t>Census Tract 467, Queens County, New York</t>
  </si>
  <si>
    <t>1400000US36081046800</t>
  </si>
  <si>
    <t>Census Tract 468, Queens County, New York</t>
  </si>
  <si>
    <t>1400000US36081046900</t>
  </si>
  <si>
    <t>Census Tract 469, Queens County, New York</t>
  </si>
  <si>
    <t>1400000US36081047000</t>
  </si>
  <si>
    <t>Census Tract 470, Queens County, New York</t>
  </si>
  <si>
    <t>1400000US36081047100</t>
  </si>
  <si>
    <t>Census Tract 471, Queens County, New York</t>
  </si>
  <si>
    <t>1400000US36081047200</t>
  </si>
  <si>
    <t>Census Tract 472, Queens County, New York</t>
  </si>
  <si>
    <t>1400000US36081047300</t>
  </si>
  <si>
    <t>Census Tract 473, Queens County, New York</t>
  </si>
  <si>
    <t>1400000US36081047500</t>
  </si>
  <si>
    <t>Census Tract 475, Queens County, New York</t>
  </si>
  <si>
    <t>1400000US36081047600</t>
  </si>
  <si>
    <t>Census Tract 476, Queens County, New York</t>
  </si>
  <si>
    <t>1400000US36081047800</t>
  </si>
  <si>
    <t>Census Tract 478, Queens County, New York</t>
  </si>
  <si>
    <t>1400000US36081047900</t>
  </si>
  <si>
    <t>Census Tract 479, Queens County, New York</t>
  </si>
  <si>
    <t>1400000US36081048000</t>
  </si>
  <si>
    <t>Census Tract 480, Queens County, New York</t>
  </si>
  <si>
    <t>1400000US36081048100</t>
  </si>
  <si>
    <t>Census Tract 481, Queens County, New York</t>
  </si>
  <si>
    <t>1400000US36081048200</t>
  </si>
  <si>
    <t>Census Tract 482, Queens County, New York</t>
  </si>
  <si>
    <t>1400000US36081048300</t>
  </si>
  <si>
    <t>Census Tract 483, Queens County, New York</t>
  </si>
  <si>
    <t>1400000US36081048400</t>
  </si>
  <si>
    <t>Census Tract 484, Queens County, New York</t>
  </si>
  <si>
    <t>1400000US36081048500</t>
  </si>
  <si>
    <t>Census Tract 485, Queens County, New York</t>
  </si>
  <si>
    <t>1400000US36081048900</t>
  </si>
  <si>
    <t>Census Tract 489, Queens County, New York</t>
  </si>
  <si>
    <t>1400000US36081049200</t>
  </si>
  <si>
    <t>Census Tract 492, Queens County, New York</t>
  </si>
  <si>
    <t>1400000US36081049301</t>
  </si>
  <si>
    <t>Census Tract 493.01, Queens County, New York</t>
  </si>
  <si>
    <t>1400000US36081049302</t>
  </si>
  <si>
    <t>Census Tract 493.02, Queens County, New York</t>
  </si>
  <si>
    <t>1400000US36081049500</t>
  </si>
  <si>
    <t>Census Tract 495, Queens County, New York</t>
  </si>
  <si>
    <t>1400000US36081049600</t>
  </si>
  <si>
    <t>Census Tract 496, Queens County, New York</t>
  </si>
  <si>
    <t>1400000US36081049700</t>
  </si>
  <si>
    <t>Census Tract 497, Queens County, New York</t>
  </si>
  <si>
    <t>1400000US36081049900</t>
  </si>
  <si>
    <t>Census Tract 499, Queens County, New York</t>
  </si>
  <si>
    <t>1400000US36081050000</t>
  </si>
  <si>
    <t>Census Tract 500, Queens County, New York</t>
  </si>
  <si>
    <t>1400000US36081050201</t>
  </si>
  <si>
    <t>Census Tract 502.01, Queens County, New York</t>
  </si>
  <si>
    <t>1400000US36081050202</t>
  </si>
  <si>
    <t>Census Tract 502.02, Queens County, New York</t>
  </si>
  <si>
    <t>1400000US36081050400</t>
  </si>
  <si>
    <t>Census Tract 504, Queens County, New York</t>
  </si>
  <si>
    <t>1400000US36081050500</t>
  </si>
  <si>
    <t>Census Tract 505, Queens County, New York</t>
  </si>
  <si>
    <t>1400000US36081050600</t>
  </si>
  <si>
    <t>Census Tract 506, Queens County, New York</t>
  </si>
  <si>
    <t>1400000US36081050700</t>
  </si>
  <si>
    <t>Census Tract 507, Queens County, New York</t>
  </si>
  <si>
    <t>1400000US36081050800</t>
  </si>
  <si>
    <t>Census Tract 508, Queens County, New York</t>
  </si>
  <si>
    <t>1400000US36081051000</t>
  </si>
  <si>
    <t>Census Tract 510, Queens County, New York</t>
  </si>
  <si>
    <t>1400000US36081051100</t>
  </si>
  <si>
    <t>Census Tract 511, Queens County, New York</t>
  </si>
  <si>
    <t>1400000US36081051200</t>
  </si>
  <si>
    <t>Census Tract 512, Queens County, New York</t>
  </si>
  <si>
    <t>1400000US36081051300</t>
  </si>
  <si>
    <t>Census Tract 513, Queens County, New York</t>
  </si>
  <si>
    <t>1400000US36081051500</t>
  </si>
  <si>
    <t>Census Tract 515, Queens County, New York</t>
  </si>
  <si>
    <t>1400000US36081051600</t>
  </si>
  <si>
    <t>Census Tract 516, Queens County, New York</t>
  </si>
  <si>
    <t>1400000US36081051700</t>
  </si>
  <si>
    <t>Census Tract 517, Queens County, New York</t>
  </si>
  <si>
    <t>1400000US36081051800</t>
  </si>
  <si>
    <t>Census Tract 518, Queens County, New York</t>
  </si>
  <si>
    <t>1400000US36081052000</t>
  </si>
  <si>
    <t>Census Tract 520, Queens County, New York</t>
  </si>
  <si>
    <t>1400000US36081052100</t>
  </si>
  <si>
    <t>Census Tract 521, Queens County, New York</t>
  </si>
  <si>
    <t>1400000US36081052200</t>
  </si>
  <si>
    <t>Census Tract 522, Queens County, New York</t>
  </si>
  <si>
    <t>1400000US36081052400</t>
  </si>
  <si>
    <t>Census Tract 524, Queens County, New York</t>
  </si>
  <si>
    <t>1400000US36081052500</t>
  </si>
  <si>
    <t>Census Tract 525, Queens County, New York</t>
  </si>
  <si>
    <t>1400000US36081052600</t>
  </si>
  <si>
    <t>Census Tract 526, Queens County, New York</t>
  </si>
  <si>
    <t>1400000US36081052800</t>
  </si>
  <si>
    <t>Census Tract 528, Queens County, New York</t>
  </si>
  <si>
    <t>1400000US36081053000</t>
  </si>
  <si>
    <t>Census Tract 530, Queens County, New York</t>
  </si>
  <si>
    <t>1400000US36081053100</t>
  </si>
  <si>
    <t>Census Tract 531, Queens County, New York</t>
  </si>
  <si>
    <t>1400000US36081053200</t>
  </si>
  <si>
    <t>Census Tract 532, Queens County, New York</t>
  </si>
  <si>
    <t>1400000US36081053401</t>
  </si>
  <si>
    <t>Census Tract 534.01, Queens County, New York</t>
  </si>
  <si>
    <t>1400000US36081053500</t>
  </si>
  <si>
    <t>Census Tract 535, Queens County, New York</t>
  </si>
  <si>
    <t>1400000US36081053601</t>
  </si>
  <si>
    <t>Census Tract 536.01, Queens County, New York</t>
  </si>
  <si>
    <t>1400000US36081053800</t>
  </si>
  <si>
    <t>Census Tract 538, Queens County, New York</t>
  </si>
  <si>
    <t>1400000US36081053900</t>
  </si>
  <si>
    <t>Census Tract 539, Queens County, New York</t>
  </si>
  <si>
    <t>1400000US36081054000</t>
  </si>
  <si>
    <t>Census Tract 540, Queens County, New York</t>
  </si>
  <si>
    <t>1400000US36081054200</t>
  </si>
  <si>
    <t>Census Tract 542, Queens County, New York</t>
  </si>
  <si>
    <t>1400000US36081054500</t>
  </si>
  <si>
    <t>Census Tract 545, Queens County, New York</t>
  </si>
  <si>
    <t>1400000US36081054700</t>
  </si>
  <si>
    <t>Census Tract 547, Queens County, New York</t>
  </si>
  <si>
    <t>1400000US36081054800</t>
  </si>
  <si>
    <t>Census Tract 548, Queens County, New York</t>
  </si>
  <si>
    <t>1400000US36081054900</t>
  </si>
  <si>
    <t>Census Tract 549, Queens County, New York</t>
  </si>
  <si>
    <t>1400000US36081055100</t>
  </si>
  <si>
    <t>Census Tract 551, Queens County, New York</t>
  </si>
  <si>
    <t>1400000US36081055200</t>
  </si>
  <si>
    <t>Census Tract 552, Queens County, New York</t>
  </si>
  <si>
    <t>1400000US36081055300</t>
  </si>
  <si>
    <t>Census Tract 553, Queens County, New York</t>
  </si>
  <si>
    <t>1400000US36081055400</t>
  </si>
  <si>
    <t>Census Tract 554, Queens County, New York</t>
  </si>
  <si>
    <t>1400000US36081055500</t>
  </si>
  <si>
    <t>Census Tract 555, Queens County, New York</t>
  </si>
  <si>
    <t>1400000US36081055600</t>
  </si>
  <si>
    <t>Census Tract 556, Queens County, New York</t>
  </si>
  <si>
    <t>1400000US36081055700</t>
  </si>
  <si>
    <t>Census Tract 557, Queens County, New York</t>
  </si>
  <si>
    <t>1400000US36081055800</t>
  </si>
  <si>
    <t>Census Tract 558, Queens County, New York</t>
  </si>
  <si>
    <t>1400000US36081055900</t>
  </si>
  <si>
    <t>Census Tract 559, Queens County, New York</t>
  </si>
  <si>
    <t>1400000US36081056000</t>
  </si>
  <si>
    <t>Census Tract 560, Queens County, New York</t>
  </si>
  <si>
    <t>1400000US36081056100</t>
  </si>
  <si>
    <t>Census Tract 561, Queens County, New York</t>
  </si>
  <si>
    <t>1400000US36081056200</t>
  </si>
  <si>
    <t>Census Tract 562, Queens County, New York</t>
  </si>
  <si>
    <t>1400000US36081056400</t>
  </si>
  <si>
    <t>Census Tract 564, Queens County, New York</t>
  </si>
  <si>
    <t>1400000US36081056500</t>
  </si>
  <si>
    <t>Census Tract 565, Queens County, New York</t>
  </si>
  <si>
    <t>1400000US36081056600</t>
  </si>
  <si>
    <t>Census Tract 566, Queens County, New York</t>
  </si>
  <si>
    <t>1400000US36081056700</t>
  </si>
  <si>
    <t>Census Tract 567, Queens County, New York</t>
  </si>
  <si>
    <t>1400000US36081056800</t>
  </si>
  <si>
    <t>Census Tract 568, Queens County, New York</t>
  </si>
  <si>
    <t>1400000US36081057700</t>
  </si>
  <si>
    <t>Census Tract 577, Queens County, New York</t>
  </si>
  <si>
    <t>1400000US36081057900</t>
  </si>
  <si>
    <t>Census Tract 579, Queens County, New York</t>
  </si>
  <si>
    <t>1400000US36081058000</t>
  </si>
  <si>
    <t>Census Tract 580, Queens County, New York</t>
  </si>
  <si>
    <t>1400000US36081058100</t>
  </si>
  <si>
    <t>Census Tract 581, Queens County, New York</t>
  </si>
  <si>
    <t>1400000US36081058200</t>
  </si>
  <si>
    <t>Census Tract 582, Queens County, New York</t>
  </si>
  <si>
    <t>1400000US36081058300</t>
  </si>
  <si>
    <t>Census Tract 583, Queens County, New York</t>
  </si>
  <si>
    <t>1400000US36081058500</t>
  </si>
  <si>
    <t>Census Tract 585, Queens County, New York</t>
  </si>
  <si>
    <t>1400000US36081058700</t>
  </si>
  <si>
    <t>Census Tract 587, Queens County, New York</t>
  </si>
  <si>
    <t>1400000US36081058900</t>
  </si>
  <si>
    <t>Census Tract 589, Queens County, New York</t>
  </si>
  <si>
    <t>1400000US36081059000</t>
  </si>
  <si>
    <t>Census Tract 590, Queens County, New York</t>
  </si>
  <si>
    <t>1400000US36081059100</t>
  </si>
  <si>
    <t>Census Tract 591, Queens County, New York</t>
  </si>
  <si>
    <t>1400000US36081059200</t>
  </si>
  <si>
    <t>Census Tract 592, Queens County, New York</t>
  </si>
  <si>
    <t>1400000US36081059300</t>
  </si>
  <si>
    <t>Census Tract 593, Queens County, New York</t>
  </si>
  <si>
    <t>1400000US36081059400</t>
  </si>
  <si>
    <t>Census Tract 594, Queens County, New York</t>
  </si>
  <si>
    <t>1400000US36081059500</t>
  </si>
  <si>
    <t>Census Tract 595, Queens County, New York</t>
  </si>
  <si>
    <t>1400000US36081059600</t>
  </si>
  <si>
    <t>Census Tract 596, Queens County, New York</t>
  </si>
  <si>
    <t>1400000US36081059800</t>
  </si>
  <si>
    <t>Census Tract 598, Queens County, New York</t>
  </si>
  <si>
    <t>1400000US36081059900</t>
  </si>
  <si>
    <t>Census Tract 599, Queens County, New York</t>
  </si>
  <si>
    <t>1400000US36081060000</t>
  </si>
  <si>
    <t>Census Tract 600, Queens County, New York</t>
  </si>
  <si>
    <t>1400000US36081060100</t>
  </si>
  <si>
    <t>Census Tract 601, Queens County, New York</t>
  </si>
  <si>
    <t>1400000US36081060300</t>
  </si>
  <si>
    <t>Census Tract 603, Queens County, New York</t>
  </si>
  <si>
    <t>1400000US36081060600</t>
  </si>
  <si>
    <t>Census Tract 606, Queens County, New York</t>
  </si>
  <si>
    <t>1400000US36081060701</t>
  </si>
  <si>
    <t>Census Tract 607.01, Queens County, New York</t>
  </si>
  <si>
    <t>1400000US36081060800</t>
  </si>
  <si>
    <t>Census Tract 608, Queens County, New York</t>
  </si>
  <si>
    <t>1400000US36081061000</t>
  </si>
  <si>
    <t>Census Tract 610, Queens County, New York</t>
  </si>
  <si>
    <t>1400000US36081061200</t>
  </si>
  <si>
    <t>Census Tract 612, Queens County, New York</t>
  </si>
  <si>
    <t>1400000US36081061301</t>
  </si>
  <si>
    <t>Census Tract 613.01, Queens County, New York</t>
  </si>
  <si>
    <t>1400000US36081061302</t>
  </si>
  <si>
    <t>Census Tract 613.02, Queens County, New York</t>
  </si>
  <si>
    <t>1400000US36081061400</t>
  </si>
  <si>
    <t>Census Tract 614, Queens County, New York</t>
  </si>
  <si>
    <t>1400000US36081061601</t>
  </si>
  <si>
    <t>Census Tract 616.01, Queens County, New York</t>
  </si>
  <si>
    <t>1400000US36081061602</t>
  </si>
  <si>
    <t>Census Tract 616.02, Queens County, New York</t>
  </si>
  <si>
    <t>1400000US36081061800</t>
  </si>
  <si>
    <t>Census Tract 618, Queens County, New York</t>
  </si>
  <si>
    <t>1400000US36081061900</t>
  </si>
  <si>
    <t>Census Tract 619, Queens County, New York</t>
  </si>
  <si>
    <t>1400000US36081062000</t>
  </si>
  <si>
    <t>Census Tract 620, Queens County, New York</t>
  </si>
  <si>
    <t>1400000US36081062100</t>
  </si>
  <si>
    <t>Census Tract 621, Queens County, New York</t>
  </si>
  <si>
    <t>1400000US36081062200</t>
  </si>
  <si>
    <t>Census Tract 622, Queens County, New York</t>
  </si>
  <si>
    <t>1400000US36081062300</t>
  </si>
  <si>
    <t>Census Tract 623, Queens County, New York</t>
  </si>
  <si>
    <t>1400000US36081062400</t>
  </si>
  <si>
    <t>Census Tract 624, Queens County, New York</t>
  </si>
  <si>
    <t>1400000US36081062500</t>
  </si>
  <si>
    <t>Census Tract 625, Queens County, New York</t>
  </si>
  <si>
    <t>1400000US36081062600</t>
  </si>
  <si>
    <t>Census Tract 626, Queens County, New York</t>
  </si>
  <si>
    <t>1400000US36081062700</t>
  </si>
  <si>
    <t>Census Tract 627, Queens County, New York</t>
  </si>
  <si>
    <t>1400000US36081062900</t>
  </si>
  <si>
    <t>Census Tract 629, Queens County, New York</t>
  </si>
  <si>
    <t>1400000US36081063000</t>
  </si>
  <si>
    <t>Census Tract 630, Queens County, New York</t>
  </si>
  <si>
    <t>1400000US36081063200</t>
  </si>
  <si>
    <t>Census Tract 632, Queens County, New York</t>
  </si>
  <si>
    <t>1400000US36081063301</t>
  </si>
  <si>
    <t>Census Tract 633.01, Queens County, New York</t>
  </si>
  <si>
    <t>1400000US36081063302</t>
  </si>
  <si>
    <t>Census Tract 633.02, Queens County, New York</t>
  </si>
  <si>
    <t>1400000US36081063500</t>
  </si>
  <si>
    <t>Census Tract 635, Queens County, New York</t>
  </si>
  <si>
    <t>1400000US36081063700</t>
  </si>
  <si>
    <t>Census Tract 637, Queens County, New York</t>
  </si>
  <si>
    <t>1400000US36081063800</t>
  </si>
  <si>
    <t>Census Tract 638, Queens County, New York</t>
  </si>
  <si>
    <t>1400000US36081063900</t>
  </si>
  <si>
    <t>Census Tract 639, Queens County, New York</t>
  </si>
  <si>
    <t>1400000US36081064101</t>
  </si>
  <si>
    <t>Census Tract 641.01, Queens County, New York</t>
  </si>
  <si>
    <t>1400000US36081064102</t>
  </si>
  <si>
    <t>Census Tract 641.02, Queens County, New York</t>
  </si>
  <si>
    <t>1400000US36081064500</t>
  </si>
  <si>
    <t>Census Tract 645, Queens County, New York</t>
  </si>
  <si>
    <t>1400000US36081064600</t>
  </si>
  <si>
    <t>Census Tract 646, Queens County, New York</t>
  </si>
  <si>
    <t>1400000US36081065000</t>
  </si>
  <si>
    <t>Census Tract 650, Queens County, New York</t>
  </si>
  <si>
    <t>1400000US36081065400</t>
  </si>
  <si>
    <t>Census Tract 654, Queens County, New York</t>
  </si>
  <si>
    <t>1400000US36081065501</t>
  </si>
  <si>
    <t>Census Tract 655.01, Queens County, New York</t>
  </si>
  <si>
    <t>1400000US36081065600</t>
  </si>
  <si>
    <t>Census Tract 656, Queens County, New York</t>
  </si>
  <si>
    <t>1400000US36081065702</t>
  </si>
  <si>
    <t>Census Tract 657.02, Queens County, New York</t>
  </si>
  <si>
    <t>1400000US36081065703</t>
  </si>
  <si>
    <t>Census Tract 657.03, Queens County, New York</t>
  </si>
  <si>
    <t>1400000US36081065900</t>
  </si>
  <si>
    <t>Census Tract 659, Queens County, New York</t>
  </si>
  <si>
    <t>1400000US36081066000</t>
  </si>
  <si>
    <t>Census Tract 660, Queens County, New York</t>
  </si>
  <si>
    <t>1400000US36081066100</t>
  </si>
  <si>
    <t>Census Tract 661, Queens County, New York</t>
  </si>
  <si>
    <t>1400000US36081066300</t>
  </si>
  <si>
    <t>Census Tract 663, Queens County, New York</t>
  </si>
  <si>
    <t>1400000US36081066400</t>
  </si>
  <si>
    <t>Census Tract 664, Queens County, New York</t>
  </si>
  <si>
    <t>1400000US36081066501</t>
  </si>
  <si>
    <t>Census Tract 665.01, Queens County, New York</t>
  </si>
  <si>
    <t>1400000US36081066701</t>
  </si>
  <si>
    <t>Census Tract 667.01, Queens County, New York</t>
  </si>
  <si>
    <t>1400000US36081066900</t>
  </si>
  <si>
    <t>Census Tract 669, Queens County, New York</t>
  </si>
  <si>
    <t>1400000US36081067100</t>
  </si>
  <si>
    <t>Census Tract 671, Queens County, New York</t>
  </si>
  <si>
    <t>1400000US36081067700</t>
  </si>
  <si>
    <t>Census Tract 677, Queens County, New York</t>
  </si>
  <si>
    <t>1400000US36081067900</t>
  </si>
  <si>
    <t>Census Tract 679, Queens County, New York</t>
  </si>
  <si>
    <t>1400000US36081068000</t>
  </si>
  <si>
    <t>Census Tract 680, Queens County, New York</t>
  </si>
  <si>
    <t>1400000US36081068200</t>
  </si>
  <si>
    <t>Census Tract 682, Queens County, New York</t>
  </si>
  <si>
    <t>1400000US36081068300</t>
  </si>
  <si>
    <t>Census Tract 683, Queens County, New York</t>
  </si>
  <si>
    <t>1400000US36081068700</t>
  </si>
  <si>
    <t>Census Tract 687, Queens County, New York</t>
  </si>
  <si>
    <t>1400000US36081069000</t>
  </si>
  <si>
    <t>Census Tract 690, Queens County, New York</t>
  </si>
  <si>
    <t>1400000US36081069300</t>
  </si>
  <si>
    <t>Census Tract 693, Queens County, New York</t>
  </si>
  <si>
    <t>1400000US36081069400</t>
  </si>
  <si>
    <t>Census Tract 694, Queens County, New York</t>
  </si>
  <si>
    <t>1400000US36081069500</t>
  </si>
  <si>
    <t>Census Tract 695, Queens County, New York</t>
  </si>
  <si>
    <t>1400000US36081069701</t>
  </si>
  <si>
    <t>Census Tract 697.01, Queens County, New York</t>
  </si>
  <si>
    <t>1400000US36081069702</t>
  </si>
  <si>
    <t>Census Tract 697.02, Queens County, New York</t>
  </si>
  <si>
    <t>1400000US36081070300</t>
  </si>
  <si>
    <t>Census Tract 703, Queens County, New York</t>
  </si>
  <si>
    <t>1400000US36081070700</t>
  </si>
  <si>
    <t>Census Tract 707, Queens County, New York</t>
  </si>
  <si>
    <t>1400000US36081070900</t>
  </si>
  <si>
    <t>Census Tract 709, Queens County, New York</t>
  </si>
  <si>
    <t>1400000US36081071100</t>
  </si>
  <si>
    <t>Census Tract 711, Queens County, New York</t>
  </si>
  <si>
    <t>1400000US36081071303</t>
  </si>
  <si>
    <t>Census Tract 713.03, Queens County, New York</t>
  </si>
  <si>
    <t>1400000US36081071304</t>
  </si>
  <si>
    <t>Census Tract 713.04, Queens County, New York</t>
  </si>
  <si>
    <t>1400000US36081071305</t>
  </si>
  <si>
    <t>Census Tract 713.05, Queens County, New York</t>
  </si>
  <si>
    <t>1400000US36081071306</t>
  </si>
  <si>
    <t>Census Tract 713.06, Queens County, New York</t>
  </si>
  <si>
    <t>1400000US36081071600</t>
  </si>
  <si>
    <t>Census Tract 716, Queens County, New York</t>
  </si>
  <si>
    <t>1400000US36081071701</t>
  </si>
  <si>
    <t>Census Tract 717.01, Queens County, New York</t>
  </si>
  <si>
    <t>1400000US36081071702</t>
  </si>
  <si>
    <t>Census Tract 717.02, Queens County, New York</t>
  </si>
  <si>
    <t>1400000US36081071900</t>
  </si>
  <si>
    <t>Census Tract 719, Queens County, New York</t>
  </si>
  <si>
    <t>1400000US36081072100</t>
  </si>
  <si>
    <t>Census Tract 721, Queens County, New York</t>
  </si>
  <si>
    <t>1400000US36081072300</t>
  </si>
  <si>
    <t>Census Tract 723, Queens County, New York</t>
  </si>
  <si>
    <t>1400000US36081072900</t>
  </si>
  <si>
    <t>Census Tract 729, Queens County, New York</t>
  </si>
  <si>
    <t>1400000US36081073100</t>
  </si>
  <si>
    <t>Census Tract 731, Queens County, New York</t>
  </si>
  <si>
    <t>1400000US36081073700</t>
  </si>
  <si>
    <t>Census Tract 737, Queens County, New York</t>
  </si>
  <si>
    <t>1400000US36081073900</t>
  </si>
  <si>
    <t>Census Tract 739, Queens County, New York</t>
  </si>
  <si>
    <t>1400000US36081074100</t>
  </si>
  <si>
    <t>Census Tract 741, Queens County, New York</t>
  </si>
  <si>
    <t>1400000US36081074300</t>
  </si>
  <si>
    <t>Census Tract 743, Queens County, New York</t>
  </si>
  <si>
    <t>1400000US36081074500</t>
  </si>
  <si>
    <t>Census Tract 745, Queens County, New York</t>
  </si>
  <si>
    <t>1400000US36081074700</t>
  </si>
  <si>
    <t>Census Tract 747, Queens County, New York</t>
  </si>
  <si>
    <t>1400000US36081074900</t>
  </si>
  <si>
    <t>Census Tract 749, Queens County, New York</t>
  </si>
  <si>
    <t>1400000US36081075701</t>
  </si>
  <si>
    <t>Census Tract 757.01, Queens County, New York</t>
  </si>
  <si>
    <t>1400000US36081075702</t>
  </si>
  <si>
    <t>Census Tract 757.02, Queens County, New York</t>
  </si>
  <si>
    <t>1400000US36081076901</t>
  </si>
  <si>
    <t>Census Tract 769.01, Queens County, New York</t>
  </si>
  <si>
    <t>1400000US36081076902</t>
  </si>
  <si>
    <t>Census Tract 769.02, Queens County, New York</t>
  </si>
  <si>
    <t>1400000US36081077300</t>
  </si>
  <si>
    <t>Census Tract 773, Queens County, New York</t>
  </si>
  <si>
    <t>1400000US36081077500</t>
  </si>
  <si>
    <t>Census Tract 775, Queens County, New York</t>
  </si>
  <si>
    <t>1400000US36081077902</t>
  </si>
  <si>
    <t>Census Tract 779.02, Queens County, New York</t>
  </si>
  <si>
    <t>1400000US36081077903</t>
  </si>
  <si>
    <t>Census Tract 779.03, Queens County, New York</t>
  </si>
  <si>
    <t>1400000US36081077904</t>
  </si>
  <si>
    <t>Census Tract 779.04, Queens County, New York</t>
  </si>
  <si>
    <t>1400000US36081077905</t>
  </si>
  <si>
    <t>Census Tract 779.05, Queens County, New York</t>
  </si>
  <si>
    <t>1400000US36081077906</t>
  </si>
  <si>
    <t>Census Tract 779.06, Queens County, New York</t>
  </si>
  <si>
    <t>1400000US36081077907</t>
  </si>
  <si>
    <t>Census Tract 779.07, Queens County, New York</t>
  </si>
  <si>
    <t>1400000US36081077908</t>
  </si>
  <si>
    <t>Census Tract 779.08, Queens County, New York</t>
  </si>
  <si>
    <t>1400000US36081078800</t>
  </si>
  <si>
    <t>Census Tract 788, Queens County, New York</t>
  </si>
  <si>
    <t>1400000US36081079000</t>
  </si>
  <si>
    <t>Census Tract 790, Queens County, New York</t>
  </si>
  <si>
    <t>1400000US36081079200</t>
  </si>
  <si>
    <t>Census Tract 792, Queens County, New York</t>
  </si>
  <si>
    <t>1400000US36081079300</t>
  </si>
  <si>
    <t>Census Tract 793, Queens County, New York</t>
  </si>
  <si>
    <t>1400000US36081079701</t>
  </si>
  <si>
    <t>Census Tract 797.01, Queens County, New York</t>
  </si>
  <si>
    <t>1400000US36081079702</t>
  </si>
  <si>
    <t>Census Tract 797.02, Queens County, New York</t>
  </si>
  <si>
    <t>1400000US36081079900</t>
  </si>
  <si>
    <t>Census Tract 799, Queens County, New York</t>
  </si>
  <si>
    <t>1400000US36081080301</t>
  </si>
  <si>
    <t>Census Tract 803.01, Queens County, New York</t>
  </si>
  <si>
    <t>1400000US36081080302</t>
  </si>
  <si>
    <t>Census Tract 803.02, Queens County, New York</t>
  </si>
  <si>
    <t>1400000US36081080900</t>
  </si>
  <si>
    <t>Census Tract 809, Queens County, New York</t>
  </si>
  <si>
    <t>1400000US36081081400</t>
  </si>
  <si>
    <t>Census Tract 814, Queens County, New York</t>
  </si>
  <si>
    <t>1400000US36081081800</t>
  </si>
  <si>
    <t>Census Tract 818, Queens County, New York</t>
  </si>
  <si>
    <t>1400000US36081083700</t>
  </si>
  <si>
    <t>Census Tract 837, Queens County, New York</t>
  </si>
  <si>
    <t>1400000US36081083800</t>
  </si>
  <si>
    <t>Census Tract 838, Queens County, New York</t>
  </si>
  <si>
    <t>1400000US36081084000</t>
  </si>
  <si>
    <t>Census Tract 840, Queens County, New York</t>
  </si>
  <si>
    <t>1400000US36081084500</t>
  </si>
  <si>
    <t>Census Tract 845, Queens County, New York</t>
  </si>
  <si>
    <t>1400000US36081084601</t>
  </si>
  <si>
    <t>Census Tract 846.01, Queens County, New York</t>
  </si>
  <si>
    <t>1400000US36081084602</t>
  </si>
  <si>
    <t>Census Tract 846.02, Queens County, New York</t>
  </si>
  <si>
    <t>1400000US36081084900</t>
  </si>
  <si>
    <t>Census Tract 849, Queens County, New York</t>
  </si>
  <si>
    <t>1400000US36081085300</t>
  </si>
  <si>
    <t>Census Tract 853, Queens County, New York</t>
  </si>
  <si>
    <t>1400000US36081085500</t>
  </si>
  <si>
    <t>Census Tract 855, Queens County, New York</t>
  </si>
  <si>
    <t>1400000US36081085700</t>
  </si>
  <si>
    <t>Census Tract 857, Queens County, New York</t>
  </si>
  <si>
    <t>1400000US36081085900</t>
  </si>
  <si>
    <t>Census Tract 859, Queens County, New York</t>
  </si>
  <si>
    <t>1400000US36081086100</t>
  </si>
  <si>
    <t>Census Tract 861, Queens County, New York</t>
  </si>
  <si>
    <t>1400000US36081086300</t>
  </si>
  <si>
    <t>Census Tract 863, Queens County, New York</t>
  </si>
  <si>
    <t>1400000US36081086400</t>
  </si>
  <si>
    <t>Census Tract 864, Queens County, New York</t>
  </si>
  <si>
    <t>1400000US36081086500</t>
  </si>
  <si>
    <t>Census Tract 865, Queens County, New York</t>
  </si>
  <si>
    <t>1400000US36081086900</t>
  </si>
  <si>
    <t>Census Tract 869, Queens County, New York</t>
  </si>
  <si>
    <t>1400000US36081087100</t>
  </si>
  <si>
    <t>Census Tract 871, Queens County, New York</t>
  </si>
  <si>
    <t>1400000US36081088400</t>
  </si>
  <si>
    <t>Census Tract 884, Queens County, New York</t>
  </si>
  <si>
    <t>1400000US36081088901</t>
  </si>
  <si>
    <t>Census Tract 889.01, Queens County, New York</t>
  </si>
  <si>
    <t>1400000US36081089200</t>
  </si>
  <si>
    <t>Census Tract 892, Queens County, New York</t>
  </si>
  <si>
    <t>1400000US36081090700</t>
  </si>
  <si>
    <t>Census Tract 907, Queens County, New York</t>
  </si>
  <si>
    <t>1400000US36081091601</t>
  </si>
  <si>
    <t>Census Tract 916.01, Queens County, New York</t>
  </si>
  <si>
    <t>1400000US36081091602</t>
  </si>
  <si>
    <t>Census Tract 916.02, Queens County, New York</t>
  </si>
  <si>
    <t>1400000US36081091800</t>
  </si>
  <si>
    <t>Census Tract 918, Queens County, New York</t>
  </si>
  <si>
    <t>1400000US36081091900</t>
  </si>
  <si>
    <t>Census Tract 919, Queens County, New York</t>
  </si>
  <si>
    <t>1400000US36081092200</t>
  </si>
  <si>
    <t>Census Tract 922, Queens County, New York</t>
  </si>
  <si>
    <t>1400000US36081092500</t>
  </si>
  <si>
    <t>Census Tract 925, Queens County, New York</t>
  </si>
  <si>
    <t>1400000US36081092800</t>
  </si>
  <si>
    <t>Census Tract 928, Queens County, New York</t>
  </si>
  <si>
    <t>1400000US36081092900</t>
  </si>
  <si>
    <t>Census Tract 929, Queens County, New York</t>
  </si>
  <si>
    <t>1400000US36081093401</t>
  </si>
  <si>
    <t>Census Tract 934.01, Queens County, New York</t>
  </si>
  <si>
    <t>1400000US36081093402</t>
  </si>
  <si>
    <t>Census Tract 934.02, Queens County, New York</t>
  </si>
  <si>
    <t>1400000US36081093800</t>
  </si>
  <si>
    <t>Census Tract 938, Queens County, New York</t>
  </si>
  <si>
    <t>1400000US36081093900</t>
  </si>
  <si>
    <t>Census Tract 939, Queens County, New York</t>
  </si>
  <si>
    <t>1400000US36081094201</t>
  </si>
  <si>
    <t>Census Tract 942.01, Queens County, New York</t>
  </si>
  <si>
    <t>1400000US36081094202</t>
  </si>
  <si>
    <t>Census Tract 942.02, Queens County, New York</t>
  </si>
  <si>
    <t>1400000US36081094203</t>
  </si>
  <si>
    <t>Census Tract 942.03, Queens County, New York</t>
  </si>
  <si>
    <t>1400000US36081094500</t>
  </si>
  <si>
    <t>Census Tract 945, Queens County, New York</t>
  </si>
  <si>
    <t>1400000US36081094700</t>
  </si>
  <si>
    <t>Census Tract 947, Queens County, New York</t>
  </si>
  <si>
    <t>1400000US36081095400</t>
  </si>
  <si>
    <t>Census Tract 954, Queens County, New York</t>
  </si>
  <si>
    <t>1400000US36081096400</t>
  </si>
  <si>
    <t>Census Tract 964, Queens County, New York</t>
  </si>
  <si>
    <t>1400000US36081097202</t>
  </si>
  <si>
    <t>Census Tract 972.02, Queens County, New York</t>
  </si>
  <si>
    <t>1400000US36081097203</t>
  </si>
  <si>
    <t>Census Tract 972.03, Queens County, New York</t>
  </si>
  <si>
    <t>1400000US36081097204</t>
  </si>
  <si>
    <t>Census Tract 972.04, Queens County, New York</t>
  </si>
  <si>
    <t>1400000US36081097300</t>
  </si>
  <si>
    <t>Census Tract 973, Queens County, New York</t>
  </si>
  <si>
    <t>1400000US36081098100</t>
  </si>
  <si>
    <t>Census Tract 981, Queens County, New York</t>
  </si>
  <si>
    <t>1400000US36081098700</t>
  </si>
  <si>
    <t>Census Tract 987, Queens County, New York</t>
  </si>
  <si>
    <t>1400000US36081099100</t>
  </si>
  <si>
    <t>Census Tract 991, Queens County, New York</t>
  </si>
  <si>
    <t>1400000US36081099200</t>
  </si>
  <si>
    <t>Census Tract 992, Queens County, New York</t>
  </si>
  <si>
    <t>1400000US36081099701</t>
  </si>
  <si>
    <t>Census Tract 997.01, Queens County, New York</t>
  </si>
  <si>
    <t>1400000US36081099703</t>
  </si>
  <si>
    <t>Census Tract 997.03, Queens County, New York</t>
  </si>
  <si>
    <t>1400000US36081099704</t>
  </si>
  <si>
    <t>Census Tract 997.04, Queens County, New York</t>
  </si>
  <si>
    <t>1400000US36081099705</t>
  </si>
  <si>
    <t>Census Tract 997.05, Queens County, New York</t>
  </si>
  <si>
    <t>1400000US36081099801</t>
  </si>
  <si>
    <t>Census Tract 998.01, Queens County, New York</t>
  </si>
  <si>
    <t>1400000US36081099802</t>
  </si>
  <si>
    <t>Census Tract 998.02, Queens County, New York</t>
  </si>
  <si>
    <t>1400000US36081099900</t>
  </si>
  <si>
    <t>Census Tract 999, Queens County, New York</t>
  </si>
  <si>
    <t>1400000US36081100801</t>
  </si>
  <si>
    <t>Census Tract 1008.01, Queens County, New York</t>
  </si>
  <si>
    <t>1400000US36081100802</t>
  </si>
  <si>
    <t>Census Tract 1008.02, Queens County, New York</t>
  </si>
  <si>
    <t>1400000US36081101001</t>
  </si>
  <si>
    <t>Census Tract 1010.01, Queens County, New York</t>
  </si>
  <si>
    <t>1400000US36081101002</t>
  </si>
  <si>
    <t>Census Tract 1010.02, Queens County, New York</t>
  </si>
  <si>
    <t>1400000US36081101700</t>
  </si>
  <si>
    <t>Census Tract 1017, Queens County, New York</t>
  </si>
  <si>
    <t>1400000US36081102900</t>
  </si>
  <si>
    <t>Census Tract 1029, Queens County, New York</t>
  </si>
  <si>
    <t>1400000US36081103201</t>
  </si>
  <si>
    <t>Census Tract 1032.01, Queens County, New York</t>
  </si>
  <si>
    <t>1400000US36081103202</t>
  </si>
  <si>
    <t>Census Tract 1032.02, Queens County, New York</t>
  </si>
  <si>
    <t>1400000US36081103300</t>
  </si>
  <si>
    <t>Census Tract 1033, Queens County, New York</t>
  </si>
  <si>
    <t>1400000US36081103900</t>
  </si>
  <si>
    <t>Census Tract 1039, Queens County, New York</t>
  </si>
  <si>
    <t>1400000US36081104700</t>
  </si>
  <si>
    <t>Census Tract 1047, Queens County, New York</t>
  </si>
  <si>
    <t>1400000US36081105900</t>
  </si>
  <si>
    <t>Census Tract 1059, Queens County, New York</t>
  </si>
  <si>
    <t>1400000US36081107201</t>
  </si>
  <si>
    <t>Census Tract 1072.01, Queens County, New York</t>
  </si>
  <si>
    <t>1400000US36081107202</t>
  </si>
  <si>
    <t>Census Tract 1072.02, Queens County, New York</t>
  </si>
  <si>
    <t>1400000US36081108500</t>
  </si>
  <si>
    <t>Census Tract 1085, Queens County, New York</t>
  </si>
  <si>
    <t>1400000US36081109300</t>
  </si>
  <si>
    <t>Census Tract 1093, Queens County, New York</t>
  </si>
  <si>
    <t>1400000US36081109700</t>
  </si>
  <si>
    <t>Census Tract 1097, Queens County, New York</t>
  </si>
  <si>
    <t>1400000US36081109900</t>
  </si>
  <si>
    <t>Census Tract 1099, Queens County, New York</t>
  </si>
  <si>
    <t>1400000US36081111300</t>
  </si>
  <si>
    <t>Census Tract 1113, Queens County, New York</t>
  </si>
  <si>
    <t>1400000US36081112300</t>
  </si>
  <si>
    <t>Census Tract 1123, Queens County, New York</t>
  </si>
  <si>
    <t>1400000US36081112900</t>
  </si>
  <si>
    <t>Census Tract 1129, Queens County, New York</t>
  </si>
  <si>
    <t>1400000US36081113300</t>
  </si>
  <si>
    <t>Census Tract 1133, Queens County, New York</t>
  </si>
  <si>
    <t>1400000US36081113900</t>
  </si>
  <si>
    <t>Census Tract 1139, Queens County, New York</t>
  </si>
  <si>
    <t>1400000US36081114100</t>
  </si>
  <si>
    <t>Census Tract 1141, Queens County, New York</t>
  </si>
  <si>
    <t>1400000US36081114700</t>
  </si>
  <si>
    <t>Census Tract 1147, Queens County, New York</t>
  </si>
  <si>
    <t>1400000US36081115100</t>
  </si>
  <si>
    <t>Census Tract 1151, Queens County, New York</t>
  </si>
  <si>
    <t>1400000US36081115500</t>
  </si>
  <si>
    <t>Census Tract 1155, Queens County, New York</t>
  </si>
  <si>
    <t>1400000US36081115700</t>
  </si>
  <si>
    <t>Census Tract 1157, Queens County, New York</t>
  </si>
  <si>
    <t>1400000US36081115900</t>
  </si>
  <si>
    <t>Census Tract 1159, Queens County, New York</t>
  </si>
  <si>
    <t>1400000US36081116100</t>
  </si>
  <si>
    <t>Census Tract 1161, Queens County, New York</t>
  </si>
  <si>
    <t>1400000US36081116300</t>
  </si>
  <si>
    <t>Census Tract 1163, Queens County, New York</t>
  </si>
  <si>
    <t>1400000US36081116700</t>
  </si>
  <si>
    <t>Census Tract 1167, Queens County, New York</t>
  </si>
  <si>
    <t>1400000US36081117100</t>
  </si>
  <si>
    <t>Census Tract 1171, Queens County, New York</t>
  </si>
  <si>
    <t>1400000US36081117500</t>
  </si>
  <si>
    <t>Census Tract 1175, Queens County, New York</t>
  </si>
  <si>
    <t>1400000US36081118100</t>
  </si>
  <si>
    <t>Census Tract 1181, Queens County, New York</t>
  </si>
  <si>
    <t>1400000US36081118500</t>
  </si>
  <si>
    <t>Census Tract 1185, Queens County, New York</t>
  </si>
  <si>
    <t>1400000US36081118700</t>
  </si>
  <si>
    <t>Census Tract 1187, Queens County, New York</t>
  </si>
  <si>
    <t>1400000US36081118900</t>
  </si>
  <si>
    <t>Census Tract 1189, Queens County, New York</t>
  </si>
  <si>
    <t>1400000US36081119100</t>
  </si>
  <si>
    <t>Census Tract 1191, Queens County, New York</t>
  </si>
  <si>
    <t>1400000US36081119300</t>
  </si>
  <si>
    <t>Census Tract 1193, Queens County, New York</t>
  </si>
  <si>
    <t>1400000US36081119500</t>
  </si>
  <si>
    <t>Census Tract 1195, Queens County, New York</t>
  </si>
  <si>
    <t>1400000US36081119900</t>
  </si>
  <si>
    <t>Census Tract 1199, Queens County, New York</t>
  </si>
  <si>
    <t>1400000US36081120100</t>
  </si>
  <si>
    <t>Census Tract 1201, Queens County, New York</t>
  </si>
  <si>
    <t>1400000US36081120300</t>
  </si>
  <si>
    <t>Census Tract 1203, Queens County, New York</t>
  </si>
  <si>
    <t>1400000US36081120500</t>
  </si>
  <si>
    <t>Census Tract 1205, Queens County, New York</t>
  </si>
  <si>
    <t>1400000US36081120700</t>
  </si>
  <si>
    <t>Census Tract 1207, Queens County, New York</t>
  </si>
  <si>
    <t>1400000US36081121100</t>
  </si>
  <si>
    <t>Census Tract 1211, Queens County, New York</t>
  </si>
  <si>
    <t>1400000US36081121500</t>
  </si>
  <si>
    <t>Census Tract 1215, Queens County, New York</t>
  </si>
  <si>
    <t>1400000US36081122300</t>
  </si>
  <si>
    <t>Census Tract 1223, Queens County, New York</t>
  </si>
  <si>
    <t>1400000US36081122701</t>
  </si>
  <si>
    <t>Census Tract 1227.01, Queens County, New York</t>
  </si>
  <si>
    <t>1400000US36081122702</t>
  </si>
  <si>
    <t>Census Tract 1227.02, Queens County, New York</t>
  </si>
  <si>
    <t>1400000US36081124100</t>
  </si>
  <si>
    <t>Census Tract 1241, Queens County, New York</t>
  </si>
  <si>
    <t>1400000US36081124700</t>
  </si>
  <si>
    <t>Census Tract 1247, Queens County, New York</t>
  </si>
  <si>
    <t>1400000US36081125700</t>
  </si>
  <si>
    <t>Census Tract 1257, Queens County, New York</t>
  </si>
  <si>
    <t>1400000US36081126500</t>
  </si>
  <si>
    <t>Census Tract 1265, Queens County, New York</t>
  </si>
  <si>
    <t>1400000US36081126700</t>
  </si>
  <si>
    <t>Census Tract 1267, Queens County, New York</t>
  </si>
  <si>
    <t>1400000US36081127700</t>
  </si>
  <si>
    <t>Census Tract 1277, Queens County, New York</t>
  </si>
  <si>
    <t>1400000US36081128300</t>
  </si>
  <si>
    <t>Census Tract 1283, Queens County, New York</t>
  </si>
  <si>
    <t>1400000US36081129102</t>
  </si>
  <si>
    <t>Census Tract 1291.02, Queens County, New York</t>
  </si>
  <si>
    <t>1400000US36081129103</t>
  </si>
  <si>
    <t>Census Tract 1291.03, Queens County, New York</t>
  </si>
  <si>
    <t>1400000US36081129104</t>
  </si>
  <si>
    <t>Census Tract 1291.04, Queens County, New York</t>
  </si>
  <si>
    <t>1400000US36081130100</t>
  </si>
  <si>
    <t>Census Tract 1301, Queens County, New York</t>
  </si>
  <si>
    <t>1400000US36081133300</t>
  </si>
  <si>
    <t>Census Tract 1333, Queens County, New York</t>
  </si>
  <si>
    <t>1400000US36081133900</t>
  </si>
  <si>
    <t>Census Tract 1339, Queens County, New York</t>
  </si>
  <si>
    <t>1400000US36081134100</t>
  </si>
  <si>
    <t>Census Tract 1341, Queens County, New York</t>
  </si>
  <si>
    <t>1400000US36081134700</t>
  </si>
  <si>
    <t>Census Tract 1347, Queens County, New York</t>
  </si>
  <si>
    <t>1400000US36081136700</t>
  </si>
  <si>
    <t>Census Tract 1367, Queens County, New York</t>
  </si>
  <si>
    <t>1400000US36081137700</t>
  </si>
  <si>
    <t>Census Tract 1377, Queens County, New York</t>
  </si>
  <si>
    <t>1400000US36081138501</t>
  </si>
  <si>
    <t>Census Tract 1385.01, Queens County, New York</t>
  </si>
  <si>
    <t>1400000US36081138502</t>
  </si>
  <si>
    <t>Census Tract 1385.02, Queens County, New York</t>
  </si>
  <si>
    <t>1400000US36081139900</t>
  </si>
  <si>
    <t>Census Tract 1399, Queens County, New York</t>
  </si>
  <si>
    <t>1400000US36081140300</t>
  </si>
  <si>
    <t>Census Tract 1403, Queens County, New York</t>
  </si>
  <si>
    <t>1400000US36081140901</t>
  </si>
  <si>
    <t>Census Tract 1409.01, Queens County, New York</t>
  </si>
  <si>
    <t>1400000US36081140902</t>
  </si>
  <si>
    <t>Census Tract 1409.02, Queens County, New York</t>
  </si>
  <si>
    <t>1400000US36081141700</t>
  </si>
  <si>
    <t>Census Tract 1417, Queens County, New York</t>
  </si>
  <si>
    <t>1400000US36081142900</t>
  </si>
  <si>
    <t>Census Tract 1429, Queens County, New York</t>
  </si>
  <si>
    <t>1400000US36081143500</t>
  </si>
  <si>
    <t>Census Tract 1435, Queens County, New York</t>
  </si>
  <si>
    <t>1400000US36081144100</t>
  </si>
  <si>
    <t>Census Tract 1441, Queens County, New York</t>
  </si>
  <si>
    <t>1400000US36081144700</t>
  </si>
  <si>
    <t>Census Tract 1447, Queens County, New York</t>
  </si>
  <si>
    <t>1400000US36081145101</t>
  </si>
  <si>
    <t>Census Tract 1451.01, Queens County, New York</t>
  </si>
  <si>
    <t>1400000US36081145102</t>
  </si>
  <si>
    <t>Census Tract 1451.02, Queens County, New York</t>
  </si>
  <si>
    <t>1400000US36081145900</t>
  </si>
  <si>
    <t>Census Tract 1459, Queens County, New York</t>
  </si>
  <si>
    <t>1400000US36081146300</t>
  </si>
  <si>
    <t>Census Tract 1463, Queens County, New York</t>
  </si>
  <si>
    <t>1400000US36081146700</t>
  </si>
  <si>
    <t>Census Tract 1467, Queens County, New York</t>
  </si>
  <si>
    <t>1400000US36081147100</t>
  </si>
  <si>
    <t>Census Tract 1471, Queens County, New York</t>
  </si>
  <si>
    <t>1400000US36081147900</t>
  </si>
  <si>
    <t>Census Tract 1479, Queens County, New York</t>
  </si>
  <si>
    <t>1400000US36081148300</t>
  </si>
  <si>
    <t>Census Tract 1483, Queens County, New York</t>
  </si>
  <si>
    <t>1400000US36081150701</t>
  </si>
  <si>
    <t>Census Tract 1507.01, Queens County, New York</t>
  </si>
  <si>
    <t>1400000US36081150702</t>
  </si>
  <si>
    <t>Census Tract 1507.02, Queens County, New York</t>
  </si>
  <si>
    <t>1400000US36081152901</t>
  </si>
  <si>
    <t>Census Tract 1529.01, Queens County, New York</t>
  </si>
  <si>
    <t>1400000US36081152902</t>
  </si>
  <si>
    <t>Census Tract 1529.02, Queens County, New York</t>
  </si>
  <si>
    <t>1400000US36081155101</t>
  </si>
  <si>
    <t>Census Tract 1551.01, Queens County, New York</t>
  </si>
  <si>
    <t>1400000US36081155102</t>
  </si>
  <si>
    <t>Census Tract 1551.02, Queens County, New York</t>
  </si>
  <si>
    <t>1400000US36081156700</t>
  </si>
  <si>
    <t>Census Tract 1567, Queens County, New York</t>
  </si>
  <si>
    <t>1400000US36081157101</t>
  </si>
  <si>
    <t>Census Tract 1571.01, Queens County, New York</t>
  </si>
  <si>
    <t>1400000US36081157102</t>
  </si>
  <si>
    <t>Census Tract 1571.02, Queens County, New York</t>
  </si>
  <si>
    <t>1400000US36081157901</t>
  </si>
  <si>
    <t>Census Tract 1579.01, Queens County, New York</t>
  </si>
  <si>
    <t>1400000US36081157902</t>
  </si>
  <si>
    <t>Census Tract 1579.02, Queens County, New York</t>
  </si>
  <si>
    <t>1400000US36081157903</t>
  </si>
  <si>
    <t>Census Tract 1579.03, Queens County, New York</t>
  </si>
  <si>
    <t>1400000US36081161700</t>
  </si>
  <si>
    <t>Census Tract 1617, Queens County, New York</t>
  </si>
  <si>
    <t>1400000US36081162100</t>
  </si>
  <si>
    <t>Census Tract 1621, Queens County, New York</t>
  </si>
  <si>
    <t>1400000US36081990100</t>
  </si>
  <si>
    <t>Census Tract 9901, Queens County, New York</t>
  </si>
  <si>
    <t>AREAS IN NEW YORK CITY THAT ARE ELIGIBLE FOR A WAIVER ON THE BASIS OF</t>
  </si>
  <si>
    <t>Regional Grouping in New York City Region</t>
  </si>
  <si>
    <t>Albany city, NY</t>
  </si>
  <si>
    <t>Albany County, NY</t>
  </si>
  <si>
    <t>Albany-Schenectady-Troy, NY Metropolitan Statistical Area</t>
  </si>
  <si>
    <t>Albany-Schenectady, NY Combined Statistical Area</t>
  </si>
  <si>
    <t>Allegany County, NY</t>
  </si>
  <si>
    <t>Amherst town, NY</t>
  </si>
  <si>
    <t>Amsterdam, NY Micropolitan Statistical Area</t>
  </si>
  <si>
    <t>Auburn city, NY</t>
  </si>
  <si>
    <t>Auburn, NY Micropolitan Statistical Area</t>
  </si>
  <si>
    <t>Babylon town, NY</t>
  </si>
  <si>
    <t>Balance of New York, state less New York city</t>
  </si>
  <si>
    <t>Batavia, NY Micropolitan Statistical Area</t>
  </si>
  <si>
    <t>Bethlehem town, NY</t>
  </si>
  <si>
    <t>Binghamton city, NY</t>
  </si>
  <si>
    <t>Binghamton, NY Metropolitan Statistical Area</t>
  </si>
  <si>
    <t>Brighton town (Monroe County), NY</t>
  </si>
  <si>
    <t>Brookhaven town, NY</t>
  </si>
  <si>
    <t>Broome County, NY</t>
  </si>
  <si>
    <t>Buffalo city, NY</t>
  </si>
  <si>
    <t>Buffalo-Cheektowaga-Niagara Falls, NY Metropolitan Statistical Area</t>
  </si>
  <si>
    <t>Buffalo-Cheektowaga, NY Combined Statistical Area</t>
  </si>
  <si>
    <t>Carmel town, NY</t>
  </si>
  <si>
    <t>Cattaraugus County, NY</t>
  </si>
  <si>
    <t>Cayuga County, NY</t>
  </si>
  <si>
    <t>Chautauqua County, NY</t>
  </si>
  <si>
    <t>Cheektowaga town, NY</t>
  </si>
  <si>
    <t>Chemung County, NY</t>
  </si>
  <si>
    <t>Chenango County, NY</t>
  </si>
  <si>
    <t>Chili town, NY</t>
  </si>
  <si>
    <t>Cicero town, NY</t>
  </si>
  <si>
    <t>Clarence town, NY</t>
  </si>
  <si>
    <t>Clarkstown town, NY</t>
  </si>
  <si>
    <t>Clay town, NY</t>
  </si>
  <si>
    <t>Clifton Park town, NY</t>
  </si>
  <si>
    <t>Clinton County, NY</t>
  </si>
  <si>
    <t>Colonie town, NY</t>
  </si>
  <si>
    <t>Columbia County, NY</t>
  </si>
  <si>
    <t>Corning, NY Micropolitan Statistical Area</t>
  </si>
  <si>
    <t>Cortland County, NY</t>
  </si>
  <si>
    <t>Cortland, NY Micropolitan Statistical Area</t>
  </si>
  <si>
    <t>Cortlandt town, NY</t>
  </si>
  <si>
    <t>De Witt town, NY</t>
  </si>
  <si>
    <t>Delaware County, NY</t>
  </si>
  <si>
    <t>Dutchess County-Putnam County, NY Metropolitan Division</t>
  </si>
  <si>
    <t>Dutchess County, NY</t>
  </si>
  <si>
    <t>East Fishkill town, NY</t>
  </si>
  <si>
    <t>Eastchester town, NY</t>
  </si>
  <si>
    <t>Elmira city, NY</t>
  </si>
  <si>
    <t>Elmira-Corning, NY Combined Statistical Area</t>
  </si>
  <si>
    <t>Elmira, NY Metropolitan Statistical Area</t>
  </si>
  <si>
    <t>Erie County, NY</t>
  </si>
  <si>
    <t>Essex County, NY</t>
  </si>
  <si>
    <t>Franklin County, NY</t>
  </si>
  <si>
    <t>Freeport village, NY</t>
  </si>
  <si>
    <t>Fulton County, NY</t>
  </si>
  <si>
    <t>Gates town, NY</t>
  </si>
  <si>
    <t>Genesee County, NY</t>
  </si>
  <si>
    <t>Glen Cove city, NY</t>
  </si>
  <si>
    <t>Glens Falls, NY Metropolitan Statistical Area</t>
  </si>
  <si>
    <t>Glenville town, NY</t>
  </si>
  <si>
    <t>Gloversville, NY Micropolitan Statistical Area</t>
  </si>
  <si>
    <t>Greece town, NY</t>
  </si>
  <si>
    <t>Greenburgh town, NY</t>
  </si>
  <si>
    <t>Greene County, NY</t>
  </si>
  <si>
    <t>Guilderland town, NY</t>
  </si>
  <si>
    <t>Hamburg town, NY</t>
  </si>
  <si>
    <t>Hamilton County, NY</t>
  </si>
  <si>
    <t>Harrison village/town, NY</t>
  </si>
  <si>
    <t>Haverstraw town, NY</t>
  </si>
  <si>
    <t>Hempstead town, NY</t>
  </si>
  <si>
    <t>Hempstead village, NY</t>
  </si>
  <si>
    <t>Henrietta town, NY</t>
  </si>
  <si>
    <t>Herkimer County, NY</t>
  </si>
  <si>
    <t>Hudson, NY Micropolitan Statistical Area</t>
  </si>
  <si>
    <t>Huntington town, NY</t>
  </si>
  <si>
    <t>Irondequoit town, NY</t>
  </si>
  <si>
    <t>Islip town, NY</t>
  </si>
  <si>
    <t>Ithaca city, NY</t>
  </si>
  <si>
    <t>Ithaca-Cortland, NY Combined Statistical Area</t>
  </si>
  <si>
    <t>Ithaca, NY Metropolitan Statistical Area</t>
  </si>
  <si>
    <t>Jamestown city, NY</t>
  </si>
  <si>
    <t>Jamestown-Dunkirk-Fredonia, NY Micropolitan Statistical Area</t>
  </si>
  <si>
    <t>Jefferson County, NY</t>
  </si>
  <si>
    <t>Kingston, NY Metropolitan Statistical Area</t>
  </si>
  <si>
    <t>Lancaster town, NY</t>
  </si>
  <si>
    <t>Lewis County, NY</t>
  </si>
  <si>
    <t>Lindenhurst village, NY</t>
  </si>
  <si>
    <t>Livingston County, NY</t>
  </si>
  <si>
    <t>Lockport city, NY</t>
  </si>
  <si>
    <t>Long Beach city, NY</t>
  </si>
  <si>
    <t>Madison County, NY</t>
  </si>
  <si>
    <t>Malone, NY Micropolitan Statistical Area</t>
  </si>
  <si>
    <t>Mamaroneck town, NY</t>
  </si>
  <si>
    <t>Manlius town, NY</t>
  </si>
  <si>
    <t>Middletown city, NY</t>
  </si>
  <si>
    <t>Monroe County, NY</t>
  </si>
  <si>
    <t>Monroe town, NY</t>
  </si>
  <si>
    <t>Montgomery County, NY</t>
  </si>
  <si>
    <t>Mount Pleasant town, NY</t>
  </si>
  <si>
    <t>Mount Vernon city, NY</t>
  </si>
  <si>
    <t>Nassau County-Suffolk County, NY Metropolitan Division</t>
  </si>
  <si>
    <t>Nassau County, NY</t>
  </si>
  <si>
    <t>New Rochelle city, NY</t>
  </si>
  <si>
    <t>New Windsor town, NY</t>
  </si>
  <si>
    <t>New York</t>
  </si>
  <si>
    <t>New York-Jersey City-White Plains, NY-NJ Metropolitan Division</t>
  </si>
  <si>
    <t>New York-Jersey City-White Plains, NY-NJ Metropolitan Division, NY part</t>
  </si>
  <si>
    <t>New York-Newark-Jersey City, NY-NJ-PA Metropolitan Statistical Area</t>
  </si>
  <si>
    <t>New York-Newark, NY-NJ-CT-PA Combined Statistical Area</t>
  </si>
  <si>
    <t>Newburgh city, NY</t>
  </si>
  <si>
    <t>Newburgh town, NY</t>
  </si>
  <si>
    <t>Niagara County, NY</t>
  </si>
  <si>
    <t>Niagara Falls city, NY</t>
  </si>
  <si>
    <t>North Hempstead town, NY</t>
  </si>
  <si>
    <t>North Tonawanda city, NY</t>
  </si>
  <si>
    <t>Ogdensburg-Massena, NY Micropolitan Statistical Area</t>
  </si>
  <si>
    <t>Olean, NY Micropolitan Statistical Area</t>
  </si>
  <si>
    <t>Oneida County, NY</t>
  </si>
  <si>
    <t>Oneonta, NY Micropolitan Statistical Area</t>
  </si>
  <si>
    <t>Onondaga County, NY</t>
  </si>
  <si>
    <t>Ontario County, NY</t>
  </si>
  <si>
    <t>Orange County, NY</t>
  </si>
  <si>
    <t>Orangetown town, NY</t>
  </si>
  <si>
    <t>Orchard Park town, NY</t>
  </si>
  <si>
    <t>Orleans County, NY</t>
  </si>
  <si>
    <t>Ossining town, NY</t>
  </si>
  <si>
    <t>Ossining village, NY</t>
  </si>
  <si>
    <t>Oswego County, NY</t>
  </si>
  <si>
    <t>Otsego County, NY</t>
  </si>
  <si>
    <t>Oyster Bay town, NY</t>
  </si>
  <si>
    <t>Penfield town, NY</t>
  </si>
  <si>
    <t>Perinton town, NY</t>
  </si>
  <si>
    <t>Pittsford town, NY</t>
  </si>
  <si>
    <t>Plattsburgh, NY Micropolitan Statistical Area</t>
  </si>
  <si>
    <t>Port Chester village, NY</t>
  </si>
  <si>
    <t>Poughkeepsie city, NY</t>
  </si>
  <si>
    <t>Poughkeepsie town, NY</t>
  </si>
  <si>
    <t>Putnam County, NY</t>
  </si>
  <si>
    <t>Queensbury town, NY</t>
  </si>
  <si>
    <t>Ramapo town, NY</t>
  </si>
  <si>
    <t>Rensselaer County, NY</t>
  </si>
  <si>
    <t>Riverhead town, NY</t>
  </si>
  <si>
    <t>Rochester city, NY</t>
  </si>
  <si>
    <t>Rochester-Batavia-Seneca Falls, NY Combined Statistical Area</t>
  </si>
  <si>
    <t>Rochester, NY Metropolitan Statistical Area</t>
  </si>
  <si>
    <t>Rockland County, NY</t>
  </si>
  <si>
    <t>Rockville Centre village, NY</t>
  </si>
  <si>
    <t>Rome city, NY</t>
  </si>
  <si>
    <t>Rotterdam town, NY</t>
  </si>
  <si>
    <t>Rye town, NY</t>
  </si>
  <si>
    <t>Salina town, NY</t>
  </si>
  <si>
    <t>Saratoga County, NY</t>
  </si>
  <si>
    <t>Saratoga Springs city, NY</t>
  </si>
  <si>
    <t>Schenectady city, NY</t>
  </si>
  <si>
    <t>Schenectady County, NY</t>
  </si>
  <si>
    <t>Schoharie County, NY</t>
  </si>
  <si>
    <t>Schuyler County, NY</t>
  </si>
  <si>
    <t>Seneca County, NY</t>
  </si>
  <si>
    <t>Seneca Falls, NY Micropolitan Statistical Area</t>
  </si>
  <si>
    <t>Smithtown town, NY</t>
  </si>
  <si>
    <t>Southampton town, NY</t>
  </si>
  <si>
    <t>Spring Valley village, NY</t>
  </si>
  <si>
    <t>St. Lawrence County, NY</t>
  </si>
  <si>
    <t>Steuben County, NY</t>
  </si>
  <si>
    <t>Suffolk County, NY</t>
  </si>
  <si>
    <t>Sullivan County, NY</t>
  </si>
  <si>
    <t>Syracuse city, NY</t>
  </si>
  <si>
    <t>Syracuse-Auburn, NY Combined Statistical Area</t>
  </si>
  <si>
    <t>Syracuse, NY Metropolitan Statistical Area</t>
  </si>
  <si>
    <t>Tioga County, NY</t>
  </si>
  <si>
    <t>Tompkins County, NY</t>
  </si>
  <si>
    <t>Tonawanda town, NY</t>
  </si>
  <si>
    <t>Troy city, NY</t>
  </si>
  <si>
    <t>Ulster County, NY</t>
  </si>
  <si>
    <t>Union town, NY</t>
  </si>
  <si>
    <t>Utica city, NY</t>
  </si>
  <si>
    <t>Utica-Rome, NY Metropolitan Statistical Area</t>
  </si>
  <si>
    <t>Valley Stream village, NY</t>
  </si>
  <si>
    <t>Vestal town, NY</t>
  </si>
  <si>
    <t>Wallkill town, NY</t>
  </si>
  <si>
    <t>Wappinger town, NY</t>
  </si>
  <si>
    <t>Warren County, NY</t>
  </si>
  <si>
    <t>Warwick town, NY</t>
  </si>
  <si>
    <t>Washington County, NY</t>
  </si>
  <si>
    <t>Watertown city, NY</t>
  </si>
  <si>
    <t>Watertown-Fort Drum, NY Metropolitan Statistical Area</t>
  </si>
  <si>
    <t>Wayne County, NY</t>
  </si>
  <si>
    <t>Webster town, NY</t>
  </si>
  <si>
    <t>West Seneca town, NY</t>
  </si>
  <si>
    <t>Westchester County, NY</t>
  </si>
  <si>
    <t>White Plains city, NY</t>
  </si>
  <si>
    <t>Wyoming County, NY</t>
  </si>
  <si>
    <t>Yates County, NY</t>
  </si>
  <si>
    <t>Yonkers city, NY</t>
  </si>
  <si>
    <t>Yorktown town, NY</t>
  </si>
  <si>
    <t>Total for region</t>
  </si>
  <si>
    <t>7 community districts in Manhattan and community district 1 in Queens (see "Manhattan" tab)</t>
  </si>
  <si>
    <t>4 community districts in Manhattan and community district 1 in Queens (see "Manhattan" tab)</t>
  </si>
  <si>
    <t>5 community districts and 6 NTAs in Queens (see "Queens" tab)</t>
  </si>
  <si>
    <t>6 community districts and 4 NTAs in Queens (see "Queens" tab)</t>
  </si>
  <si>
    <t>4 community districts in Manhattan (see "Manhattan" tab)</t>
  </si>
  <si>
    <t xml:space="preserve">3 counties, 7 Manhattan community districts and 12 Queens community districts in the New York City region </t>
  </si>
  <si>
    <t>Option 1 Queens CD 1 is grouped with Manhattan region</t>
  </si>
  <si>
    <t>Option 2 Queens CD 1 is grouped with Queens region</t>
  </si>
  <si>
    <t>For Manhattan Community District calculations, please see tab "Manhattan" tab.</t>
  </si>
  <si>
    <t>For Queens Community District calculations, please see tab "Queens" tab.</t>
  </si>
  <si>
    <t>Data from 2014 5-year American Community Survey:</t>
  </si>
  <si>
    <t>Census share calculation:</t>
  </si>
  <si>
    <t>Community district unemployment rate calculation:</t>
  </si>
  <si>
    <t>All data is from New York City 2010 Census Tract to Neighborhood Tabulation Area (NTA) Equivalency. Please see "Queens NTAs" tab for the explanation for the Census tracts that are aggregated, and "NYC Census Tract ACS" for the ACS data corresponding to the Census tract data.</t>
  </si>
  <si>
    <t>Table B23025 for Census tracts, 2014 5-year ACS</t>
  </si>
  <si>
    <t>New York City 2010 Census Tract to Neighborhood Tabulation Area (NTA) Equivalency with Census tract data pulled from "NYC Census Tract ACS" tab</t>
  </si>
  <si>
    <t xml:space="preserve">For a description of the NTAs, please see: http://www1.nyc.gov/site/planning/data-maps/open-data/dwn-nynta.page </t>
  </si>
  <si>
    <t>For Neighborhood Tabulation Area calculations, please see "Queens" tab (and "Queens NTAs" tab for data used in calculations).</t>
  </si>
  <si>
    <t>5 community districts (see "Queens" tab)</t>
  </si>
  <si>
    <t>6 Community Districts (if Queens CD 1 is not approved with Manhattan) (see "Queens" tab)</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</si>
</sst>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_);_(* \(#,##0\);_(* &quot;-&quot;??_);_(@_)"/>
    <numFmt numFmtId="165" formatCode="#0"/>
    <numFmt numFmtId="166" formatCode="0.0%"/>
    <numFmt numFmtId="167" formatCode="0.0"/>
    <numFmt numFmtId="168" formatCode="_(* #,##0.0_);_(* \(#,##0.0\);_(* &quot;-&quot;??_);_(@_)"/>
    <numFmt numFmtId="169" formatCode="0.0000"/>
    <numFmt numFmtId="170" formatCode="0.000000"/>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
      <b/>
      <sz val="11"/>
      <name val="Arial"/>
      <family val="2"/>
    </font>
    <font>
      <sz val="11"/>
      <name val="Arial"/>
      <family val="2"/>
    </font>
    <font>
      <sz val="10"/>
      <color indexed="8"/>
      <name val="Arial"/>
      <family val="2"/>
    </font>
    <font>
      <sz val="11"/>
      <color rgb="FFFF0000"/>
      <name val="Arial"/>
      <family val="2"/>
    </font>
    <font>
      <b/>
      <sz val="10"/>
      <color rgb="FFFF0000"/>
      <name val="Arial"/>
      <family val="2"/>
    </font>
    <font>
      <sz val="10"/>
      <color rgb="FFFF0000"/>
      <name val="Arial"/>
      <family val="2"/>
    </font>
    <font>
      <sz val="11"/>
      <color indexed="8"/>
      <name val="Calibri"/>
      <family val="2"/>
      <scheme val="minor"/>
    </font>
    <font>
      <sz val="10"/>
      <name val="Arial"/>
      <family val="2"/>
    </font>
    <font>
      <b/>
      <u/>
      <sz val="11"/>
      <color theme="10"/>
      <name val="Arial"/>
      <family val="2"/>
    </font>
    <font>
      <b/>
      <sz val="11"/>
      <color theme="1"/>
      <name val="Arial"/>
      <family val="2"/>
    </font>
    <font>
      <sz val="11"/>
      <color theme="1"/>
      <name val="Arial"/>
      <family val="2"/>
    </font>
    <font>
      <b/>
      <sz val="11"/>
      <color indexed="8"/>
      <name val="Arial"/>
      <family val="2"/>
    </font>
    <font>
      <i/>
      <sz val="8"/>
      <name val="Arial"/>
      <family val="2"/>
    </font>
    <font>
      <sz val="8"/>
      <color theme="1"/>
      <name val="Arial"/>
      <family val="2"/>
    </font>
    <font>
      <sz val="10"/>
      <color theme="1"/>
      <name val="Arial"/>
      <family val="2"/>
    </font>
    <font>
      <b/>
      <sz val="10"/>
      <color theme="1"/>
      <name val="Arial"/>
      <family val="2"/>
    </font>
    <font>
      <b/>
      <u/>
      <sz val="11"/>
      <name val="Arial"/>
      <family val="2"/>
    </font>
  </fonts>
  <fills count="4">
    <fill>
      <patternFill patternType="none"/>
    </fill>
    <fill>
      <patternFill patternType="gray125"/>
    </fill>
    <fill>
      <patternFill patternType="solid">
        <fgColor indexed="51"/>
        <bgColor indexed="64"/>
      </patternFill>
    </fill>
    <fill>
      <patternFill patternType="solid">
        <fgColor indexed="51"/>
        <bgColor indexed="9"/>
      </patternFill>
    </fill>
  </fills>
  <borders count="8">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11" fillId="0" borderId="0"/>
    <xf numFmtId="0" fontId="11" fillId="0" borderId="0"/>
    <xf numFmtId="0" fontId="12" fillId="0" borderId="0"/>
    <xf numFmtId="43" fontId="12" fillId="0" borderId="0" applyFont="0" applyFill="0" applyBorder="0" applyAlignment="0" applyProtection="0"/>
    <xf numFmtId="0" fontId="12" fillId="0" borderId="0"/>
    <xf numFmtId="0" fontId="12" fillId="0" borderId="0"/>
    <xf numFmtId="0" fontId="18" fillId="0" borderId="0"/>
  </cellStyleXfs>
  <cellXfs count="139">
    <xf numFmtId="0" fontId="0" fillId="0" borderId="0" xfId="0"/>
    <xf numFmtId="0" fontId="2" fillId="0" borderId="0" xfId="0" applyFont="1"/>
    <xf numFmtId="0" fontId="3" fillId="0" borderId="0" xfId="0" applyFont="1"/>
    <xf numFmtId="0" fontId="0" fillId="0" borderId="0" xfId="0" applyFill="1"/>
    <xf numFmtId="0" fontId="3" fillId="0" borderId="0" xfId="0" applyFont="1" applyAlignment="1"/>
    <xf numFmtId="0" fontId="5" fillId="0" borderId="0" xfId="0" applyFont="1" applyFill="1" applyAlignment="1">
      <alignment horizontal="left"/>
    </xf>
    <xf numFmtId="0" fontId="6" fillId="0" borderId="0" xfId="0" applyFont="1" applyAlignment="1"/>
    <xf numFmtId="0" fontId="6" fillId="0" borderId="0" xfId="0" applyFont="1"/>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Fill="1" applyAlignment="1">
      <alignment horizontal="left" vertical="top"/>
    </xf>
    <xf numFmtId="0" fontId="6" fillId="0" borderId="0" xfId="0" applyFont="1" applyFill="1" applyAlignment="1">
      <alignment horizontal="left" vertical="top"/>
    </xf>
    <xf numFmtId="0" fontId="6" fillId="0" borderId="0" xfId="0" applyFont="1" applyFill="1" applyAlignment="1">
      <alignment horizontal="left"/>
    </xf>
    <xf numFmtId="0" fontId="4" fillId="0" borderId="0" xfId="3" applyFont="1"/>
    <xf numFmtId="0" fontId="5" fillId="0" borderId="0" xfId="0" applyFont="1"/>
    <xf numFmtId="0" fontId="5" fillId="0" borderId="1" xfId="0" applyFont="1" applyFill="1" applyBorder="1" applyAlignment="1">
      <alignment horizontal="left" wrapText="1"/>
    </xf>
    <xf numFmtId="0" fontId="5" fillId="0" borderId="1" xfId="0" applyFont="1" applyFill="1" applyBorder="1" applyAlignment="1">
      <alignment horizontal="center" wrapText="1"/>
    </xf>
    <xf numFmtId="0" fontId="6" fillId="0" borderId="0" xfId="0" applyFont="1" applyAlignment="1">
      <alignment horizontal="center" wrapText="1"/>
    </xf>
    <xf numFmtId="17" fontId="6" fillId="0" borderId="0" xfId="0" applyNumberFormat="1" applyFont="1" applyAlignment="1">
      <alignment horizontal="left"/>
    </xf>
    <xf numFmtId="165" fontId="7" fillId="0" borderId="0" xfId="0" applyNumberFormat="1" applyFont="1" applyFill="1" applyAlignment="1">
      <alignment horizontal="right"/>
    </xf>
    <xf numFmtId="165" fontId="6" fillId="0" borderId="0" xfId="0" applyNumberFormat="1" applyFont="1" applyAlignment="1">
      <alignment horizontal="center"/>
    </xf>
    <xf numFmtId="17" fontId="6" fillId="0" borderId="0" xfId="0" applyNumberFormat="1" applyFont="1" applyFill="1" applyBorder="1" applyAlignment="1">
      <alignment horizontal="center"/>
    </xf>
    <xf numFmtId="164" fontId="6" fillId="0" borderId="0" xfId="1" applyNumberFormat="1" applyFont="1" applyFill="1" applyBorder="1"/>
    <xf numFmtId="166" fontId="6" fillId="0" borderId="0" xfId="2" applyNumberFormat="1" applyFont="1" applyFill="1" applyBorder="1"/>
    <xf numFmtId="167" fontId="6" fillId="0" borderId="0" xfId="0" applyNumberFormat="1" applyFont="1" applyFill="1" applyBorder="1"/>
    <xf numFmtId="165" fontId="6" fillId="0" borderId="0" xfId="0" applyNumberFormat="1" applyFont="1" applyFill="1" applyBorder="1"/>
    <xf numFmtId="167" fontId="6" fillId="0" borderId="0" xfId="0" applyNumberFormat="1" applyFont="1"/>
    <xf numFmtId="0" fontId="8" fillId="0" borderId="0" xfId="0" applyFont="1"/>
    <xf numFmtId="0" fontId="9" fillId="0" borderId="0" xfId="0" applyFont="1" applyFill="1" applyAlignment="1">
      <alignment horizontal="left"/>
    </xf>
    <xf numFmtId="165" fontId="10" fillId="0" borderId="0" xfId="0" applyNumberFormat="1" applyFont="1" applyFill="1" applyAlignment="1">
      <alignment horizontal="right"/>
    </xf>
    <xf numFmtId="0" fontId="8" fillId="0" borderId="0" xfId="0" applyFont="1" applyAlignment="1">
      <alignment horizontal="left"/>
    </xf>
    <xf numFmtId="17" fontId="0" fillId="0" borderId="0" xfId="0" applyNumberFormat="1" applyAlignment="1">
      <alignment horizontal="left"/>
    </xf>
    <xf numFmtId="165" fontId="0" fillId="0" borderId="0" xfId="0" applyNumberFormat="1" applyAlignment="1">
      <alignment horizontal="center"/>
    </xf>
    <xf numFmtId="0" fontId="0" fillId="0" borderId="0" xfId="0" applyAlignment="1">
      <alignment horizontal="left"/>
    </xf>
    <xf numFmtId="0" fontId="0" fillId="0" borderId="0" xfId="0" applyAlignment="1">
      <alignment horizontal="center"/>
    </xf>
    <xf numFmtId="0" fontId="0" fillId="0" borderId="0" xfId="0" applyAlignment="1">
      <alignment wrapText="1"/>
    </xf>
    <xf numFmtId="164" fontId="0" fillId="0" borderId="0" xfId="1" applyNumberFormat="1" applyFont="1"/>
    <xf numFmtId="17" fontId="2" fillId="0" borderId="0" xfId="0" applyNumberFormat="1" applyFont="1"/>
    <xf numFmtId="0" fontId="14" fillId="0" borderId="0" xfId="0" applyFont="1"/>
    <xf numFmtId="17" fontId="14" fillId="0" borderId="0" xfId="0" applyNumberFormat="1" applyFont="1" applyAlignment="1">
      <alignment horizontal="right"/>
    </xf>
    <xf numFmtId="0" fontId="5" fillId="0" borderId="0" xfId="0" applyNumberFormat="1" applyFont="1" applyFill="1" applyAlignment="1" applyProtection="1">
      <alignment horizontal="left"/>
      <protection locked="0"/>
    </xf>
    <xf numFmtId="0" fontId="14" fillId="0" borderId="0" xfId="0" applyFont="1" applyFill="1" applyAlignment="1">
      <alignment horizontal="left"/>
    </xf>
    <xf numFmtId="0" fontId="14" fillId="0" borderId="0" xfId="0" applyFont="1" applyFill="1"/>
    <xf numFmtId="0" fontId="15" fillId="0" borderId="0" xfId="0" applyFont="1"/>
    <xf numFmtId="0" fontId="5" fillId="0" borderId="0" xfId="6" applyFont="1" applyFill="1"/>
    <xf numFmtId="164" fontId="6" fillId="0" borderId="0" xfId="7" applyNumberFormat="1" applyFont="1"/>
    <xf numFmtId="0" fontId="6" fillId="0" borderId="0" xfId="6" applyFont="1"/>
    <xf numFmtId="2" fontId="6" fillId="0" borderId="0" xfId="6" applyNumberFormat="1" applyFont="1"/>
    <xf numFmtId="167" fontId="6" fillId="0" borderId="0" xfId="6" applyNumberFormat="1" applyFont="1"/>
    <xf numFmtId="0" fontId="16" fillId="0" borderId="2" xfId="6" applyFont="1" applyFill="1" applyBorder="1" applyAlignment="1">
      <alignment horizontal="center"/>
    </xf>
    <xf numFmtId="164" fontId="6" fillId="0" borderId="0" xfId="7" applyNumberFormat="1" applyFont="1" applyAlignment="1">
      <alignment horizontal="center"/>
    </xf>
    <xf numFmtId="169" fontId="6" fillId="0" borderId="0" xfId="6" applyNumberFormat="1" applyFont="1"/>
    <xf numFmtId="0" fontId="6" fillId="0" borderId="0" xfId="6" applyFont="1" applyAlignment="1">
      <alignment horizontal="right"/>
    </xf>
    <xf numFmtId="0" fontId="5" fillId="0" borderId="0" xfId="6" applyFont="1" applyAlignment="1">
      <alignment horizontal="right"/>
    </xf>
    <xf numFmtId="170" fontId="6" fillId="0" borderId="0" xfId="6" applyNumberFormat="1" applyFont="1"/>
    <xf numFmtId="0" fontId="15" fillId="0" borderId="0" xfId="0" applyFont="1" applyFill="1"/>
    <xf numFmtId="169" fontId="15" fillId="0" borderId="0" xfId="0" applyNumberFormat="1" applyFont="1"/>
    <xf numFmtId="167" fontId="15" fillId="0" borderId="0" xfId="0" applyNumberFormat="1" applyFont="1"/>
    <xf numFmtId="164" fontId="15" fillId="0" borderId="0" xfId="0" applyNumberFormat="1" applyFont="1"/>
    <xf numFmtId="164" fontId="15" fillId="0" borderId="0" xfId="1" applyNumberFormat="1" applyFont="1"/>
    <xf numFmtId="0" fontId="0" fillId="0" borderId="0" xfId="0"/>
    <xf numFmtId="0" fontId="0" fillId="0" borderId="0" xfId="0"/>
    <xf numFmtId="0" fontId="6" fillId="0" borderId="0" xfId="0" applyFont="1" applyAlignment="1">
      <alignment horizontal="center"/>
    </xf>
    <xf numFmtId="0" fontId="15" fillId="0" borderId="0" xfId="0" applyFont="1" applyAlignment="1">
      <alignment horizontal="center"/>
    </xf>
    <xf numFmtId="0" fontId="5" fillId="0" borderId="0" xfId="0" applyFont="1" applyAlignment="1">
      <alignment horizontal="center"/>
    </xf>
    <xf numFmtId="0" fontId="15" fillId="0" borderId="0" xfId="0" applyFont="1" applyAlignment="1">
      <alignment wrapText="1"/>
    </xf>
    <xf numFmtId="0" fontId="6" fillId="0" borderId="0" xfId="0" applyFont="1" applyFill="1" applyAlignment="1">
      <alignment wrapText="1"/>
    </xf>
    <xf numFmtId="0" fontId="6" fillId="0" borderId="0" xfId="0" applyFont="1" applyAlignment="1">
      <alignment wrapText="1"/>
    </xf>
    <xf numFmtId="0" fontId="6" fillId="0" borderId="0" xfId="0" applyFont="1" applyFill="1"/>
    <xf numFmtId="170" fontId="6" fillId="3" borderId="2" xfId="8" applyNumberFormat="1" applyFont="1" applyFill="1" applyBorder="1" applyAlignment="1">
      <alignment horizontal="center"/>
    </xf>
    <xf numFmtId="170" fontId="15" fillId="0" borderId="0" xfId="0" applyNumberFormat="1" applyFont="1"/>
    <xf numFmtId="0" fontId="14" fillId="0" borderId="0" xfId="0" applyFont="1" applyAlignment="1">
      <alignment horizontal="center"/>
    </xf>
    <xf numFmtId="170" fontId="12" fillId="3" borderId="2" xfId="8" applyNumberFormat="1" applyFont="1" applyFill="1" applyBorder="1" applyAlignment="1">
      <alignment horizontal="center"/>
    </xf>
    <xf numFmtId="3" fontId="12" fillId="3" borderId="2" xfId="8" applyNumberFormat="1" applyFont="1" applyFill="1" applyBorder="1" applyAlignment="1">
      <alignment horizontal="center"/>
    </xf>
    <xf numFmtId="0" fontId="5" fillId="0" borderId="0" xfId="0" applyFont="1" applyFill="1"/>
    <xf numFmtId="43" fontId="15" fillId="0" borderId="0" xfId="0" applyNumberFormat="1" applyFont="1"/>
    <xf numFmtId="0" fontId="15" fillId="0" borderId="0" xfId="0" applyFont="1" applyFill="1" applyAlignment="1">
      <alignment wrapText="1"/>
    </xf>
    <xf numFmtId="164" fontId="15" fillId="0" borderId="0" xfId="1" applyNumberFormat="1" applyFont="1" applyAlignment="1">
      <alignment horizontal="center"/>
    </xf>
    <xf numFmtId="170" fontId="15" fillId="0" borderId="0" xfId="0" applyNumberFormat="1" applyFont="1" applyFill="1"/>
    <xf numFmtId="164" fontId="15" fillId="0" borderId="0" xfId="1" applyNumberFormat="1" applyFont="1" applyFill="1"/>
    <xf numFmtId="168" fontId="15" fillId="0" borderId="0" xfId="1" applyNumberFormat="1" applyFont="1" applyFill="1"/>
    <xf numFmtId="3" fontId="6" fillId="3" borderId="2" xfId="8" applyNumberFormat="1" applyFont="1" applyFill="1" applyBorder="1" applyAlignment="1">
      <alignment horizontal="center"/>
    </xf>
    <xf numFmtId="0" fontId="5" fillId="0" borderId="0" xfId="6" applyFont="1"/>
    <xf numFmtId="0" fontId="14" fillId="0" borderId="0" xfId="0" applyFont="1" applyFill="1" applyAlignment="1"/>
    <xf numFmtId="2" fontId="15" fillId="0" borderId="0" xfId="0" applyNumberFormat="1" applyFont="1"/>
    <xf numFmtId="167" fontId="6" fillId="0" borderId="0" xfId="6" applyNumberFormat="1" applyFont="1" applyAlignment="1">
      <alignment horizontal="right"/>
    </xf>
    <xf numFmtId="167" fontId="5" fillId="0" borderId="0" xfId="6" applyNumberFormat="1" applyFont="1" applyBorder="1" applyAlignment="1">
      <alignment horizontal="right"/>
    </xf>
    <xf numFmtId="167" fontId="12" fillId="3" borderId="2" xfId="8" applyNumberFormat="1" applyFont="1" applyFill="1" applyBorder="1" applyAlignment="1">
      <alignment horizontal="center" wrapText="1"/>
    </xf>
    <xf numFmtId="167" fontId="6" fillId="3" borderId="2" xfId="8" applyNumberFormat="1" applyFont="1" applyFill="1" applyBorder="1" applyAlignment="1">
      <alignment horizontal="center" wrapText="1"/>
    </xf>
    <xf numFmtId="0" fontId="0" fillId="0" borderId="0" xfId="0"/>
    <xf numFmtId="49" fontId="19" fillId="0" borderId="0" xfId="10" applyNumberFormat="1" applyFont="1" applyFill="1"/>
    <xf numFmtId="0" fontId="19" fillId="0" borderId="0" xfId="10" applyFont="1" applyFill="1"/>
    <xf numFmtId="49" fontId="5" fillId="0" borderId="0" xfId="10" applyNumberFormat="1" applyFont="1" applyFill="1" applyAlignment="1"/>
    <xf numFmtId="49" fontId="18" fillId="0" borderId="0" xfId="10" applyNumberFormat="1" applyFont="1" applyFill="1"/>
    <xf numFmtId="0" fontId="18" fillId="0" borderId="0" xfId="10" applyFill="1"/>
    <xf numFmtId="49" fontId="20" fillId="0" borderId="6" xfId="10" applyNumberFormat="1" applyFont="1" applyFill="1" applyBorder="1" applyAlignment="1">
      <alignment wrapText="1"/>
    </xf>
    <xf numFmtId="49" fontId="20" fillId="0" borderId="3" xfId="10" applyNumberFormat="1" applyFont="1" applyFill="1" applyBorder="1" applyAlignment="1">
      <alignment horizontal="center" wrapText="1"/>
    </xf>
    <xf numFmtId="49" fontId="20" fillId="0" borderId="4" xfId="10" applyNumberFormat="1" applyFont="1" applyFill="1" applyBorder="1" applyAlignment="1">
      <alignment horizontal="center" wrapText="1"/>
    </xf>
    <xf numFmtId="0" fontId="19" fillId="0" borderId="0" xfId="10" applyFont="1" applyFill="1" applyAlignment="1">
      <alignment horizontal="center"/>
    </xf>
    <xf numFmtId="49" fontId="20" fillId="0" borderId="7" xfId="10" applyNumberFormat="1" applyFont="1" applyFill="1" applyBorder="1" applyAlignment="1">
      <alignment wrapText="1"/>
    </xf>
    <xf numFmtId="49" fontId="20" fillId="0" borderId="2" xfId="10" applyNumberFormat="1" applyFont="1" applyFill="1" applyBorder="1" applyAlignment="1">
      <alignment horizontal="left" wrapText="1"/>
    </xf>
    <xf numFmtId="49" fontId="12" fillId="0" borderId="0" xfId="10" applyNumberFormat="1" applyFont="1" applyFill="1" applyBorder="1"/>
    <xf numFmtId="49" fontId="12" fillId="0" borderId="0" xfId="10" quotePrefix="1" applyNumberFormat="1" applyFont="1" applyFill="1" applyBorder="1"/>
    <xf numFmtId="0" fontId="13" fillId="0" borderId="0" xfId="3" applyFont="1" applyFill="1"/>
    <xf numFmtId="0" fontId="21" fillId="0" borderId="0" xfId="6" applyFont="1" applyFill="1"/>
    <xf numFmtId="164" fontId="5" fillId="0" borderId="0" xfId="7" applyNumberFormat="1" applyFont="1" applyAlignment="1">
      <alignment horizontal="center"/>
    </xf>
    <xf numFmtId="0" fontId="5" fillId="0" borderId="0" xfId="6" applyFont="1" applyAlignment="1">
      <alignment horizontal="center"/>
    </xf>
    <xf numFmtId="164" fontId="6" fillId="0" borderId="0" xfId="7" applyNumberFormat="1" applyFont="1" applyFill="1" applyAlignment="1">
      <alignment horizontal="center"/>
    </xf>
    <xf numFmtId="170" fontId="6" fillId="0" borderId="0" xfId="6" applyNumberFormat="1" applyFont="1" applyFill="1"/>
    <xf numFmtId="169" fontId="15" fillId="0" borderId="0" xfId="0" applyNumberFormat="1" applyFont="1" applyFill="1"/>
    <xf numFmtId="2" fontId="15" fillId="0" borderId="0" xfId="0" applyNumberFormat="1" applyFont="1" applyFill="1"/>
    <xf numFmtId="167" fontId="15" fillId="0" borderId="0" xfId="0" applyNumberFormat="1" applyFont="1" applyFill="1"/>
    <xf numFmtId="165" fontId="7" fillId="0" borderId="0" xfId="4" applyNumberFormat="1" applyFont="1" applyFill="1" applyAlignment="1">
      <alignment horizontal="right"/>
    </xf>
    <xf numFmtId="0" fontId="5" fillId="0" borderId="0" xfId="6" applyFont="1" applyAlignment="1">
      <alignment horizontal="center"/>
    </xf>
    <xf numFmtId="164" fontId="5" fillId="0" borderId="0" xfId="7" applyNumberFormat="1" applyFont="1" applyAlignment="1">
      <alignment horizontal="center"/>
    </xf>
    <xf numFmtId="17" fontId="14" fillId="0" borderId="0" xfId="0" applyNumberFormat="1" applyFont="1" applyFill="1" applyAlignment="1">
      <alignment horizontal="right"/>
    </xf>
    <xf numFmtId="164" fontId="0" fillId="0" borderId="0" xfId="1" applyNumberFormat="1" applyFont="1" applyFill="1"/>
    <xf numFmtId="164" fontId="5" fillId="0" borderId="0" xfId="7" applyNumberFormat="1" applyFont="1" applyAlignment="1">
      <alignment horizontal="center"/>
    </xf>
    <xf numFmtId="164" fontId="16" fillId="2" borderId="3" xfId="7" applyNumberFormat="1" applyFont="1" applyFill="1" applyBorder="1" applyAlignment="1">
      <alignment horizontal="center"/>
    </xf>
    <xf numFmtId="164" fontId="16" fillId="2" borderId="4" xfId="7" applyNumberFormat="1" applyFont="1" applyFill="1" applyBorder="1" applyAlignment="1">
      <alignment horizontal="center"/>
    </xf>
    <xf numFmtId="0" fontId="16" fillId="2" borderId="3" xfId="6" applyFont="1" applyFill="1" applyBorder="1" applyAlignment="1">
      <alignment horizontal="center"/>
    </xf>
    <xf numFmtId="0" fontId="16" fillId="2" borderId="5" xfId="6" applyFont="1" applyFill="1" applyBorder="1" applyAlignment="1">
      <alignment horizontal="center"/>
    </xf>
    <xf numFmtId="0" fontId="16" fillId="2" borderId="4" xfId="6" applyFont="1" applyFill="1" applyBorder="1" applyAlignment="1">
      <alignment horizontal="center"/>
    </xf>
    <xf numFmtId="0" fontId="5" fillId="0" borderId="0" xfId="6" applyFont="1" applyAlignment="1">
      <alignment horizontal="center"/>
    </xf>
    <xf numFmtId="0" fontId="6" fillId="2" borderId="3" xfId="8" applyFont="1" applyFill="1" applyBorder="1" applyAlignment="1">
      <alignment horizontal="center" wrapText="1"/>
    </xf>
    <xf numFmtId="0" fontId="6" fillId="2" borderId="5" xfId="8" applyFont="1" applyFill="1" applyBorder="1" applyAlignment="1">
      <alignment horizontal="center" wrapText="1"/>
    </xf>
    <xf numFmtId="0" fontId="6" fillId="2" borderId="4" xfId="8" applyFont="1" applyFill="1" applyBorder="1" applyAlignment="1">
      <alignment horizontal="center" wrapText="1"/>
    </xf>
    <xf numFmtId="170" fontId="5" fillId="3" borderId="3" xfId="8" applyNumberFormat="1" applyFont="1" applyFill="1" applyBorder="1" applyAlignment="1">
      <alignment horizontal="center"/>
    </xf>
    <xf numFmtId="170" fontId="5" fillId="3" borderId="4" xfId="8" applyNumberFormat="1" applyFont="1" applyFill="1" applyBorder="1" applyAlignment="1">
      <alignment horizontal="center"/>
    </xf>
    <xf numFmtId="0" fontId="6" fillId="3" borderId="3" xfId="8" applyFont="1" applyFill="1" applyBorder="1" applyAlignment="1">
      <alignment horizontal="center"/>
    </xf>
    <xf numFmtId="0" fontId="6" fillId="3" borderId="4" xfId="8" applyFont="1" applyFill="1" applyBorder="1" applyAlignment="1">
      <alignment horizontal="center"/>
    </xf>
    <xf numFmtId="0" fontId="6" fillId="2" borderId="3" xfId="8" applyFont="1" applyFill="1" applyBorder="1" applyAlignment="1">
      <alignment horizontal="center"/>
    </xf>
    <xf numFmtId="0" fontId="6" fillId="2" borderId="4" xfId="8" applyFont="1" applyFill="1" applyBorder="1" applyAlignment="1">
      <alignment horizontal="center"/>
    </xf>
    <xf numFmtId="0" fontId="12" fillId="2" borderId="2" xfId="8" applyFont="1" applyFill="1" applyBorder="1" applyAlignment="1">
      <alignment horizontal="center" wrapText="1"/>
    </xf>
    <xf numFmtId="0" fontId="12" fillId="3" borderId="3" xfId="8" applyFont="1" applyFill="1" applyBorder="1" applyAlignment="1">
      <alignment horizontal="center"/>
    </xf>
    <xf numFmtId="0" fontId="12" fillId="3" borderId="5" xfId="8" applyFont="1" applyFill="1" applyBorder="1" applyAlignment="1">
      <alignment horizontal="center"/>
    </xf>
    <xf numFmtId="0" fontId="12" fillId="2" borderId="3" xfId="8" applyFont="1" applyFill="1" applyBorder="1" applyAlignment="1">
      <alignment horizontal="center"/>
    </xf>
    <xf numFmtId="0" fontId="12" fillId="2" borderId="5" xfId="8" applyFont="1" applyFill="1" applyBorder="1" applyAlignment="1">
      <alignment horizontal="center"/>
    </xf>
  </cellXfs>
  <cellStyles count="11">
    <cellStyle name="Comma" xfId="1" builtinId="3"/>
    <cellStyle name="Comma 2" xfId="7"/>
    <cellStyle name="Hyperlink" xfId="3" builtinId="8"/>
    <cellStyle name="Normal" xfId="0" builtinId="0"/>
    <cellStyle name="Normal 2" xfId="10"/>
    <cellStyle name="Normal 2 2" xfId="4"/>
    <cellStyle name="Normal 3" xfId="5"/>
    <cellStyle name="Normal 3 2" xfId="9"/>
    <cellStyle name="Normal_Book4" xfId="6"/>
    <cellStyle name="Percent" xfId="2" builtinId="5"/>
    <cellStyle name="Style 1 2" xfId="8"/>
  </cellStyles>
  <dxfs count="19">
    <dxf>
      <font>
        <b/>
        <i val="0"/>
      </font>
    </dxf>
    <dxf>
      <fill>
        <patternFill>
          <bgColor rgb="FFFFFF00"/>
        </patternFill>
      </fill>
    </dxf>
    <dxf>
      <fill>
        <patternFill>
          <bgColor rgb="FFFFFF00"/>
        </patternFill>
      </fill>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zoomScale="80" zoomScaleNormal="80" workbookViewId="0"/>
  </sheetViews>
  <sheetFormatPr defaultColWidth="9.140625" defaultRowHeight="15" x14ac:dyDescent="0.25"/>
  <cols>
    <col min="1" max="1" width="92.28515625" style="44" customWidth="1"/>
    <col min="2" max="2" width="17.5703125" style="44" customWidth="1"/>
    <col min="3" max="3" width="8.7109375" style="44" customWidth="1"/>
    <col min="4" max="4" width="16.140625" style="56" customWidth="1"/>
    <col min="5" max="5" width="8.7109375" style="44" customWidth="1"/>
    <col min="6" max="6" width="16.140625" style="44" customWidth="1"/>
    <col min="7" max="7" width="8.7109375" style="44" customWidth="1"/>
    <col min="8" max="8" width="16.140625" style="44" customWidth="1"/>
    <col min="9" max="9" width="8.7109375" style="44" customWidth="1"/>
    <col min="10" max="10" width="16.140625" style="44" customWidth="1"/>
    <col min="11" max="11" width="8.7109375" style="44" customWidth="1"/>
    <col min="12" max="12" width="16.140625" style="44" customWidth="1"/>
    <col min="13" max="13" width="8.7109375"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06"/>
      <c r="C12" s="106"/>
      <c r="D12" s="106"/>
      <c r="E12" s="106"/>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06"/>
      <c r="C15" s="106"/>
      <c r="D15" s="106"/>
      <c r="E15" s="106"/>
      <c r="F15" s="107"/>
      <c r="G15" s="107"/>
      <c r="H15" s="107"/>
      <c r="I15" s="107"/>
      <c r="J15" s="107"/>
      <c r="K15" s="107"/>
      <c r="L15" s="107"/>
      <c r="M15" s="107"/>
    </row>
    <row r="16" spans="1:13" x14ac:dyDescent="0.25">
      <c r="A16" s="45" t="s">
        <v>81</v>
      </c>
      <c r="B16" s="51">
        <f>National!I16</f>
        <v>3769709</v>
      </c>
      <c r="C16" s="51"/>
      <c r="D16" s="51">
        <f>National!J16</f>
        <v>205646</v>
      </c>
      <c r="E16" s="106"/>
      <c r="F16" s="55">
        <f>D16/B16</f>
        <v>5.4552221404888281E-2</v>
      </c>
      <c r="G16" s="107"/>
      <c r="H16" s="52">
        <f>TRUNC(F16,4)</f>
        <v>5.45E-2</v>
      </c>
      <c r="I16" s="107"/>
      <c r="J16" s="53">
        <f>H16*100</f>
        <v>5.45</v>
      </c>
      <c r="K16" s="53"/>
      <c r="L16" s="86">
        <f>ROUND(J16,1)</f>
        <v>5.5</v>
      </c>
      <c r="M16" s="107"/>
    </row>
    <row r="17" spans="1:16" x14ac:dyDescent="0.25">
      <c r="A17" s="45" t="s">
        <v>82</v>
      </c>
      <c r="B17" s="106"/>
      <c r="C17" s="106"/>
      <c r="D17" s="106"/>
      <c r="E17" s="106"/>
      <c r="F17" s="107"/>
      <c r="G17" s="107"/>
      <c r="H17" s="52">
        <f>TRUNC(H16*1.2,4)</f>
        <v>6.54E-2</v>
      </c>
      <c r="I17" s="54"/>
      <c r="J17" s="53">
        <f>H17*100</f>
        <v>6.54</v>
      </c>
      <c r="K17" s="54"/>
      <c r="L17" s="86">
        <f>ROUND(J17,1)</f>
        <v>6.5</v>
      </c>
      <c r="M17" s="107"/>
      <c r="P17" s="64"/>
    </row>
    <row r="18" spans="1:16" s="44" customFormat="1" x14ac:dyDescent="0.25">
      <c r="A18" s="45"/>
      <c r="B18" s="106"/>
      <c r="C18" s="106"/>
      <c r="D18" s="106"/>
      <c r="E18" s="106"/>
      <c r="F18" s="107"/>
      <c r="G18" s="107"/>
      <c r="H18" s="52"/>
      <c r="I18" s="54"/>
      <c r="J18" s="53"/>
      <c r="K18" s="54"/>
      <c r="L18" s="86"/>
      <c r="M18" s="107"/>
      <c r="P18" s="64"/>
    </row>
    <row r="19" spans="1:16" s="44" customFormat="1" x14ac:dyDescent="0.25">
      <c r="A19" s="45"/>
      <c r="B19" s="106"/>
      <c r="C19" s="106"/>
      <c r="D19" s="106"/>
      <c r="E19" s="106"/>
      <c r="F19" s="107"/>
      <c r="G19" s="107"/>
      <c r="H19" s="52"/>
      <c r="I19" s="54"/>
      <c r="J19" s="53"/>
      <c r="K19" s="54"/>
      <c r="L19" s="86"/>
      <c r="M19" s="107"/>
      <c r="P19" s="64"/>
    </row>
    <row r="20" spans="1:16" s="44" customFormat="1" x14ac:dyDescent="0.25">
      <c r="A20" s="105"/>
      <c r="B20" s="106"/>
      <c r="C20" s="106"/>
      <c r="D20" s="106"/>
      <c r="E20" s="106"/>
      <c r="F20" s="107"/>
      <c r="G20" s="107"/>
      <c r="H20" s="54"/>
      <c r="I20" s="54"/>
      <c r="J20" s="54"/>
      <c r="K20" s="54"/>
      <c r="L20" s="87"/>
      <c r="M20" s="107"/>
      <c r="N20" s="59"/>
      <c r="O20" s="59"/>
      <c r="P20" s="59"/>
    </row>
    <row r="21" spans="1:16" s="44" customFormat="1" x14ac:dyDescent="0.25">
      <c r="A21" s="39" t="s">
        <v>2529</v>
      </c>
      <c r="D21" s="56"/>
      <c r="F21" s="55"/>
      <c r="H21" s="57"/>
      <c r="J21" s="85"/>
      <c r="L21" s="58"/>
      <c r="P21" s="60"/>
    </row>
    <row r="22" spans="1:16" s="56" customFormat="1" ht="14.25" x14ac:dyDescent="0.2">
      <c r="A22" s="56" t="s">
        <v>38</v>
      </c>
      <c r="B22" s="108">
        <f>VLOOKUP($A22, 'Step 2'!$A$3:$I$203,6,FALSE)</f>
        <v>14759997</v>
      </c>
      <c r="D22" s="108">
        <f>VLOOKUP(A22, 'Step 4'!$A$3:$I$203,6,FALSE)</f>
        <v>1212884</v>
      </c>
      <c r="F22" s="109">
        <f t="shared" ref="F22:F23" si="0">D22/B22</f>
        <v>8.2173729439104906E-2</v>
      </c>
      <c r="H22" s="110">
        <f t="shared" ref="H22:H23" si="1">TRUNC(F22,4)</f>
        <v>8.2100000000000006E-2</v>
      </c>
      <c r="J22" s="111">
        <f t="shared" ref="J22:J23" si="2">H22*100</f>
        <v>8.2100000000000009</v>
      </c>
      <c r="L22" s="112">
        <f t="shared" ref="L22:L23" si="3">ROUND(J22,1)</f>
        <v>8.1999999999999993</v>
      </c>
      <c r="P22" s="80"/>
    </row>
    <row r="23" spans="1:16" s="56" customFormat="1" ht="14.25" x14ac:dyDescent="0.2">
      <c r="A23" s="56" t="s">
        <v>40</v>
      </c>
      <c r="B23" s="108">
        <f>VLOOKUP($A23, 'Step 2'!$A$3:$I$203,6,FALSE)</f>
        <v>29761484</v>
      </c>
      <c r="D23" s="108">
        <f>VLOOKUP(A23, 'Step 4'!$A$3:$I$203,6,FALSE)</f>
        <v>1869330</v>
      </c>
      <c r="F23" s="109">
        <f t="shared" si="0"/>
        <v>6.2810375987971567E-2</v>
      </c>
      <c r="H23" s="110">
        <f t="shared" si="1"/>
        <v>6.2799999999999995E-2</v>
      </c>
      <c r="J23" s="111">
        <f t="shared" si="2"/>
        <v>6.2799999999999994</v>
      </c>
      <c r="L23" s="112">
        <f t="shared" si="3"/>
        <v>6.3</v>
      </c>
      <c r="P23" s="80"/>
    </row>
    <row r="24" spans="1:16" s="56" customFormat="1" ht="14.25" x14ac:dyDescent="0.2">
      <c r="A24" s="56" t="s">
        <v>42</v>
      </c>
      <c r="B24" s="108">
        <f>VLOOKUP($A24, 'Step 2'!$A$3:$I$203,6,FALSE)</f>
        <v>5387343</v>
      </c>
      <c r="D24" s="108">
        <f>VLOOKUP(A24, 'Step 4'!$A$3:$I$203,6,FALSE)</f>
        <v>330895</v>
      </c>
      <c r="F24" s="109">
        <f>D24/B24</f>
        <v>6.142081541865814E-2</v>
      </c>
      <c r="H24" s="110">
        <f>TRUNC(F24,4)</f>
        <v>6.1400000000000003E-2</v>
      </c>
      <c r="J24" s="111">
        <f>H24*100</f>
        <v>6.1400000000000006</v>
      </c>
      <c r="L24" s="112">
        <f>ROUND(J24,1)</f>
        <v>6.1</v>
      </c>
      <c r="P24" s="80"/>
    </row>
    <row r="25" spans="1:16" s="56" customFormat="1" ht="14.25" x14ac:dyDescent="0.2">
      <c r="A25" s="56" t="s">
        <v>43</v>
      </c>
      <c r="B25" s="108">
        <f>VLOOKUP($A25, Manhattan!$C$48:$K$58,8,FALSE)</f>
        <v>2722024.1491720001</v>
      </c>
      <c r="D25" s="108">
        <f>VLOOKUP($A25, Manhattan!$C$48:$K$58,7,FALSE)</f>
        <v>252476.98335199998</v>
      </c>
      <c r="F25" s="109">
        <f t="shared" ref="F25:F30" si="4">D25/B25</f>
        <v>9.2753395824500595E-2</v>
      </c>
      <c r="H25" s="110">
        <f t="shared" ref="H25:H30" si="5">TRUNC(F25,4)</f>
        <v>9.2700000000000005E-2</v>
      </c>
      <c r="J25" s="111">
        <f t="shared" ref="J25:J30" si="6">H25*100</f>
        <v>9.27</v>
      </c>
      <c r="L25" s="112">
        <f t="shared" ref="L25:L30" si="7">ROUND(J25,1)</f>
        <v>9.3000000000000007</v>
      </c>
      <c r="P25" s="80"/>
    </row>
    <row r="26" spans="1:16" s="56" customFormat="1" ht="14.25" x14ac:dyDescent="0.2">
      <c r="A26" s="56" t="s">
        <v>44</v>
      </c>
      <c r="B26" s="108">
        <f>VLOOKUP($A26, Manhattan!$C$48:$K$58,8,FALSE)</f>
        <v>1519638.5931780001</v>
      </c>
      <c r="D26" s="108">
        <f>VLOOKUP($A26, Manhattan!$C$48:$K$58,7,FALSE)</f>
        <v>92657.594546000008</v>
      </c>
      <c r="F26" s="109">
        <f t="shared" si="4"/>
        <v>6.0973441291870857E-2</v>
      </c>
      <c r="H26" s="110">
        <f t="shared" si="5"/>
        <v>6.0900000000000003E-2</v>
      </c>
      <c r="J26" s="111">
        <f t="shared" si="6"/>
        <v>6.09</v>
      </c>
      <c r="L26" s="112">
        <f t="shared" si="7"/>
        <v>6.1</v>
      </c>
      <c r="P26" s="80"/>
    </row>
    <row r="27" spans="1:16" s="56" customFormat="1" ht="14.25" x14ac:dyDescent="0.2">
      <c r="A27" s="56" t="s">
        <v>45</v>
      </c>
      <c r="B27" s="108">
        <f>VLOOKUP($A27, Manhattan!$C$48:$K$58,8,FALSE)</f>
        <v>1487861.519599</v>
      </c>
      <c r="D27" s="108">
        <f>VLOOKUP($A27, Manhattan!$C$48:$K$58,7,FALSE)</f>
        <v>131777.21868300001</v>
      </c>
      <c r="F27" s="109">
        <f t="shared" si="4"/>
        <v>8.8568201373012093E-2</v>
      </c>
      <c r="H27" s="110">
        <f t="shared" si="5"/>
        <v>8.8499999999999995E-2</v>
      </c>
      <c r="J27" s="111">
        <f t="shared" si="6"/>
        <v>8.85</v>
      </c>
      <c r="L27" s="112">
        <f t="shared" si="7"/>
        <v>8.9</v>
      </c>
      <c r="P27" s="80"/>
    </row>
    <row r="28" spans="1:16" s="56" customFormat="1" ht="14.25" x14ac:dyDescent="0.2">
      <c r="A28" s="56" t="s">
        <v>46</v>
      </c>
      <c r="B28" s="108">
        <f>VLOOKUP($A28, Manhattan!$C$48:$K$58,8,FALSE)</f>
        <v>1252208.113448</v>
      </c>
      <c r="D28" s="108">
        <f>VLOOKUP($A28, Manhattan!$C$48:$K$58,7,FALSE)</f>
        <v>96532.754405999993</v>
      </c>
      <c r="F28" s="109">
        <f t="shared" si="4"/>
        <v>7.7090024708587446E-2</v>
      </c>
      <c r="H28" s="110">
        <f t="shared" si="5"/>
        <v>7.6999999999999999E-2</v>
      </c>
      <c r="J28" s="111">
        <f t="shared" si="6"/>
        <v>7.7</v>
      </c>
      <c r="L28" s="112">
        <f t="shared" si="7"/>
        <v>7.7</v>
      </c>
      <c r="P28" s="80"/>
    </row>
    <row r="29" spans="1:16" s="56" customFormat="1" ht="14.25" x14ac:dyDescent="0.2">
      <c r="A29" s="56" t="s">
        <v>140</v>
      </c>
      <c r="B29" s="108">
        <f>VLOOKUP($A29, Manhattan!$C$48:$K$58,8,FALSE)</f>
        <v>2417589.324269</v>
      </c>
      <c r="D29" s="108">
        <f>VLOOKUP($A29, Manhattan!$C$48:$K$58,7,FALSE)</f>
        <v>102433.77446499999</v>
      </c>
      <c r="F29" s="109">
        <f t="shared" si="4"/>
        <v>4.2370212937622324E-2</v>
      </c>
      <c r="H29" s="110">
        <f t="shared" si="5"/>
        <v>4.2299999999999997E-2</v>
      </c>
      <c r="J29" s="111">
        <f t="shared" si="6"/>
        <v>4.2299999999999995</v>
      </c>
      <c r="L29" s="112">
        <f t="shared" si="7"/>
        <v>4.2</v>
      </c>
      <c r="P29" s="80"/>
    </row>
    <row r="30" spans="1:16" s="56" customFormat="1" ht="14.25" x14ac:dyDescent="0.2">
      <c r="A30" s="56" t="s">
        <v>144</v>
      </c>
      <c r="B30" s="108">
        <f>VLOOKUP($A30, Manhattan!$C$48:$K$58,8,FALSE)</f>
        <v>2042471.1386850001</v>
      </c>
      <c r="D30" s="108">
        <f>VLOOKUP($A30, Manhattan!$C$48:$K$58,7,FALSE)</f>
        <v>111307.66124500001</v>
      </c>
      <c r="F30" s="109">
        <f t="shared" si="4"/>
        <v>5.4496565036734369E-2</v>
      </c>
      <c r="H30" s="110">
        <f t="shared" si="5"/>
        <v>5.4399999999999997E-2</v>
      </c>
      <c r="J30" s="111">
        <f t="shared" si="6"/>
        <v>5.4399999999999995</v>
      </c>
      <c r="L30" s="112">
        <f t="shared" si="7"/>
        <v>5.4</v>
      </c>
      <c r="P30" s="80"/>
    </row>
    <row r="31" spans="1:16" s="56" customFormat="1" ht="14.25" x14ac:dyDescent="0.2">
      <c r="A31" s="56" t="s">
        <v>148</v>
      </c>
      <c r="B31" s="80">
        <f>VLOOKUP($A31,Queens!$C$74:$K$93, 8,FALSE)</f>
        <v>2470506.7131920001</v>
      </c>
      <c r="C31" s="80"/>
      <c r="D31" s="80">
        <f>VLOOKUP($A31,Queens!$C$74:$K$93, 7,FALSE)</f>
        <v>142750.54337600002</v>
      </c>
      <c r="F31" s="109">
        <f>D31/B31</f>
        <v>5.7781888474028965E-2</v>
      </c>
      <c r="H31" s="110">
        <f>TRUNC(F31,4)</f>
        <v>5.7700000000000001E-2</v>
      </c>
      <c r="J31" s="111">
        <f>H31*100</f>
        <v>5.7700000000000005</v>
      </c>
      <c r="L31" s="112">
        <f>ROUND(J31,1)</f>
        <v>5.8</v>
      </c>
    </row>
    <row r="32" spans="1:16" s="56" customFormat="1" ht="14.25" x14ac:dyDescent="0.2">
      <c r="A32" s="56" t="s">
        <v>150</v>
      </c>
      <c r="B32" s="80">
        <f>VLOOKUP($A32,Queens!$C$74:$K$93, 8,FALSE)</f>
        <v>2305579.2977700001</v>
      </c>
      <c r="C32" s="80"/>
      <c r="D32" s="80">
        <f>VLOOKUP($A32,Queens!$C$74:$K$93, 7,FALSE)</f>
        <v>106759.256352</v>
      </c>
      <c r="F32" s="109">
        <f t="shared" ref="F32:F42" si="8">D32/B32</f>
        <v>4.6304742784279672E-2</v>
      </c>
      <c r="H32" s="110">
        <f t="shared" ref="H32:H42" si="9">TRUNC(F32,4)</f>
        <v>4.6300000000000001E-2</v>
      </c>
      <c r="J32" s="111">
        <f t="shared" ref="J32:J42" si="10">H32*100</f>
        <v>4.63</v>
      </c>
      <c r="L32" s="112">
        <f t="shared" ref="L32:L42" si="11">ROUND(J32,1)</f>
        <v>4.5999999999999996</v>
      </c>
    </row>
    <row r="33" spans="1:16" s="56" customFormat="1" ht="14.25" x14ac:dyDescent="0.2">
      <c r="A33" s="56" t="s">
        <v>152</v>
      </c>
      <c r="B33" s="80">
        <f>VLOOKUP($A33,Queens!$C$74:$K$93, 8,FALSE)</f>
        <v>2980919.679794</v>
      </c>
      <c r="C33" s="80"/>
      <c r="D33" s="80">
        <f>VLOOKUP($A33,Queens!$C$74:$K$93, 7,FALSE)</f>
        <v>142156.73662399998</v>
      </c>
      <c r="F33" s="109">
        <f t="shared" si="8"/>
        <v>4.7688885275105397E-2</v>
      </c>
      <c r="H33" s="110">
        <f t="shared" si="9"/>
        <v>4.7600000000000003E-2</v>
      </c>
      <c r="J33" s="111">
        <f t="shared" si="10"/>
        <v>4.7600000000000007</v>
      </c>
      <c r="L33" s="112">
        <f t="shared" si="11"/>
        <v>4.8</v>
      </c>
    </row>
    <row r="34" spans="1:16" s="56" customFormat="1" ht="14.25" x14ac:dyDescent="0.2">
      <c r="A34" s="56" t="s">
        <v>154</v>
      </c>
      <c r="B34" s="80">
        <f>VLOOKUP($A34,Queens!$C$74:$K$93, 8,FALSE)</f>
        <v>1506244.3475939999</v>
      </c>
      <c r="C34" s="80"/>
      <c r="D34" s="80">
        <f>VLOOKUP($A34,Queens!$C$74:$K$93, 7,FALSE)</f>
        <v>63321.392736000002</v>
      </c>
      <c r="F34" s="109">
        <f t="shared" si="8"/>
        <v>4.203925666984009E-2</v>
      </c>
      <c r="H34" s="110">
        <f t="shared" si="9"/>
        <v>4.2000000000000003E-2</v>
      </c>
      <c r="J34" s="111">
        <f t="shared" si="10"/>
        <v>4.2</v>
      </c>
      <c r="L34" s="112">
        <f t="shared" si="11"/>
        <v>4.2</v>
      </c>
    </row>
    <row r="35" spans="1:16" s="56" customFormat="1" ht="14.25" x14ac:dyDescent="0.2">
      <c r="A35" s="56" t="s">
        <v>156</v>
      </c>
      <c r="B35" s="80">
        <f>VLOOKUP($A35,Queens!$C$74:$K$93, 8,FALSE)</f>
        <v>2509037.314028</v>
      </c>
      <c r="C35" s="80"/>
      <c r="D35" s="80">
        <f>VLOOKUP($A35,Queens!$C$74:$K$93, 7,FALSE)</f>
        <v>133047.20122399999</v>
      </c>
      <c r="F35" s="109">
        <f t="shared" si="8"/>
        <v>5.3027191138264283E-2</v>
      </c>
      <c r="H35" s="110">
        <f t="shared" si="9"/>
        <v>5.2999999999999999E-2</v>
      </c>
      <c r="J35" s="111">
        <f t="shared" si="10"/>
        <v>5.3</v>
      </c>
      <c r="L35" s="112">
        <f t="shared" si="11"/>
        <v>5.3</v>
      </c>
    </row>
    <row r="36" spans="1:16" s="56" customFormat="1" ht="14.25" x14ac:dyDescent="0.2">
      <c r="A36" s="56" t="s">
        <v>158</v>
      </c>
      <c r="B36" s="80">
        <f>VLOOKUP($A36,Queens!$C$74:$K$93, 8,FALSE)</f>
        <v>1832731.4288079999</v>
      </c>
      <c r="D36" s="80">
        <f>VLOOKUP($A36,Queens!$C$74:$K$93, 7,FALSE)</f>
        <v>108515.18490399999</v>
      </c>
      <c r="F36" s="109">
        <f t="shared" si="8"/>
        <v>5.9209540033139371E-2</v>
      </c>
      <c r="H36" s="110">
        <f t="shared" si="9"/>
        <v>5.9200000000000003E-2</v>
      </c>
      <c r="J36" s="111">
        <f t="shared" si="10"/>
        <v>5.92</v>
      </c>
      <c r="L36" s="112">
        <f t="shared" si="11"/>
        <v>5.9</v>
      </c>
      <c r="P36" s="80"/>
    </row>
    <row r="37" spans="1:16" s="56" customFormat="1" ht="14.25" x14ac:dyDescent="0.2">
      <c r="A37" s="56" t="s">
        <v>162</v>
      </c>
      <c r="B37" s="80">
        <f>VLOOKUP($A37,Queens!$C$74:$K$93, 8,FALSE)</f>
        <v>1440394.887932</v>
      </c>
      <c r="D37" s="80">
        <f>VLOOKUP($A37,Queens!$C$74:$K$93, 7,FALSE)</f>
        <v>55636.393735999998</v>
      </c>
      <c r="F37" s="109">
        <f t="shared" si="8"/>
        <v>3.8625792275532256E-2</v>
      </c>
      <c r="H37" s="110">
        <f t="shared" si="9"/>
        <v>3.8600000000000002E-2</v>
      </c>
      <c r="J37" s="111">
        <f t="shared" si="10"/>
        <v>3.8600000000000003</v>
      </c>
      <c r="L37" s="112">
        <f t="shared" si="11"/>
        <v>3.9</v>
      </c>
      <c r="P37" s="80"/>
    </row>
    <row r="38" spans="1:16" s="56" customFormat="1" ht="14.25" x14ac:dyDescent="0.2">
      <c r="A38" s="56" t="s">
        <v>166</v>
      </c>
      <c r="B38" s="80">
        <f>VLOOKUP($A38,Queens!$C$74:$K$93, 8,FALSE)</f>
        <v>2037994.7985180002</v>
      </c>
      <c r="D38" s="80">
        <f>VLOOKUP($A38,Queens!$C$74:$K$93, 7,FALSE)</f>
        <v>92764.310855999996</v>
      </c>
      <c r="F38" s="109">
        <f t="shared" si="8"/>
        <v>4.5517442401451093E-2</v>
      </c>
      <c r="H38" s="110">
        <f t="shared" si="9"/>
        <v>4.5499999999999999E-2</v>
      </c>
      <c r="J38" s="111">
        <f t="shared" si="10"/>
        <v>4.55</v>
      </c>
      <c r="L38" s="112">
        <f t="shared" si="11"/>
        <v>4.5999999999999996</v>
      </c>
      <c r="P38" s="80"/>
    </row>
    <row r="39" spans="1:16" s="56" customFormat="1" ht="15.6" customHeight="1" x14ac:dyDescent="0.2">
      <c r="A39" s="56" t="s">
        <v>168</v>
      </c>
      <c r="B39" s="80">
        <f>VLOOKUP($A39,Queens!$C$74:$K$93, 8,FALSE)</f>
        <v>1838252.340596</v>
      </c>
      <c r="D39" s="80">
        <f>VLOOKUP($A39,Queens!$C$74:$K$93, 7,FALSE)</f>
        <v>107023.17046400001</v>
      </c>
      <c r="F39" s="109">
        <f t="shared" si="8"/>
        <v>5.8220064841207196E-2</v>
      </c>
      <c r="H39" s="110">
        <f t="shared" si="9"/>
        <v>5.8200000000000002E-2</v>
      </c>
      <c r="J39" s="111">
        <f t="shared" si="10"/>
        <v>5.82</v>
      </c>
      <c r="L39" s="112">
        <f t="shared" si="11"/>
        <v>5.8</v>
      </c>
      <c r="P39" s="80"/>
    </row>
    <row r="40" spans="1:16" s="56" customFormat="1" ht="15.6" customHeight="1" x14ac:dyDescent="0.2">
      <c r="A40" s="56" t="s">
        <v>170</v>
      </c>
      <c r="B40" s="80">
        <f>VLOOKUP($A40,Queens!$C$74:$K$93, 8,FALSE)</f>
        <v>2859048.4605479999</v>
      </c>
      <c r="D40" s="80">
        <f>VLOOKUP($A40,Queens!$C$74:$K$93, 7,FALSE)</f>
        <v>237338.260824</v>
      </c>
      <c r="F40" s="109">
        <f t="shared" si="8"/>
        <v>8.3013024822429504E-2</v>
      </c>
      <c r="H40" s="110">
        <f t="shared" si="9"/>
        <v>8.3000000000000004E-2</v>
      </c>
      <c r="J40" s="111">
        <f t="shared" si="10"/>
        <v>8.3000000000000007</v>
      </c>
      <c r="L40" s="112">
        <f t="shared" si="11"/>
        <v>8.3000000000000007</v>
      </c>
      <c r="P40" s="80"/>
    </row>
    <row r="41" spans="1:16" s="56" customFormat="1" ht="15.6" customHeight="1" x14ac:dyDescent="0.2">
      <c r="A41" s="56" t="s">
        <v>172</v>
      </c>
      <c r="B41" s="80">
        <f>VLOOKUP($A41,Queens!$C$74:$K$93, 8,FALSE)</f>
        <v>1633578.0071380001</v>
      </c>
      <c r="D41" s="80">
        <f>VLOOKUP($A41,Queens!$C$74:$K$93, 7,FALSE)</f>
        <v>102217.23450400001</v>
      </c>
      <c r="F41" s="109">
        <f t="shared" si="8"/>
        <v>6.2572606913999046E-2</v>
      </c>
      <c r="H41" s="110">
        <f t="shared" si="9"/>
        <v>6.25E-2</v>
      </c>
      <c r="J41" s="111">
        <f t="shared" si="10"/>
        <v>6.25</v>
      </c>
      <c r="L41" s="112">
        <f t="shared" si="11"/>
        <v>6.3</v>
      </c>
      <c r="P41" s="80"/>
    </row>
    <row r="42" spans="1:16" s="56" customFormat="1" ht="15.6" customHeight="1" x14ac:dyDescent="0.2">
      <c r="A42" s="56" t="s">
        <v>174</v>
      </c>
      <c r="B42" s="80">
        <f>VLOOKUP($A42,Queens!$C$74:$K$93, 8,FALSE)</f>
        <v>1182872.527648</v>
      </c>
      <c r="D42" s="80">
        <f>VLOOKUP($A42,Queens!$C$74:$K$93, 7,FALSE)</f>
        <v>73224.169984000007</v>
      </c>
      <c r="F42" s="109">
        <f t="shared" si="8"/>
        <v>6.1903686384193461E-2</v>
      </c>
      <c r="H42" s="110">
        <f t="shared" si="9"/>
        <v>6.1899999999999997E-2</v>
      </c>
      <c r="J42" s="111">
        <f t="shared" si="10"/>
        <v>6.1899999999999995</v>
      </c>
      <c r="L42" s="112">
        <f t="shared" si="11"/>
        <v>6.2</v>
      </c>
      <c r="P42" s="80"/>
    </row>
    <row r="43" spans="1:16" s="56" customFormat="1" ht="15.6" customHeight="1" x14ac:dyDescent="0.25">
      <c r="A43" s="43" t="s">
        <v>58</v>
      </c>
      <c r="B43" s="108">
        <f>SUM(B22:B42)</f>
        <v>85947776.641917005</v>
      </c>
      <c r="C43" s="108"/>
      <c r="D43" s="108">
        <f>SUM(D22:D42)</f>
        <v>5565048.8422809979</v>
      </c>
      <c r="F43" s="109">
        <f t="shared" ref="F43" si="12">D43/B43</f>
        <v>6.4749189097311755E-2</v>
      </c>
      <c r="H43" s="110">
        <f t="shared" ref="H43" si="13">TRUNC(F43,4)</f>
        <v>6.4699999999999994E-2</v>
      </c>
      <c r="J43" s="111">
        <f t="shared" ref="J43" si="14">H43*100</f>
        <v>6.47</v>
      </c>
      <c r="L43" s="112">
        <f>ROUND(J43,1)</f>
        <v>6.5</v>
      </c>
      <c r="P43" s="80"/>
    </row>
    <row r="44" spans="1:16" s="44" customFormat="1" ht="15.6" customHeight="1" x14ac:dyDescent="0.2">
      <c r="B44" s="51"/>
      <c r="D44" s="51"/>
      <c r="F44" s="55"/>
      <c r="H44" s="57"/>
      <c r="J44" s="85"/>
      <c r="L44" s="58"/>
      <c r="P44" s="60"/>
    </row>
    <row r="45" spans="1:16" x14ac:dyDescent="0.25">
      <c r="A45" s="44" t="s">
        <v>2532</v>
      </c>
    </row>
    <row r="46" spans="1:16" x14ac:dyDescent="0.25">
      <c r="A46" s="44" t="s">
        <v>2533</v>
      </c>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44">
    <cfRule type="cellIs" dxfId="14" priority="8" operator="greaterThanOrEqual">
      <formula>$L$17</formula>
    </cfRule>
  </conditionalFormatting>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topLeftCell="A8" zoomScale="80" zoomScaleNormal="80" workbookViewId="0">
      <selection activeCell="B40" sqref="B40"/>
    </sheetView>
  </sheetViews>
  <sheetFormatPr defaultColWidth="9.140625" defaultRowHeight="15" x14ac:dyDescent="0.25"/>
  <cols>
    <col min="1" max="1" width="57.28515625" style="44" customWidth="1"/>
    <col min="2" max="2" width="17.5703125" style="44" customWidth="1"/>
    <col min="3" max="3" width="14" style="44" customWidth="1"/>
    <col min="4" max="4" width="16.140625" style="56" customWidth="1"/>
    <col min="5" max="5" width="14" style="44" customWidth="1"/>
    <col min="6" max="6" width="16.140625" style="44" customWidth="1"/>
    <col min="7" max="7" width="14" style="44" customWidth="1"/>
    <col min="8" max="8" width="16.140625" style="44" customWidth="1"/>
    <col min="9" max="9" width="14" style="44" customWidth="1"/>
    <col min="10" max="10" width="16.140625" style="44" customWidth="1"/>
    <col min="11" max="11" width="14" style="44" customWidth="1"/>
    <col min="12" max="13" width="16.140625"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15"/>
      <c r="C12" s="115"/>
      <c r="D12" s="115"/>
      <c r="E12" s="115"/>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15"/>
      <c r="C15" s="115"/>
      <c r="D15" s="115"/>
      <c r="E15" s="115"/>
      <c r="F15" s="114"/>
      <c r="G15" s="114"/>
      <c r="H15" s="114"/>
      <c r="I15" s="114"/>
      <c r="J15" s="114"/>
      <c r="K15" s="114"/>
      <c r="L15" s="114"/>
      <c r="M15" s="114"/>
    </row>
    <row r="16" spans="1:13" x14ac:dyDescent="0.25">
      <c r="A16" s="45" t="s">
        <v>81</v>
      </c>
      <c r="B16" s="51">
        <f>National!I16</f>
        <v>3769709</v>
      </c>
      <c r="C16" s="51"/>
      <c r="D16" s="51">
        <f>National!J16</f>
        <v>205646</v>
      </c>
      <c r="E16" s="115"/>
      <c r="F16" s="55">
        <f>D16/B16</f>
        <v>5.4552221404888281E-2</v>
      </c>
      <c r="G16" s="114"/>
      <c r="H16" s="52">
        <f>TRUNC(F16,4)</f>
        <v>5.45E-2</v>
      </c>
      <c r="I16" s="114"/>
      <c r="J16" s="53">
        <f>H16*100</f>
        <v>5.45</v>
      </c>
      <c r="K16" s="53"/>
      <c r="L16" s="86">
        <f>ROUND(J16,1)</f>
        <v>5.5</v>
      </c>
      <c r="M16" s="114"/>
    </row>
    <row r="17" spans="1:16" x14ac:dyDescent="0.25">
      <c r="A17" s="45" t="s">
        <v>82</v>
      </c>
      <c r="B17" s="115"/>
      <c r="C17" s="115"/>
      <c r="D17" s="115"/>
      <c r="E17" s="115"/>
      <c r="F17" s="114"/>
      <c r="G17" s="114"/>
      <c r="H17" s="52">
        <f>TRUNC(H16*1.2,4)</f>
        <v>6.54E-2</v>
      </c>
      <c r="I17" s="54"/>
      <c r="J17" s="53">
        <f>H17*100</f>
        <v>6.54</v>
      </c>
      <c r="K17" s="54"/>
      <c r="L17" s="86">
        <f>ROUND(J17,1)</f>
        <v>6.5</v>
      </c>
      <c r="M17" s="114"/>
      <c r="P17" s="64"/>
    </row>
    <row r="18" spans="1:16" s="44" customFormat="1" x14ac:dyDescent="0.25">
      <c r="A18" s="45"/>
      <c r="B18" s="115"/>
      <c r="C18" s="115"/>
      <c r="D18" s="115"/>
      <c r="E18" s="115"/>
      <c r="F18" s="114"/>
      <c r="G18" s="114"/>
      <c r="H18" s="52"/>
      <c r="I18" s="54"/>
      <c r="J18" s="53"/>
      <c r="K18" s="54"/>
      <c r="L18" s="86"/>
      <c r="M18" s="114"/>
      <c r="P18" s="64"/>
    </row>
    <row r="19" spans="1:16" s="44" customFormat="1" x14ac:dyDescent="0.25">
      <c r="A19" s="45"/>
      <c r="B19" s="115"/>
      <c r="C19" s="115"/>
      <c r="D19" s="115"/>
      <c r="E19" s="115"/>
      <c r="F19" s="114"/>
      <c r="G19" s="114"/>
      <c r="H19" s="52"/>
      <c r="I19" s="54"/>
      <c r="J19" s="53"/>
      <c r="K19" s="54"/>
      <c r="L19" s="86"/>
      <c r="M19" s="114"/>
      <c r="P19" s="64"/>
    </row>
    <row r="20" spans="1:16" s="44" customFormat="1" x14ac:dyDescent="0.25">
      <c r="A20" s="105"/>
      <c r="B20" s="115"/>
      <c r="C20" s="115"/>
      <c r="D20" s="115"/>
      <c r="E20" s="115"/>
      <c r="F20" s="114"/>
      <c r="G20" s="114"/>
      <c r="H20" s="54"/>
      <c r="I20" s="54"/>
      <c r="J20" s="54"/>
      <c r="K20" s="54"/>
      <c r="L20" s="87"/>
      <c r="M20" s="114"/>
      <c r="N20" s="59"/>
      <c r="O20" s="59"/>
      <c r="P20" s="59"/>
    </row>
    <row r="21" spans="1:16" s="44" customFormat="1" x14ac:dyDescent="0.25">
      <c r="A21" s="39" t="s">
        <v>2327</v>
      </c>
      <c r="D21" s="56"/>
      <c r="F21" s="55"/>
      <c r="H21" s="57"/>
      <c r="J21" s="85"/>
      <c r="L21" s="58"/>
      <c r="P21" s="60"/>
    </row>
    <row r="22" spans="1:16" s="56" customFormat="1" ht="14.25" x14ac:dyDescent="0.2">
      <c r="A22" s="56" t="s">
        <v>38</v>
      </c>
      <c r="B22" s="108">
        <f>VLOOKUP($A22, 'Step 2'!$A$3:$I$203,6,FALSE)</f>
        <v>14759997</v>
      </c>
      <c r="D22" s="108">
        <f>VLOOKUP(A22, 'Step 4'!$A$3:$I$203,6,FALSE)</f>
        <v>1212884</v>
      </c>
      <c r="F22" s="109">
        <f t="shared" ref="F22:F23" si="0">D22/B22</f>
        <v>8.2173729439104906E-2</v>
      </c>
      <c r="H22" s="110">
        <f t="shared" ref="H22:H23" si="1">TRUNC(F22,4)</f>
        <v>8.2100000000000006E-2</v>
      </c>
      <c r="J22" s="111">
        <f t="shared" ref="J22:J23" si="2">H22*100</f>
        <v>8.2100000000000009</v>
      </c>
      <c r="L22" s="112">
        <f t="shared" ref="L22:L23" si="3">ROUND(J22,1)</f>
        <v>8.1999999999999993</v>
      </c>
      <c r="P22" s="80"/>
    </row>
    <row r="23" spans="1:16" s="56" customFormat="1" ht="14.25" x14ac:dyDescent="0.2">
      <c r="A23" s="56" t="s">
        <v>40</v>
      </c>
      <c r="B23" s="108">
        <f>VLOOKUP($A23, 'Step 2'!$A$3:$I$203,6,FALSE)</f>
        <v>29761484</v>
      </c>
      <c r="D23" s="108">
        <f>VLOOKUP(A23, 'Step 4'!$A$3:$I$203,6,FALSE)</f>
        <v>1869330</v>
      </c>
      <c r="F23" s="109">
        <f t="shared" si="0"/>
        <v>6.2810375987971567E-2</v>
      </c>
      <c r="H23" s="110">
        <f t="shared" si="1"/>
        <v>6.2799999999999995E-2</v>
      </c>
      <c r="J23" s="111">
        <f t="shared" si="2"/>
        <v>6.2799999999999994</v>
      </c>
      <c r="L23" s="112">
        <f t="shared" si="3"/>
        <v>6.3</v>
      </c>
      <c r="P23" s="80"/>
    </row>
    <row r="24" spans="1:16" s="56" customFormat="1" ht="14.25" x14ac:dyDescent="0.2">
      <c r="A24" s="56" t="s">
        <v>42</v>
      </c>
      <c r="B24" s="108">
        <f>VLOOKUP($A24, 'Step 2'!$A$3:$I$203,6,FALSE)</f>
        <v>5387343</v>
      </c>
      <c r="D24" s="108">
        <f>VLOOKUP(A24, 'Step 4'!$A$3:$I$203,6,FALSE)</f>
        <v>330895</v>
      </c>
      <c r="F24" s="109">
        <f>D24/B24</f>
        <v>6.142081541865814E-2</v>
      </c>
      <c r="H24" s="110">
        <f>TRUNC(F24,4)</f>
        <v>6.1400000000000003E-2</v>
      </c>
      <c r="J24" s="111">
        <f>H24*100</f>
        <v>6.1400000000000006</v>
      </c>
      <c r="L24" s="112">
        <f>ROUND(J24,1)</f>
        <v>6.1</v>
      </c>
      <c r="P24" s="80"/>
    </row>
    <row r="25" spans="1:16" s="56" customFormat="1" ht="15.6" customHeight="1" x14ac:dyDescent="0.25">
      <c r="A25" s="43" t="s">
        <v>2523</v>
      </c>
      <c r="B25" s="108">
        <f>SUM(B22:B24)</f>
        <v>49908824</v>
      </c>
      <c r="C25" s="108"/>
      <c r="D25" s="108">
        <f>SUM(D22:D24)</f>
        <v>3413109</v>
      </c>
      <c r="F25" s="109">
        <f t="shared" ref="F25" si="4">D25/B25</f>
        <v>6.8386884852265808E-2</v>
      </c>
      <c r="H25" s="110">
        <f t="shared" ref="H25" si="5">TRUNC(F25,4)</f>
        <v>6.83E-2</v>
      </c>
      <c r="J25" s="111">
        <f t="shared" ref="J25" si="6">H25*100</f>
        <v>6.83</v>
      </c>
      <c r="L25" s="112">
        <f>ROUND(J25,1)</f>
        <v>6.8</v>
      </c>
      <c r="P25" s="80"/>
    </row>
    <row r="26" spans="1:16" s="44" customFormat="1" ht="15.6" customHeight="1" x14ac:dyDescent="0.2">
      <c r="B26" s="51"/>
      <c r="D26" s="51"/>
      <c r="F26" s="55"/>
      <c r="H26" s="57"/>
      <c r="J26" s="85"/>
      <c r="L26" s="58"/>
      <c r="P26" s="60"/>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26">
    <cfRule type="cellIs" dxfId="13" priority="1" operator="greaterThanOrEqual">
      <formula>$L$17</formula>
    </cfRule>
  </conditionalFormatting>
  <pageMargins left="0.7" right="0.7" top="0.75" bottom="0.75" header="0.3" footer="0.3"/>
  <pageSetup paperSize="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zoomScale="90" zoomScaleNormal="90" workbookViewId="0">
      <selection activeCell="A16" sqref="A16"/>
    </sheetView>
  </sheetViews>
  <sheetFormatPr defaultColWidth="9.140625" defaultRowHeight="15" x14ac:dyDescent="0.25"/>
  <cols>
    <col min="1" max="1" width="83.28515625" style="44" customWidth="1"/>
    <col min="2" max="2" width="17.5703125" style="44" customWidth="1"/>
    <col min="3" max="3" width="12" style="44" customWidth="1"/>
    <col min="4" max="4" width="16.140625" style="56" customWidth="1"/>
    <col min="5" max="5" width="12" style="44" customWidth="1"/>
    <col min="6" max="6" width="16.140625" style="44" customWidth="1"/>
    <col min="7" max="7" width="12" style="44" customWidth="1"/>
    <col min="8" max="8" width="16.140625" style="44" customWidth="1"/>
    <col min="9" max="9" width="12" style="44" customWidth="1"/>
    <col min="10" max="10" width="14.5703125" style="44" customWidth="1"/>
    <col min="11" max="11" width="12" style="44" customWidth="1"/>
    <col min="12" max="12" width="16.140625" style="44" customWidth="1"/>
    <col min="13" max="13" width="12"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15"/>
      <c r="C12" s="115"/>
      <c r="D12" s="115"/>
      <c r="E12" s="115"/>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15"/>
      <c r="C15" s="115"/>
      <c r="D15" s="115"/>
      <c r="E15" s="115"/>
      <c r="F15" s="114"/>
      <c r="G15" s="114"/>
      <c r="H15" s="114"/>
      <c r="I15" s="114"/>
      <c r="J15" s="114"/>
      <c r="K15" s="114"/>
      <c r="L15" s="114"/>
      <c r="M15" s="114"/>
    </row>
    <row r="16" spans="1:13" x14ac:dyDescent="0.25">
      <c r="A16" s="45" t="s">
        <v>81</v>
      </c>
      <c r="B16" s="51">
        <f>National!I16</f>
        <v>3769709</v>
      </c>
      <c r="C16" s="51"/>
      <c r="D16" s="51">
        <f>National!J16</f>
        <v>205646</v>
      </c>
      <c r="E16" s="115"/>
      <c r="F16" s="55">
        <f>D16/B16</f>
        <v>5.4552221404888281E-2</v>
      </c>
      <c r="G16" s="114"/>
      <c r="H16" s="52">
        <f>TRUNC(F16,4)</f>
        <v>5.45E-2</v>
      </c>
      <c r="I16" s="114"/>
      <c r="J16" s="53">
        <f>H16*100</f>
        <v>5.45</v>
      </c>
      <c r="K16" s="53"/>
      <c r="L16" s="86">
        <f>ROUND(J16,1)</f>
        <v>5.5</v>
      </c>
      <c r="M16" s="114"/>
    </row>
    <row r="17" spans="1:16" x14ac:dyDescent="0.25">
      <c r="A17" s="45" t="s">
        <v>82</v>
      </c>
      <c r="B17" s="115"/>
      <c r="C17" s="115"/>
      <c r="D17" s="115"/>
      <c r="E17" s="115"/>
      <c r="F17" s="114"/>
      <c r="G17" s="114"/>
      <c r="H17" s="52">
        <f>TRUNC(H16*1.2,4)</f>
        <v>6.54E-2</v>
      </c>
      <c r="I17" s="54"/>
      <c r="J17" s="53">
        <f>H17*100</f>
        <v>6.54</v>
      </c>
      <c r="K17" s="54"/>
      <c r="L17" s="86">
        <f>ROUND(J17,1)</f>
        <v>6.5</v>
      </c>
      <c r="M17" s="114"/>
      <c r="P17" s="64"/>
    </row>
    <row r="18" spans="1:16" x14ac:dyDescent="0.25">
      <c r="A18" s="45"/>
      <c r="B18" s="115"/>
      <c r="C18" s="115"/>
      <c r="D18" s="115"/>
      <c r="E18" s="115"/>
      <c r="F18" s="114"/>
      <c r="G18" s="114"/>
      <c r="H18" s="52"/>
      <c r="I18" s="54"/>
      <c r="J18" s="53"/>
      <c r="K18" s="54"/>
      <c r="L18" s="86"/>
      <c r="M18" s="114"/>
      <c r="P18" s="64"/>
    </row>
    <row r="19" spans="1:16" s="44" customFormat="1" x14ac:dyDescent="0.25">
      <c r="A19" s="83" t="s">
        <v>2524</v>
      </c>
      <c r="C19" s="56"/>
      <c r="D19" s="56"/>
      <c r="F19" s="55"/>
      <c r="H19" s="57"/>
      <c r="J19" s="85"/>
      <c r="L19" s="58"/>
      <c r="P19" s="60"/>
    </row>
    <row r="20" spans="1:16" s="44" customFormat="1" ht="14.25" x14ac:dyDescent="0.2">
      <c r="A20" s="47" t="s">
        <v>43</v>
      </c>
      <c r="B20" s="51">
        <f>VLOOKUP($A20, Manhattan!$C$48:$K$58,8,FALSE)</f>
        <v>2722024.1491720001</v>
      </c>
      <c r="C20" s="51"/>
      <c r="D20" s="51">
        <f>VLOOKUP($A20, Manhattan!$C$48:$K$58,7,FALSE)</f>
        <v>252476.98335199998</v>
      </c>
      <c r="F20" s="55">
        <f t="shared" ref="F20:F27" si="0">D20/B20</f>
        <v>9.2753395824500595E-2</v>
      </c>
      <c r="H20" s="57">
        <f t="shared" ref="H20:H27" si="1">TRUNC(F20,4)</f>
        <v>9.2700000000000005E-2</v>
      </c>
      <c r="J20" s="85">
        <f t="shared" ref="J20:J27" si="2">H20*100</f>
        <v>9.27</v>
      </c>
      <c r="L20" s="58">
        <f t="shared" ref="L20:L27" si="3">ROUND(J20,1)</f>
        <v>9.3000000000000007</v>
      </c>
      <c r="P20" s="60"/>
    </row>
    <row r="21" spans="1:16" s="44" customFormat="1" ht="14.25" x14ac:dyDescent="0.2">
      <c r="A21" s="47" t="s">
        <v>44</v>
      </c>
      <c r="B21" s="51">
        <f>VLOOKUP($A21, Manhattan!$C$48:$K$58,8,FALSE)</f>
        <v>1519638.5931780001</v>
      </c>
      <c r="C21" s="51"/>
      <c r="D21" s="51">
        <f>VLOOKUP($A21, Manhattan!$C$48:$K$58,7,FALSE)</f>
        <v>92657.594546000008</v>
      </c>
      <c r="F21" s="55">
        <f t="shared" si="0"/>
        <v>6.0973441291870857E-2</v>
      </c>
      <c r="H21" s="57">
        <f t="shared" si="1"/>
        <v>6.0900000000000003E-2</v>
      </c>
      <c r="J21" s="85">
        <f t="shared" si="2"/>
        <v>6.09</v>
      </c>
      <c r="L21" s="58">
        <f t="shared" si="3"/>
        <v>6.1</v>
      </c>
      <c r="P21" s="60"/>
    </row>
    <row r="22" spans="1:16" s="44" customFormat="1" ht="14.25" x14ac:dyDescent="0.2">
      <c r="A22" s="47" t="s">
        <v>45</v>
      </c>
      <c r="B22" s="51">
        <f>VLOOKUP($A22, Manhattan!$C$48:$K$58,8,FALSE)</f>
        <v>1487861.519599</v>
      </c>
      <c r="C22" s="51"/>
      <c r="D22" s="51">
        <f>VLOOKUP($A22, Manhattan!$C$48:$K$58,7,FALSE)</f>
        <v>131777.21868300001</v>
      </c>
      <c r="F22" s="55">
        <f t="shared" si="0"/>
        <v>8.8568201373012093E-2</v>
      </c>
      <c r="H22" s="57">
        <f t="shared" si="1"/>
        <v>8.8499999999999995E-2</v>
      </c>
      <c r="J22" s="85">
        <f t="shared" si="2"/>
        <v>8.85</v>
      </c>
      <c r="L22" s="58">
        <f t="shared" si="3"/>
        <v>8.9</v>
      </c>
      <c r="P22" s="60"/>
    </row>
    <row r="23" spans="1:16" s="44" customFormat="1" ht="14.25" x14ac:dyDescent="0.2">
      <c r="A23" s="47" t="s">
        <v>46</v>
      </c>
      <c r="B23" s="51">
        <f>VLOOKUP($A23, Manhattan!$C$48:$K$58,8,FALSE)</f>
        <v>1252208.113448</v>
      </c>
      <c r="C23" s="51"/>
      <c r="D23" s="51">
        <f>VLOOKUP($A23, Manhattan!$C$48:$K$58,7,FALSE)</f>
        <v>96532.754405999993</v>
      </c>
      <c r="F23" s="55">
        <f t="shared" si="0"/>
        <v>7.7090024708587446E-2</v>
      </c>
      <c r="H23" s="57">
        <f t="shared" si="1"/>
        <v>7.6999999999999999E-2</v>
      </c>
      <c r="J23" s="85">
        <f t="shared" si="2"/>
        <v>7.7</v>
      </c>
      <c r="L23" s="58">
        <f t="shared" si="3"/>
        <v>7.7</v>
      </c>
      <c r="P23" s="60"/>
    </row>
    <row r="24" spans="1:16" s="44" customFormat="1" ht="14.25" x14ac:dyDescent="0.2">
      <c r="A24" s="47" t="s">
        <v>144</v>
      </c>
      <c r="B24" s="51">
        <f>VLOOKUP($A24, Manhattan!$C$48:$K$58,8,FALSE)</f>
        <v>2042471.1386850001</v>
      </c>
      <c r="C24" s="51"/>
      <c r="D24" s="51">
        <f>VLOOKUP($A24, Manhattan!$C$48:$K$58,7,FALSE)</f>
        <v>111307.66124500001</v>
      </c>
      <c r="F24" s="55">
        <f t="shared" si="0"/>
        <v>5.4496565036734369E-2</v>
      </c>
      <c r="H24" s="57">
        <f t="shared" si="1"/>
        <v>5.4399999999999997E-2</v>
      </c>
      <c r="J24" s="85">
        <f t="shared" si="2"/>
        <v>5.4399999999999995</v>
      </c>
      <c r="L24" s="58">
        <f t="shared" si="3"/>
        <v>5.4</v>
      </c>
      <c r="P24" s="60"/>
    </row>
    <row r="25" spans="1:16" s="44" customFormat="1" ht="14.25" x14ac:dyDescent="0.2">
      <c r="A25" s="47" t="s">
        <v>140</v>
      </c>
      <c r="B25" s="51">
        <f>VLOOKUP($A25, Manhattan!$C$48:$K$58,8,FALSE)</f>
        <v>2417589.324269</v>
      </c>
      <c r="C25" s="51"/>
      <c r="D25" s="51">
        <f>VLOOKUP($A25, Manhattan!$C$48:$K$58,7,FALSE)</f>
        <v>102433.77446499999</v>
      </c>
      <c r="F25" s="55">
        <f t="shared" si="0"/>
        <v>4.2370212937622324E-2</v>
      </c>
      <c r="H25" s="57">
        <f t="shared" si="1"/>
        <v>4.2299999999999997E-2</v>
      </c>
      <c r="J25" s="85">
        <f t="shared" si="2"/>
        <v>4.2299999999999995</v>
      </c>
      <c r="L25" s="58">
        <f t="shared" si="3"/>
        <v>4.2</v>
      </c>
      <c r="P25" s="60"/>
    </row>
    <row r="26" spans="1:16" s="44" customFormat="1" ht="14.25" x14ac:dyDescent="0.2">
      <c r="A26" s="44" t="s">
        <v>148</v>
      </c>
      <c r="B26" s="60">
        <f>VLOOKUP($A26, Queens!$C$74:$K$93,8,FALSE)</f>
        <v>2470506.7131920001</v>
      </c>
      <c r="C26" s="60"/>
      <c r="D26" s="80">
        <f>VLOOKUP($A26, Queens!$C$74:$K$93,7,FALSE)</f>
        <v>142750.54337600002</v>
      </c>
      <c r="F26" s="55">
        <f>D26/B26</f>
        <v>5.7781888474028965E-2</v>
      </c>
      <c r="H26" s="57">
        <f>TRUNC(F26,4)</f>
        <v>5.7700000000000001E-2</v>
      </c>
      <c r="J26" s="85">
        <f>H26*100</f>
        <v>5.7700000000000005</v>
      </c>
      <c r="L26" s="58">
        <f>ROUND(J26,1)</f>
        <v>5.8</v>
      </c>
    </row>
    <row r="27" spans="1:16" s="44" customFormat="1" x14ac:dyDescent="0.25">
      <c r="A27" s="84" t="s">
        <v>175</v>
      </c>
      <c r="B27" s="59">
        <f>SUM(B20:B26)</f>
        <v>13912299.551543001</v>
      </c>
      <c r="C27" s="59"/>
      <c r="D27" s="59">
        <f t="shared" ref="D27" si="4">SUM(D20:D26)</f>
        <v>929936.530073</v>
      </c>
      <c r="F27" s="55">
        <f t="shared" si="0"/>
        <v>6.684276216363251E-2</v>
      </c>
      <c r="H27" s="57">
        <f t="shared" si="1"/>
        <v>6.6799999999999998E-2</v>
      </c>
      <c r="J27" s="85">
        <f t="shared" si="2"/>
        <v>6.68</v>
      </c>
      <c r="L27" s="58">
        <f t="shared" si="3"/>
        <v>6.7</v>
      </c>
      <c r="P27" s="60"/>
    </row>
    <row r="28" spans="1:16" s="44" customFormat="1" ht="14.25" x14ac:dyDescent="0.2">
      <c r="C28" s="56"/>
      <c r="D28" s="56"/>
      <c r="F28" s="55"/>
      <c r="H28" s="57"/>
      <c r="J28" s="85"/>
      <c r="L28" s="58"/>
      <c r="P28" s="60"/>
    </row>
    <row r="29" spans="1:16" x14ac:dyDescent="0.25">
      <c r="A29" s="44" t="s">
        <v>2532</v>
      </c>
    </row>
    <row r="30" spans="1:16" x14ac:dyDescent="0.25">
      <c r="A30" s="44" t="s">
        <v>2533</v>
      </c>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25 L27:L28">
    <cfRule type="cellIs" dxfId="12" priority="7" operator="greaterThanOrEqual">
      <formula>$L$17</formula>
    </cfRule>
  </conditionalFormatting>
  <conditionalFormatting sqref="L26">
    <cfRule type="cellIs" dxfId="11" priority="4" operator="greaterThanOrEqual">
      <formula>$L$17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opLeftCell="A10" zoomScale="90" zoomScaleNormal="90" workbookViewId="0">
      <selection activeCell="A16" sqref="A16"/>
    </sheetView>
  </sheetViews>
  <sheetFormatPr defaultColWidth="9.140625" defaultRowHeight="15" x14ac:dyDescent="0.25"/>
  <cols>
    <col min="1" max="1" width="83.28515625" style="44" customWidth="1"/>
    <col min="2" max="2" width="17.5703125" style="44" customWidth="1"/>
    <col min="3" max="3" width="16.140625" style="44" customWidth="1"/>
    <col min="4" max="4" width="16.140625" style="56" customWidth="1"/>
    <col min="5" max="13" width="16.140625"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15"/>
      <c r="C12" s="115"/>
      <c r="D12" s="115"/>
      <c r="E12" s="115"/>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15"/>
      <c r="C15" s="115"/>
      <c r="D15" s="115"/>
      <c r="E15" s="115"/>
      <c r="F15" s="114"/>
      <c r="G15" s="114"/>
      <c r="H15" s="114"/>
      <c r="I15" s="114"/>
      <c r="J15" s="114"/>
      <c r="K15" s="114"/>
      <c r="L15" s="114"/>
      <c r="M15" s="114"/>
    </row>
    <row r="16" spans="1:13" x14ac:dyDescent="0.25">
      <c r="A16" s="45" t="s">
        <v>81</v>
      </c>
      <c r="B16" s="51">
        <f>National!I16</f>
        <v>3769709</v>
      </c>
      <c r="C16" s="51"/>
      <c r="D16" s="51">
        <f>National!J16</f>
        <v>205646</v>
      </c>
      <c r="E16" s="115"/>
      <c r="F16" s="55">
        <f>D16/B16</f>
        <v>5.4552221404888281E-2</v>
      </c>
      <c r="G16" s="114"/>
      <c r="H16" s="52">
        <f>TRUNC(F16,4)</f>
        <v>5.45E-2</v>
      </c>
      <c r="I16" s="114"/>
      <c r="J16" s="53">
        <f>H16*100</f>
        <v>5.45</v>
      </c>
      <c r="K16" s="53"/>
      <c r="L16" s="86">
        <f>ROUND(J16,1)</f>
        <v>5.5</v>
      </c>
      <c r="M16" s="114"/>
    </row>
    <row r="17" spans="1:16" x14ac:dyDescent="0.25">
      <c r="A17" s="45" t="s">
        <v>82</v>
      </c>
      <c r="B17" s="115"/>
      <c r="C17" s="115"/>
      <c r="D17" s="115"/>
      <c r="E17" s="115"/>
      <c r="F17" s="114"/>
      <c r="G17" s="114"/>
      <c r="H17" s="52">
        <f>TRUNC(H16*1.2,4)</f>
        <v>6.54E-2</v>
      </c>
      <c r="I17" s="54"/>
      <c r="J17" s="53">
        <f>H17*100</f>
        <v>6.54</v>
      </c>
      <c r="K17" s="54"/>
      <c r="L17" s="86">
        <f>ROUND(J17,1)</f>
        <v>6.5</v>
      </c>
      <c r="M17" s="114"/>
      <c r="P17" s="64"/>
    </row>
    <row r="18" spans="1:16" x14ac:dyDescent="0.25">
      <c r="A18" s="45"/>
      <c r="B18" s="115"/>
      <c r="C18" s="115"/>
      <c r="D18" s="115"/>
      <c r="E18" s="115"/>
      <c r="F18" s="114"/>
      <c r="G18" s="114"/>
      <c r="H18" s="52"/>
      <c r="I18" s="54"/>
      <c r="J18" s="53"/>
      <c r="K18" s="54"/>
      <c r="L18" s="86"/>
      <c r="M18" s="114"/>
      <c r="P18" s="64"/>
    </row>
    <row r="19" spans="1:16" s="44" customFormat="1" x14ac:dyDescent="0.25">
      <c r="A19" s="83" t="s">
        <v>2525</v>
      </c>
      <c r="C19" s="56"/>
      <c r="D19" s="56"/>
      <c r="F19" s="55"/>
      <c r="H19" s="57"/>
      <c r="J19" s="85"/>
      <c r="L19" s="58"/>
      <c r="P19" s="60"/>
    </row>
    <row r="20" spans="1:16" s="44" customFormat="1" ht="14.25" x14ac:dyDescent="0.2">
      <c r="A20" s="47" t="s">
        <v>43</v>
      </c>
      <c r="B20" s="51">
        <f>VLOOKUP($A20, Manhattan!$C$48:$K$58,8,FALSE)</f>
        <v>2722024.1491720001</v>
      </c>
      <c r="C20" s="51"/>
      <c r="D20" s="51">
        <f>VLOOKUP($A20, Manhattan!$C$48:$K$58,7,FALSE)</f>
        <v>252476.98335199998</v>
      </c>
      <c r="F20" s="55">
        <f t="shared" ref="F20:F25" si="0">D20/B20</f>
        <v>9.2753395824500595E-2</v>
      </c>
      <c r="H20" s="57">
        <f t="shared" ref="H20:H25" si="1">TRUNC(F20,4)</f>
        <v>9.2700000000000005E-2</v>
      </c>
      <c r="J20" s="85">
        <f t="shared" ref="J20:J25" si="2">H20*100</f>
        <v>9.27</v>
      </c>
      <c r="L20" s="58">
        <f t="shared" ref="L20:L25" si="3">ROUND(J20,1)</f>
        <v>9.3000000000000007</v>
      </c>
      <c r="P20" s="60"/>
    </row>
    <row r="21" spans="1:16" s="44" customFormat="1" ht="14.25" x14ac:dyDescent="0.2">
      <c r="A21" s="47" t="s">
        <v>44</v>
      </c>
      <c r="B21" s="51">
        <f>VLOOKUP($A21, Manhattan!$C$48:$K$58,8,FALSE)</f>
        <v>1519638.5931780001</v>
      </c>
      <c r="C21" s="51"/>
      <c r="D21" s="51">
        <f>VLOOKUP($A21, Manhattan!$C$48:$K$58,7,FALSE)</f>
        <v>92657.594546000008</v>
      </c>
      <c r="F21" s="55">
        <f t="shared" si="0"/>
        <v>6.0973441291870857E-2</v>
      </c>
      <c r="H21" s="57">
        <f t="shared" si="1"/>
        <v>6.0900000000000003E-2</v>
      </c>
      <c r="J21" s="85">
        <f t="shared" si="2"/>
        <v>6.09</v>
      </c>
      <c r="L21" s="58">
        <f t="shared" si="3"/>
        <v>6.1</v>
      </c>
      <c r="P21" s="60"/>
    </row>
    <row r="22" spans="1:16" s="44" customFormat="1" ht="14.25" x14ac:dyDescent="0.2">
      <c r="A22" s="47" t="s">
        <v>45</v>
      </c>
      <c r="B22" s="51">
        <f>VLOOKUP($A22, Manhattan!$C$48:$K$58,8,FALSE)</f>
        <v>1487861.519599</v>
      </c>
      <c r="C22" s="51"/>
      <c r="D22" s="51">
        <f>VLOOKUP($A22, Manhattan!$C$48:$K$58,7,FALSE)</f>
        <v>131777.21868300001</v>
      </c>
      <c r="F22" s="55">
        <f t="shared" si="0"/>
        <v>8.8568201373012093E-2</v>
      </c>
      <c r="H22" s="57">
        <f t="shared" si="1"/>
        <v>8.8499999999999995E-2</v>
      </c>
      <c r="J22" s="85">
        <f t="shared" si="2"/>
        <v>8.85</v>
      </c>
      <c r="L22" s="58">
        <f t="shared" si="3"/>
        <v>8.9</v>
      </c>
      <c r="P22" s="60"/>
    </row>
    <row r="23" spans="1:16" s="44" customFormat="1" ht="14.25" x14ac:dyDescent="0.2">
      <c r="A23" s="47" t="s">
        <v>46</v>
      </c>
      <c r="B23" s="51">
        <f>VLOOKUP($A23, Manhattan!$C$48:$K$58,8,FALSE)</f>
        <v>1252208.113448</v>
      </c>
      <c r="C23" s="51"/>
      <c r="D23" s="51">
        <f>VLOOKUP($A23, Manhattan!$C$48:$K$58,7,FALSE)</f>
        <v>96532.754405999993</v>
      </c>
      <c r="F23" s="55">
        <f t="shared" si="0"/>
        <v>7.7090024708587446E-2</v>
      </c>
      <c r="H23" s="57">
        <f t="shared" si="1"/>
        <v>7.6999999999999999E-2</v>
      </c>
      <c r="J23" s="85">
        <f t="shared" si="2"/>
        <v>7.7</v>
      </c>
      <c r="L23" s="58">
        <f t="shared" si="3"/>
        <v>7.7</v>
      </c>
      <c r="P23" s="60"/>
    </row>
    <row r="24" spans="1:16" s="44" customFormat="1" ht="14.25" x14ac:dyDescent="0.2">
      <c r="A24" s="44" t="s">
        <v>148</v>
      </c>
      <c r="B24" s="60">
        <f>VLOOKUP($A24, Queens!$C$74:$K$93,8,FALSE)</f>
        <v>2470506.7131920001</v>
      </c>
      <c r="C24" s="60"/>
      <c r="D24" s="80">
        <f>VLOOKUP($A24, Queens!$C$74:$K$93,7,FALSE)</f>
        <v>142750.54337600002</v>
      </c>
      <c r="F24" s="55">
        <f>D24/B24</f>
        <v>5.7781888474028965E-2</v>
      </c>
      <c r="H24" s="57">
        <f>TRUNC(F24,4)</f>
        <v>5.7700000000000001E-2</v>
      </c>
      <c r="J24" s="85">
        <f>H24*100</f>
        <v>5.7700000000000005</v>
      </c>
      <c r="L24" s="58">
        <f>ROUND(J24,1)</f>
        <v>5.8</v>
      </c>
    </row>
    <row r="25" spans="1:16" s="44" customFormat="1" x14ac:dyDescent="0.25">
      <c r="A25" s="84" t="s">
        <v>175</v>
      </c>
      <c r="B25" s="59">
        <f>SUM(B20:B24)</f>
        <v>9452239.0885890014</v>
      </c>
      <c r="C25" s="59"/>
      <c r="D25" s="59">
        <f>SUM(D20:D24)</f>
        <v>716195.09436300001</v>
      </c>
      <c r="F25" s="55">
        <f t="shared" si="0"/>
        <v>7.576988771132652E-2</v>
      </c>
      <c r="H25" s="57">
        <f t="shared" si="1"/>
        <v>7.5700000000000003E-2</v>
      </c>
      <c r="J25" s="85">
        <f t="shared" si="2"/>
        <v>7.57</v>
      </c>
      <c r="L25" s="58">
        <f t="shared" si="3"/>
        <v>7.6</v>
      </c>
      <c r="P25" s="60"/>
    </row>
    <row r="26" spans="1:16" s="44" customFormat="1" ht="14.25" x14ac:dyDescent="0.2">
      <c r="C26" s="56"/>
      <c r="D26" s="56"/>
      <c r="F26" s="55"/>
      <c r="H26" s="57"/>
      <c r="J26" s="85"/>
      <c r="L26" s="58"/>
      <c r="P26" s="60"/>
    </row>
    <row r="27" spans="1:16" x14ac:dyDescent="0.25">
      <c r="A27" s="44" t="s">
        <v>2532</v>
      </c>
    </row>
    <row r="28" spans="1:16" x14ac:dyDescent="0.25">
      <c r="A28" s="44" t="s">
        <v>2533</v>
      </c>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23 L25:L26">
    <cfRule type="cellIs" dxfId="10" priority="2" operator="greaterThanOrEqual">
      <formula>$L$17</formula>
    </cfRule>
  </conditionalFormatting>
  <conditionalFormatting sqref="L24">
    <cfRule type="cellIs" dxfId="9" priority="1" operator="greaterThanOrEqual">
      <formula>$L$17</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opLeftCell="A13" zoomScale="90" zoomScaleNormal="90" workbookViewId="0">
      <selection activeCell="A16" sqref="A16"/>
    </sheetView>
  </sheetViews>
  <sheetFormatPr defaultColWidth="9.140625" defaultRowHeight="15" x14ac:dyDescent="0.25"/>
  <cols>
    <col min="1" max="1" width="83.28515625" style="44" customWidth="1"/>
    <col min="2" max="2" width="17.5703125" style="44" customWidth="1"/>
    <col min="3" max="3" width="16.140625" style="44" customWidth="1"/>
    <col min="4" max="4" width="16.140625" style="56" customWidth="1"/>
    <col min="5" max="13" width="16.140625"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15"/>
      <c r="C12" s="115"/>
      <c r="D12" s="115"/>
      <c r="E12" s="115"/>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15"/>
      <c r="C15" s="115"/>
      <c r="D15" s="115"/>
      <c r="E15" s="115"/>
      <c r="F15" s="114"/>
      <c r="G15" s="114"/>
      <c r="H15" s="114"/>
      <c r="I15" s="114"/>
      <c r="J15" s="114"/>
      <c r="K15" s="114"/>
      <c r="L15" s="114"/>
      <c r="M15" s="114"/>
    </row>
    <row r="16" spans="1:13" x14ac:dyDescent="0.25">
      <c r="A16" s="45" t="s">
        <v>81</v>
      </c>
      <c r="B16" s="51">
        <f>National!I16</f>
        <v>3769709</v>
      </c>
      <c r="C16" s="51"/>
      <c r="D16" s="51">
        <f>National!J16</f>
        <v>205646</v>
      </c>
      <c r="E16" s="115"/>
      <c r="F16" s="55">
        <f>D16/B16</f>
        <v>5.4552221404888281E-2</v>
      </c>
      <c r="G16" s="114"/>
      <c r="H16" s="52">
        <f>TRUNC(F16,4)</f>
        <v>5.45E-2</v>
      </c>
      <c r="I16" s="114"/>
      <c r="J16" s="53">
        <f>H16*100</f>
        <v>5.45</v>
      </c>
      <c r="K16" s="53"/>
      <c r="L16" s="86">
        <f>ROUND(J16,1)</f>
        <v>5.5</v>
      </c>
      <c r="M16" s="114"/>
    </row>
    <row r="17" spans="1:16" x14ac:dyDescent="0.25">
      <c r="A17" s="45" t="s">
        <v>82</v>
      </c>
      <c r="B17" s="115"/>
      <c r="C17" s="115"/>
      <c r="D17" s="115"/>
      <c r="E17" s="115"/>
      <c r="F17" s="114"/>
      <c r="G17" s="114"/>
      <c r="H17" s="52">
        <f>TRUNC(H16*1.2,4)</f>
        <v>6.54E-2</v>
      </c>
      <c r="I17" s="54"/>
      <c r="J17" s="53">
        <f>H17*100</f>
        <v>6.54</v>
      </c>
      <c r="K17" s="54"/>
      <c r="L17" s="86">
        <f>ROUND(J17,1)</f>
        <v>6.5</v>
      </c>
      <c r="M17" s="114"/>
      <c r="P17" s="64"/>
    </row>
    <row r="18" spans="1:16" x14ac:dyDescent="0.25">
      <c r="A18" s="45"/>
      <c r="B18" s="115"/>
      <c r="C18" s="115"/>
      <c r="D18" s="115"/>
      <c r="E18" s="115"/>
      <c r="F18" s="114"/>
      <c r="G18" s="114"/>
      <c r="H18" s="52"/>
      <c r="I18" s="54"/>
      <c r="J18" s="53"/>
      <c r="K18" s="54"/>
      <c r="L18" s="86"/>
      <c r="M18" s="114"/>
      <c r="P18" s="64"/>
    </row>
    <row r="19" spans="1:16" s="44" customFormat="1" x14ac:dyDescent="0.25">
      <c r="A19" s="83" t="s">
        <v>2528</v>
      </c>
      <c r="C19" s="56"/>
      <c r="D19" s="56"/>
      <c r="F19" s="55"/>
      <c r="H19" s="57"/>
      <c r="J19" s="85"/>
      <c r="L19" s="58"/>
      <c r="P19" s="60"/>
    </row>
    <row r="20" spans="1:16" s="44" customFormat="1" ht="14.25" x14ac:dyDescent="0.2">
      <c r="A20" s="47" t="s">
        <v>43</v>
      </c>
      <c r="B20" s="51">
        <f>VLOOKUP($A20, Manhattan!$C$48:$K$58,8,FALSE)</f>
        <v>2722024.1491720001</v>
      </c>
      <c r="C20" s="51"/>
      <c r="D20" s="51">
        <f>VLOOKUP($A20, Manhattan!$C$48:$K$58,7,FALSE)</f>
        <v>252476.98335199998</v>
      </c>
      <c r="F20" s="55">
        <f t="shared" ref="F20:F24" si="0">D20/B20</f>
        <v>9.2753395824500595E-2</v>
      </c>
      <c r="H20" s="57">
        <f t="shared" ref="H20:H24" si="1">TRUNC(F20,4)</f>
        <v>9.2700000000000005E-2</v>
      </c>
      <c r="J20" s="85">
        <f t="shared" ref="J20:J24" si="2">H20*100</f>
        <v>9.27</v>
      </c>
      <c r="L20" s="58">
        <f t="shared" ref="L20:L24" si="3">ROUND(J20,1)</f>
        <v>9.3000000000000007</v>
      </c>
      <c r="P20" s="60"/>
    </row>
    <row r="21" spans="1:16" s="44" customFormat="1" ht="14.25" x14ac:dyDescent="0.2">
      <c r="A21" s="47" t="s">
        <v>44</v>
      </c>
      <c r="B21" s="51">
        <f>VLOOKUP($A21, Manhattan!$C$48:$K$58,8,FALSE)</f>
        <v>1519638.5931780001</v>
      </c>
      <c r="C21" s="51"/>
      <c r="D21" s="51">
        <f>VLOOKUP($A21, Manhattan!$C$48:$K$58,7,FALSE)</f>
        <v>92657.594546000008</v>
      </c>
      <c r="F21" s="55">
        <f t="shared" si="0"/>
        <v>6.0973441291870857E-2</v>
      </c>
      <c r="H21" s="57">
        <f t="shared" si="1"/>
        <v>6.0900000000000003E-2</v>
      </c>
      <c r="J21" s="85">
        <f t="shared" si="2"/>
        <v>6.09</v>
      </c>
      <c r="L21" s="58">
        <f t="shared" si="3"/>
        <v>6.1</v>
      </c>
      <c r="P21" s="60"/>
    </row>
    <row r="22" spans="1:16" s="44" customFormat="1" ht="14.25" x14ac:dyDescent="0.2">
      <c r="A22" s="47" t="s">
        <v>45</v>
      </c>
      <c r="B22" s="51">
        <f>VLOOKUP($A22, Manhattan!$C$48:$K$58,8,FALSE)</f>
        <v>1487861.519599</v>
      </c>
      <c r="C22" s="51"/>
      <c r="D22" s="51">
        <f>VLOOKUP($A22, Manhattan!$C$48:$K$58,7,FALSE)</f>
        <v>131777.21868300001</v>
      </c>
      <c r="F22" s="55">
        <f t="shared" si="0"/>
        <v>8.8568201373012093E-2</v>
      </c>
      <c r="H22" s="57">
        <f t="shared" si="1"/>
        <v>8.8499999999999995E-2</v>
      </c>
      <c r="J22" s="85">
        <f t="shared" si="2"/>
        <v>8.85</v>
      </c>
      <c r="L22" s="58">
        <f t="shared" si="3"/>
        <v>8.9</v>
      </c>
      <c r="P22" s="60"/>
    </row>
    <row r="23" spans="1:16" s="44" customFormat="1" ht="14.25" x14ac:dyDescent="0.2">
      <c r="A23" s="47" t="s">
        <v>46</v>
      </c>
      <c r="B23" s="51">
        <f>VLOOKUP($A23, Manhattan!$C$48:$K$58,8,FALSE)</f>
        <v>1252208.113448</v>
      </c>
      <c r="C23" s="51"/>
      <c r="D23" s="51">
        <f>VLOOKUP($A23, Manhattan!$C$48:$K$58,7,FALSE)</f>
        <v>96532.754405999993</v>
      </c>
      <c r="F23" s="55">
        <f t="shared" si="0"/>
        <v>7.7090024708587446E-2</v>
      </c>
      <c r="H23" s="57">
        <f t="shared" si="1"/>
        <v>7.6999999999999999E-2</v>
      </c>
      <c r="J23" s="85">
        <f t="shared" si="2"/>
        <v>7.7</v>
      </c>
      <c r="L23" s="58">
        <f t="shared" si="3"/>
        <v>7.7</v>
      </c>
      <c r="P23" s="60"/>
    </row>
    <row r="24" spans="1:16" s="44" customFormat="1" x14ac:dyDescent="0.25">
      <c r="A24" s="84" t="s">
        <v>175</v>
      </c>
      <c r="B24" s="59">
        <f>SUM(B20:B23)</f>
        <v>6981732.3753970005</v>
      </c>
      <c r="C24" s="59"/>
      <c r="D24" s="59">
        <f>SUM(D20:D23)</f>
        <v>573444.550987</v>
      </c>
      <c r="F24" s="55">
        <f t="shared" si="0"/>
        <v>8.2134994605030584E-2</v>
      </c>
      <c r="H24" s="57">
        <f t="shared" si="1"/>
        <v>8.2100000000000006E-2</v>
      </c>
      <c r="J24" s="85">
        <f t="shared" si="2"/>
        <v>8.2100000000000009</v>
      </c>
      <c r="L24" s="58">
        <f t="shared" si="3"/>
        <v>8.1999999999999993</v>
      </c>
      <c r="P24" s="60"/>
    </row>
    <row r="25" spans="1:16" s="44" customFormat="1" ht="14.25" x14ac:dyDescent="0.2">
      <c r="C25" s="56"/>
      <c r="D25" s="56"/>
      <c r="F25" s="55"/>
      <c r="H25" s="57"/>
      <c r="J25" s="85"/>
      <c r="L25" s="58"/>
      <c r="P25" s="60"/>
    </row>
    <row r="26" spans="1:16" x14ac:dyDescent="0.25">
      <c r="A26" s="44" t="s">
        <v>2532</v>
      </c>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25">
    <cfRule type="cellIs" dxfId="8" priority="2" operator="greaterThanOrEqual">
      <formula>$L$17</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topLeftCell="A16" zoomScale="90" zoomScaleNormal="90" workbookViewId="0">
      <selection activeCell="A43" sqref="A43"/>
    </sheetView>
  </sheetViews>
  <sheetFormatPr defaultColWidth="9.140625" defaultRowHeight="15" x14ac:dyDescent="0.25"/>
  <cols>
    <col min="1" max="1" width="83.28515625" style="44" customWidth="1"/>
    <col min="2" max="2" width="17.5703125" style="44" customWidth="1"/>
    <col min="3" max="3" width="16.140625" style="44" customWidth="1"/>
    <col min="4" max="4" width="16.140625" style="56" customWidth="1"/>
    <col min="5" max="13" width="16.140625"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15"/>
      <c r="C12" s="115"/>
      <c r="D12" s="115"/>
      <c r="E12" s="115"/>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15"/>
      <c r="C15" s="115"/>
      <c r="D15" s="115"/>
      <c r="E15" s="115"/>
      <c r="F15" s="114"/>
      <c r="G15" s="114"/>
      <c r="H15" s="114"/>
      <c r="I15" s="114"/>
      <c r="J15" s="114"/>
      <c r="K15" s="114"/>
      <c r="L15" s="114"/>
      <c r="M15" s="114"/>
    </row>
    <row r="16" spans="1:13" x14ac:dyDescent="0.25">
      <c r="A16" s="45" t="s">
        <v>81</v>
      </c>
      <c r="B16" s="51">
        <f>National!I16</f>
        <v>3769709</v>
      </c>
      <c r="C16" s="51"/>
      <c r="D16" s="51">
        <f>National!J16</f>
        <v>205646</v>
      </c>
      <c r="E16" s="115"/>
      <c r="F16" s="55">
        <f>D16/B16</f>
        <v>5.4552221404888281E-2</v>
      </c>
      <c r="G16" s="114"/>
      <c r="H16" s="52">
        <f>TRUNC(F16,4)</f>
        <v>5.45E-2</v>
      </c>
      <c r="I16" s="114"/>
      <c r="J16" s="53">
        <f>H16*100</f>
        <v>5.45</v>
      </c>
      <c r="K16" s="53"/>
      <c r="L16" s="86">
        <f>ROUND(J16,1)</f>
        <v>5.5</v>
      </c>
      <c r="M16" s="114"/>
    </row>
    <row r="17" spans="1:16" s="44" customFormat="1" x14ac:dyDescent="0.25">
      <c r="A17" s="45" t="s">
        <v>82</v>
      </c>
      <c r="B17" s="115"/>
      <c r="C17" s="115"/>
      <c r="D17" s="115"/>
      <c r="E17" s="115"/>
      <c r="F17" s="114"/>
      <c r="G17" s="114"/>
      <c r="H17" s="52">
        <f>TRUNC(H16*1.2,4)</f>
        <v>6.54E-2</v>
      </c>
      <c r="I17" s="54"/>
      <c r="J17" s="53">
        <f>H17*100</f>
        <v>6.54</v>
      </c>
      <c r="K17" s="54"/>
      <c r="L17" s="86">
        <f>ROUND(J17,1)</f>
        <v>6.5</v>
      </c>
      <c r="M17" s="114"/>
      <c r="P17" s="64"/>
    </row>
    <row r="18" spans="1:16" s="44" customFormat="1" x14ac:dyDescent="0.25">
      <c r="A18" s="45"/>
      <c r="B18" s="115"/>
      <c r="C18" s="115"/>
      <c r="D18" s="115"/>
      <c r="E18" s="115"/>
      <c r="F18" s="114"/>
      <c r="G18" s="114"/>
      <c r="H18" s="52"/>
      <c r="I18" s="54"/>
      <c r="J18" s="53"/>
      <c r="K18" s="54"/>
      <c r="L18" s="86"/>
      <c r="M18" s="114"/>
      <c r="P18" s="64"/>
    </row>
    <row r="19" spans="1:16" s="44" customFormat="1" x14ac:dyDescent="0.25">
      <c r="A19" s="45"/>
      <c r="B19" s="115"/>
      <c r="C19" s="115"/>
      <c r="D19" s="115"/>
      <c r="E19" s="115"/>
      <c r="F19" s="114"/>
      <c r="G19" s="114"/>
      <c r="H19" s="52"/>
      <c r="I19" s="54"/>
      <c r="J19" s="53"/>
      <c r="K19" s="54"/>
      <c r="L19" s="86"/>
      <c r="M19" s="114"/>
      <c r="P19" s="64"/>
    </row>
    <row r="20" spans="1:16" s="44" customFormat="1" x14ac:dyDescent="0.25">
      <c r="A20" s="39" t="s">
        <v>2530</v>
      </c>
      <c r="D20" s="56"/>
      <c r="J20" s="85"/>
      <c r="L20" s="58"/>
    </row>
    <row r="21" spans="1:16" s="44" customFormat="1" x14ac:dyDescent="0.25">
      <c r="A21" s="39" t="s">
        <v>2526</v>
      </c>
      <c r="D21" s="56"/>
      <c r="F21" s="55"/>
      <c r="H21" s="57"/>
      <c r="J21" s="85"/>
      <c r="L21" s="58"/>
    </row>
    <row r="22" spans="1:16" s="44" customFormat="1" ht="14.25" x14ac:dyDescent="0.2">
      <c r="A22" s="44" t="s">
        <v>170</v>
      </c>
      <c r="B22" s="60">
        <f>VLOOKUP(A22, Queens!$C$74:$K$93,8,FALSE)</f>
        <v>2859048.4605479999</v>
      </c>
      <c r="C22" s="60"/>
      <c r="D22" s="80">
        <f>VLOOKUP(A22, Queens!$C$74:$K$93,7,FALSE)</f>
        <v>237338.260824</v>
      </c>
      <c r="F22" s="55">
        <f t="shared" ref="F22:F33" si="0">D22/B22</f>
        <v>8.3013024822429504E-2</v>
      </c>
      <c r="H22" s="57">
        <f t="shared" ref="H22:H33" si="1">TRUNC(F22,4)</f>
        <v>8.3000000000000004E-2</v>
      </c>
      <c r="J22" s="85">
        <f t="shared" ref="J22:J33" si="2">H22*100</f>
        <v>8.3000000000000007</v>
      </c>
      <c r="L22" s="58">
        <f t="shared" ref="L22:L33" si="3">ROUND(J22,1)</f>
        <v>8.3000000000000007</v>
      </c>
    </row>
    <row r="23" spans="1:16" s="44" customFormat="1" ht="14.25" x14ac:dyDescent="0.2">
      <c r="A23" s="44" t="s">
        <v>172</v>
      </c>
      <c r="B23" s="60">
        <f>VLOOKUP(A23, Queens!$C$74:$K$93,8,FALSE)</f>
        <v>1633578.0071380001</v>
      </c>
      <c r="C23" s="60"/>
      <c r="D23" s="80">
        <f>VLOOKUP(A23, Queens!$C$74:$K$93,7,FALSE)</f>
        <v>102217.23450400001</v>
      </c>
      <c r="F23" s="55">
        <f t="shared" si="0"/>
        <v>6.2572606913999046E-2</v>
      </c>
      <c r="H23" s="57">
        <f t="shared" si="1"/>
        <v>6.25E-2</v>
      </c>
      <c r="J23" s="85">
        <f t="shared" si="2"/>
        <v>6.25</v>
      </c>
      <c r="L23" s="58">
        <f t="shared" si="3"/>
        <v>6.3</v>
      </c>
    </row>
    <row r="24" spans="1:16" s="44" customFormat="1" ht="14.25" x14ac:dyDescent="0.2">
      <c r="A24" s="44" t="s">
        <v>174</v>
      </c>
      <c r="B24" s="60">
        <f>VLOOKUP(A24, Queens!$C$74:$K$93,8,FALSE)</f>
        <v>1182872.527648</v>
      </c>
      <c r="C24" s="60"/>
      <c r="D24" s="80">
        <f>VLOOKUP(A24, Queens!$C$74:$K$93,7,FALSE)</f>
        <v>73224.169984000007</v>
      </c>
      <c r="F24" s="55">
        <f t="shared" si="0"/>
        <v>6.1903686384193461E-2</v>
      </c>
      <c r="H24" s="57">
        <f t="shared" si="1"/>
        <v>6.1899999999999997E-2</v>
      </c>
      <c r="J24" s="85">
        <f t="shared" si="2"/>
        <v>6.1899999999999995</v>
      </c>
      <c r="L24" s="58">
        <f t="shared" si="3"/>
        <v>6.2</v>
      </c>
    </row>
    <row r="25" spans="1:16" s="44" customFormat="1" ht="14.25" x14ac:dyDescent="0.2">
      <c r="A25" s="44" t="s">
        <v>158</v>
      </c>
      <c r="B25" s="60">
        <f>VLOOKUP(A25, Queens!$C$74:$K$93,8,FALSE)</f>
        <v>1832731.4288079999</v>
      </c>
      <c r="C25" s="60"/>
      <c r="D25" s="80">
        <f>VLOOKUP(A25, Queens!$C$74:$K$93,7,FALSE)</f>
        <v>108515.18490399999</v>
      </c>
      <c r="F25" s="55">
        <f t="shared" si="0"/>
        <v>5.9209540033139371E-2</v>
      </c>
      <c r="H25" s="57">
        <f t="shared" si="1"/>
        <v>5.9200000000000003E-2</v>
      </c>
      <c r="J25" s="85">
        <f t="shared" si="2"/>
        <v>5.92</v>
      </c>
      <c r="L25" s="58">
        <f t="shared" si="3"/>
        <v>5.9</v>
      </c>
    </row>
    <row r="26" spans="1:16" s="44" customFormat="1" ht="14.25" x14ac:dyDescent="0.2">
      <c r="A26" s="44" t="s">
        <v>168</v>
      </c>
      <c r="B26" s="60">
        <f>VLOOKUP(A26, Queens!$C$74:$K$93,8,FALSE)</f>
        <v>1838252.340596</v>
      </c>
      <c r="C26" s="60"/>
      <c r="D26" s="80">
        <f>VLOOKUP(A26, Queens!$C$74:$K$93,7,FALSE)</f>
        <v>107023.17046400001</v>
      </c>
      <c r="F26" s="55">
        <f t="shared" si="0"/>
        <v>5.8220064841207196E-2</v>
      </c>
      <c r="H26" s="57">
        <f t="shared" si="1"/>
        <v>5.8200000000000002E-2</v>
      </c>
      <c r="J26" s="85">
        <f t="shared" si="2"/>
        <v>5.82</v>
      </c>
      <c r="L26" s="58">
        <f t="shared" si="3"/>
        <v>5.8</v>
      </c>
    </row>
    <row r="27" spans="1:16" s="44" customFormat="1" ht="14.25" x14ac:dyDescent="0.2">
      <c r="A27" s="44" t="s">
        <v>737</v>
      </c>
      <c r="B27" s="60">
        <f>VLOOKUP(A27, Queens!$C$74:$K$93,8,FALSE)</f>
        <v>730864.16685799998</v>
      </c>
      <c r="C27" s="60"/>
      <c r="D27" s="80">
        <f>VLOOKUP(A27, Queens!$C$74:$K$93,7,FALSE)</f>
        <v>54223.853431999996</v>
      </c>
      <c r="F27" s="55">
        <f t="shared" si="0"/>
        <v>7.4191424194607128E-2</v>
      </c>
      <c r="H27" s="57">
        <f t="shared" si="1"/>
        <v>7.4099999999999999E-2</v>
      </c>
      <c r="J27" s="85">
        <f t="shared" si="2"/>
        <v>7.41</v>
      </c>
      <c r="L27" s="58">
        <f t="shared" si="3"/>
        <v>7.4</v>
      </c>
    </row>
    <row r="28" spans="1:16" s="44" customFormat="1" ht="14.25" x14ac:dyDescent="0.2">
      <c r="A28" s="44" t="s">
        <v>891</v>
      </c>
      <c r="B28" s="60">
        <f>VLOOKUP(A28, Queens!$C$74:$K$93,8,FALSE)</f>
        <v>259096.92447800003</v>
      </c>
      <c r="C28" s="60"/>
      <c r="D28" s="80">
        <f>VLOOKUP(A28, Queens!$C$74:$K$93,7,FALSE)</f>
        <v>17097.435824</v>
      </c>
      <c r="F28" s="55">
        <f t="shared" si="0"/>
        <v>6.5988571104987181E-2</v>
      </c>
      <c r="H28" s="57">
        <f t="shared" si="1"/>
        <v>6.59E-2</v>
      </c>
      <c r="J28" s="85">
        <f t="shared" si="2"/>
        <v>6.59</v>
      </c>
      <c r="L28" s="58">
        <f t="shared" si="3"/>
        <v>6.6</v>
      </c>
    </row>
    <row r="29" spans="1:16" s="44" customFormat="1" ht="14.25" x14ac:dyDescent="0.2">
      <c r="A29" s="44" t="s">
        <v>459</v>
      </c>
      <c r="B29" s="60">
        <f>VLOOKUP(A29, Queens!$C$74:$K$93,8,FALSE)</f>
        <v>260960.15885799998</v>
      </c>
      <c r="C29" s="60"/>
      <c r="D29" s="80">
        <f>VLOOKUP(A29, Queens!$C$74:$K$93,7,FALSE)</f>
        <v>14945.636104000001</v>
      </c>
      <c r="F29" s="55">
        <f t="shared" si="0"/>
        <v>5.7271715994519246E-2</v>
      </c>
      <c r="H29" s="57">
        <f t="shared" si="1"/>
        <v>5.7200000000000001E-2</v>
      </c>
      <c r="J29" s="85">
        <f t="shared" si="2"/>
        <v>5.72</v>
      </c>
      <c r="L29" s="58">
        <f t="shared" si="3"/>
        <v>5.7</v>
      </c>
    </row>
    <row r="30" spans="1:16" s="44" customFormat="1" ht="14.25" x14ac:dyDescent="0.2">
      <c r="A30" s="44" t="s">
        <v>319</v>
      </c>
      <c r="B30" s="60">
        <f>VLOOKUP(A30, Queens!$C$74:$K$93,8,FALSE)</f>
        <v>301103.81674799998</v>
      </c>
      <c r="C30" s="60"/>
      <c r="D30" s="80">
        <f>VLOOKUP(A30, Queens!$C$74:$K$93,7,FALSE)</f>
        <v>15393.990192000001</v>
      </c>
      <c r="F30" s="55">
        <f t="shared" si="0"/>
        <v>5.1125191165821558E-2</v>
      </c>
      <c r="H30" s="57">
        <f t="shared" si="1"/>
        <v>5.11E-2</v>
      </c>
      <c r="J30" s="85">
        <f t="shared" si="2"/>
        <v>5.1100000000000003</v>
      </c>
      <c r="L30" s="58">
        <f t="shared" si="3"/>
        <v>5.0999999999999996</v>
      </c>
    </row>
    <row r="31" spans="1:16" s="44" customFormat="1" ht="14.25" x14ac:dyDescent="0.2">
      <c r="A31" s="44" t="s">
        <v>349</v>
      </c>
      <c r="B31" s="60">
        <f>VLOOKUP(A31, Queens!$C$74:$K$93,8,FALSE)</f>
        <v>276697.46363000001</v>
      </c>
      <c r="C31" s="60"/>
      <c r="D31" s="80">
        <f>VLOOKUP(A31, Queens!$C$74:$K$93,7,FALSE)</f>
        <v>14033.932808</v>
      </c>
      <c r="F31" s="55">
        <f t="shared" si="0"/>
        <v>5.0719412544981551E-2</v>
      </c>
      <c r="H31" s="57">
        <f t="shared" si="1"/>
        <v>5.0700000000000002E-2</v>
      </c>
      <c r="J31" s="85">
        <f t="shared" si="2"/>
        <v>5.07</v>
      </c>
      <c r="L31" s="58">
        <f t="shared" si="3"/>
        <v>5.0999999999999996</v>
      </c>
    </row>
    <row r="32" spans="1:16" s="44" customFormat="1" ht="14.25" x14ac:dyDescent="0.2">
      <c r="A32" s="44" t="s">
        <v>359</v>
      </c>
      <c r="B32" s="60">
        <f>VLOOKUP(A32, Queens!$C$74:$K$93,8,FALSE)</f>
        <v>321677.12029600004</v>
      </c>
      <c r="C32" s="60"/>
      <c r="D32" s="80">
        <f>VLOOKUP(A32, Queens!$C$74:$K$93,7,FALSE)</f>
        <v>16106.258392000002</v>
      </c>
      <c r="F32" s="55">
        <f t="shared" si="0"/>
        <v>5.0069642432695821E-2</v>
      </c>
      <c r="H32" s="57">
        <f t="shared" si="1"/>
        <v>0.05</v>
      </c>
      <c r="J32" s="85">
        <f t="shared" si="2"/>
        <v>5</v>
      </c>
      <c r="L32" s="58">
        <f t="shared" si="3"/>
        <v>5</v>
      </c>
    </row>
    <row r="33" spans="1:12" s="44" customFormat="1" x14ac:dyDescent="0.25">
      <c r="A33" s="84" t="s">
        <v>176</v>
      </c>
      <c r="B33" s="59">
        <f>SUM(B22:B32)</f>
        <v>11496882.415606001</v>
      </c>
      <c r="C33" s="59"/>
      <c r="D33" s="59">
        <f>SUM(D22:D32)</f>
        <v>760119.12743200012</v>
      </c>
      <c r="F33" s="55">
        <f t="shared" si="0"/>
        <v>6.6115238892954634E-2</v>
      </c>
      <c r="H33" s="57">
        <f t="shared" si="1"/>
        <v>6.6100000000000006E-2</v>
      </c>
      <c r="J33" s="85">
        <f t="shared" si="2"/>
        <v>6.61</v>
      </c>
      <c r="L33" s="58">
        <f t="shared" si="3"/>
        <v>6.6</v>
      </c>
    </row>
    <row r="36" spans="1:12" x14ac:dyDescent="0.25">
      <c r="A36" s="39" t="s">
        <v>2531</v>
      </c>
    </row>
    <row r="37" spans="1:12" s="44" customFormat="1" x14ac:dyDescent="0.25">
      <c r="A37" s="39" t="s">
        <v>2527</v>
      </c>
      <c r="D37" s="56"/>
      <c r="F37" s="55"/>
      <c r="H37" s="57"/>
      <c r="J37" s="85"/>
      <c r="L37" s="58"/>
    </row>
    <row r="38" spans="1:12" s="44" customFormat="1" ht="14.25" x14ac:dyDescent="0.2">
      <c r="A38" s="44" t="s">
        <v>170</v>
      </c>
      <c r="B38" s="60">
        <f>VLOOKUP($A38, Queens!$C$74:$K$93,8,FALSE)</f>
        <v>2859048.4605479999</v>
      </c>
      <c r="C38" s="60"/>
      <c r="D38" s="80">
        <f>VLOOKUP($A38, Queens!$C$74:$K$93,7,FALSE)</f>
        <v>237338.260824</v>
      </c>
      <c r="F38" s="55">
        <f t="shared" ref="F38:F48" si="4">D38/B38</f>
        <v>8.3013024822429504E-2</v>
      </c>
      <c r="H38" s="57">
        <f>TRUNC(F38,4)</f>
        <v>8.3000000000000004E-2</v>
      </c>
      <c r="J38" s="85">
        <f t="shared" ref="J38:J48" si="5">H38*100</f>
        <v>8.3000000000000007</v>
      </c>
      <c r="L38" s="58">
        <f t="shared" ref="L38:L48" si="6">ROUND(J38,1)</f>
        <v>8.3000000000000007</v>
      </c>
    </row>
    <row r="39" spans="1:12" s="44" customFormat="1" ht="14.25" x14ac:dyDescent="0.2">
      <c r="A39" s="44" t="s">
        <v>172</v>
      </c>
      <c r="B39" s="60">
        <f>VLOOKUP($A39, Queens!$C$74:$K$93,8,FALSE)</f>
        <v>1633578.0071380001</v>
      </c>
      <c r="C39" s="60"/>
      <c r="D39" s="80">
        <f>VLOOKUP($A39, Queens!$C$74:$K$93,7,FALSE)</f>
        <v>102217.23450400001</v>
      </c>
      <c r="F39" s="55">
        <f t="shared" si="4"/>
        <v>6.2572606913999046E-2</v>
      </c>
      <c r="H39" s="57">
        <f t="shared" ref="H39:H48" si="7">TRUNC(F39,4)</f>
        <v>6.25E-2</v>
      </c>
      <c r="J39" s="85">
        <f t="shared" si="5"/>
        <v>6.25</v>
      </c>
      <c r="L39" s="58">
        <f t="shared" si="6"/>
        <v>6.3</v>
      </c>
    </row>
    <row r="40" spans="1:12" s="44" customFormat="1" ht="14.25" x14ac:dyDescent="0.2">
      <c r="A40" s="44" t="s">
        <v>174</v>
      </c>
      <c r="B40" s="60">
        <f>VLOOKUP($A40, Queens!$C$74:$K$93,8,FALSE)</f>
        <v>1182872.527648</v>
      </c>
      <c r="C40" s="60"/>
      <c r="D40" s="80">
        <f>VLOOKUP($A40, Queens!$C$74:$K$93,7,FALSE)</f>
        <v>73224.169984000007</v>
      </c>
      <c r="F40" s="55">
        <f t="shared" si="4"/>
        <v>6.1903686384193461E-2</v>
      </c>
      <c r="H40" s="57">
        <f t="shared" si="7"/>
        <v>6.1899999999999997E-2</v>
      </c>
      <c r="J40" s="85">
        <f t="shared" si="5"/>
        <v>6.1899999999999995</v>
      </c>
      <c r="L40" s="58">
        <f t="shared" si="6"/>
        <v>6.2</v>
      </c>
    </row>
    <row r="41" spans="1:12" s="44" customFormat="1" ht="14.25" x14ac:dyDescent="0.2">
      <c r="A41" s="44" t="s">
        <v>158</v>
      </c>
      <c r="B41" s="60">
        <f>VLOOKUP($A41, Queens!$C$74:$K$93,8,FALSE)</f>
        <v>1832731.4288079999</v>
      </c>
      <c r="C41" s="60"/>
      <c r="D41" s="80">
        <f>VLOOKUP($A41, Queens!$C$74:$K$93,7,FALSE)</f>
        <v>108515.18490399999</v>
      </c>
      <c r="F41" s="55">
        <f t="shared" si="4"/>
        <v>5.9209540033139371E-2</v>
      </c>
      <c r="H41" s="57">
        <f t="shared" si="7"/>
        <v>5.9200000000000003E-2</v>
      </c>
      <c r="J41" s="85">
        <f t="shared" si="5"/>
        <v>5.92</v>
      </c>
      <c r="L41" s="58">
        <f t="shared" si="6"/>
        <v>5.9</v>
      </c>
    </row>
    <row r="42" spans="1:12" s="44" customFormat="1" ht="14.25" x14ac:dyDescent="0.2">
      <c r="A42" s="44" t="s">
        <v>168</v>
      </c>
      <c r="B42" s="60">
        <f>VLOOKUP($A42, Queens!$C$74:$K$93,8,FALSE)</f>
        <v>1838252.340596</v>
      </c>
      <c r="C42" s="60"/>
      <c r="D42" s="80">
        <f>VLOOKUP($A42, Queens!$C$74:$K$93,7,FALSE)</f>
        <v>107023.17046400001</v>
      </c>
      <c r="F42" s="55">
        <f t="shared" si="4"/>
        <v>5.8220064841207196E-2</v>
      </c>
      <c r="H42" s="57">
        <f t="shared" si="7"/>
        <v>5.8200000000000002E-2</v>
      </c>
      <c r="J42" s="85">
        <f t="shared" si="5"/>
        <v>5.82</v>
      </c>
      <c r="L42" s="58">
        <f t="shared" si="6"/>
        <v>5.8</v>
      </c>
    </row>
    <row r="43" spans="1:12" s="44" customFormat="1" ht="14.25" x14ac:dyDescent="0.2">
      <c r="A43" s="44" t="s">
        <v>148</v>
      </c>
      <c r="B43" s="60">
        <f>VLOOKUP($A43, Queens!$C$74:$K$93,8,FALSE)</f>
        <v>2470506.7131920001</v>
      </c>
      <c r="C43" s="60"/>
      <c r="D43" s="80">
        <f>VLOOKUP($A43, Queens!$C$74:$K$93,7,FALSE)</f>
        <v>142750.54337600002</v>
      </c>
      <c r="F43" s="55">
        <f t="shared" si="4"/>
        <v>5.7781888474028965E-2</v>
      </c>
      <c r="H43" s="57">
        <f>TRUNC(F43,4)</f>
        <v>5.7700000000000001E-2</v>
      </c>
      <c r="J43" s="85">
        <f>H43*100</f>
        <v>5.7700000000000005</v>
      </c>
      <c r="L43" s="58">
        <f>ROUND(J43,1)</f>
        <v>5.8</v>
      </c>
    </row>
    <row r="44" spans="1:12" s="44" customFormat="1" ht="14.25" x14ac:dyDescent="0.2">
      <c r="A44" s="44" t="s">
        <v>737</v>
      </c>
      <c r="B44" s="60">
        <f>VLOOKUP($A44, Queens!$C$74:$K$93,8,FALSE)</f>
        <v>730864.16685799998</v>
      </c>
      <c r="C44" s="60"/>
      <c r="D44" s="80">
        <f>VLOOKUP($A44, Queens!$C$74:$K$93,7,FALSE)</f>
        <v>54223.853431999996</v>
      </c>
      <c r="F44" s="55">
        <f t="shared" si="4"/>
        <v>7.4191424194607128E-2</v>
      </c>
      <c r="H44" s="57">
        <f t="shared" si="7"/>
        <v>7.4099999999999999E-2</v>
      </c>
      <c r="J44" s="85">
        <f t="shared" si="5"/>
        <v>7.41</v>
      </c>
      <c r="L44" s="58">
        <f t="shared" si="6"/>
        <v>7.4</v>
      </c>
    </row>
    <row r="45" spans="1:12" s="44" customFormat="1" ht="14.25" x14ac:dyDescent="0.2">
      <c r="A45" s="44" t="s">
        <v>891</v>
      </c>
      <c r="B45" s="60">
        <f>VLOOKUP($A45, Queens!$C$74:$K$93,8,FALSE)</f>
        <v>259096.92447800003</v>
      </c>
      <c r="C45" s="60"/>
      <c r="D45" s="80">
        <f>VLOOKUP($A45, Queens!$C$74:$K$93,7,FALSE)</f>
        <v>17097.435824</v>
      </c>
      <c r="F45" s="55">
        <f t="shared" si="4"/>
        <v>6.5988571104987181E-2</v>
      </c>
      <c r="H45" s="57">
        <f t="shared" si="7"/>
        <v>6.59E-2</v>
      </c>
      <c r="J45" s="85">
        <f t="shared" si="5"/>
        <v>6.59</v>
      </c>
      <c r="L45" s="58">
        <f t="shared" si="6"/>
        <v>6.6</v>
      </c>
    </row>
    <row r="46" spans="1:12" s="44" customFormat="1" ht="14.25" x14ac:dyDescent="0.2">
      <c r="A46" s="44" t="s">
        <v>459</v>
      </c>
      <c r="B46" s="60">
        <f>VLOOKUP($A46, Queens!$C$74:$K$93,8,FALSE)</f>
        <v>260960.15885799998</v>
      </c>
      <c r="C46" s="60"/>
      <c r="D46" s="80">
        <f>VLOOKUP($A46, Queens!$C$74:$K$93,7,FALSE)</f>
        <v>14945.636104000001</v>
      </c>
      <c r="F46" s="55">
        <f t="shared" si="4"/>
        <v>5.7271715994519246E-2</v>
      </c>
      <c r="H46" s="57">
        <f t="shared" si="7"/>
        <v>5.7200000000000001E-2</v>
      </c>
      <c r="J46" s="85">
        <f t="shared" si="5"/>
        <v>5.72</v>
      </c>
      <c r="L46" s="58">
        <f t="shared" si="6"/>
        <v>5.7</v>
      </c>
    </row>
    <row r="47" spans="1:12" s="44" customFormat="1" ht="14.25" x14ac:dyDescent="0.2">
      <c r="A47" s="44" t="s">
        <v>319</v>
      </c>
      <c r="B47" s="60">
        <f>VLOOKUP($A47, Queens!$C$74:$K$93,8,FALSE)</f>
        <v>301103.81674799998</v>
      </c>
      <c r="C47" s="60"/>
      <c r="D47" s="80">
        <f>VLOOKUP($A47, Queens!$C$74:$K$93,7,FALSE)</f>
        <v>15393.990192000001</v>
      </c>
      <c r="F47" s="55">
        <f t="shared" si="4"/>
        <v>5.1125191165821558E-2</v>
      </c>
      <c r="H47" s="57">
        <f t="shared" si="7"/>
        <v>5.11E-2</v>
      </c>
      <c r="J47" s="85">
        <f t="shared" si="5"/>
        <v>5.1100000000000003</v>
      </c>
      <c r="L47" s="58">
        <f t="shared" si="6"/>
        <v>5.0999999999999996</v>
      </c>
    </row>
    <row r="48" spans="1:12" s="44" customFormat="1" x14ac:dyDescent="0.25">
      <c r="A48" s="84" t="s">
        <v>176</v>
      </c>
      <c r="B48" s="59">
        <f>SUM(B38:B47)</f>
        <v>13369014.544872003</v>
      </c>
      <c r="C48" s="59"/>
      <c r="D48" s="59">
        <f>SUM(D38:D47)</f>
        <v>872729.47960800014</v>
      </c>
      <c r="F48" s="55">
        <f t="shared" si="4"/>
        <v>6.5280015716846981E-2</v>
      </c>
      <c r="H48" s="57">
        <f t="shared" si="7"/>
        <v>6.5199999999999994E-2</v>
      </c>
      <c r="J48" s="85">
        <f t="shared" si="5"/>
        <v>6.52</v>
      </c>
      <c r="L48" s="58">
        <f t="shared" si="6"/>
        <v>6.5</v>
      </c>
    </row>
    <row r="51" spans="1:1" x14ac:dyDescent="0.25">
      <c r="A51" s="44" t="s">
        <v>2533</v>
      </c>
    </row>
    <row r="52" spans="1:1" x14ac:dyDescent="0.25">
      <c r="A52" s="44" t="s">
        <v>2541</v>
      </c>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20 L44:L48 L37:L42">
    <cfRule type="cellIs" dxfId="7" priority="7" operator="greaterThanOrEqual">
      <formula>$L$17</formula>
    </cfRule>
  </conditionalFormatting>
  <conditionalFormatting sqref="L21:L33">
    <cfRule type="cellIs" dxfId="6" priority="5" operator="greaterThanOrEqual">
      <formula>$L$17</formula>
    </cfRule>
  </conditionalFormatting>
  <conditionalFormatting sqref="L43">
    <cfRule type="cellIs" dxfId="5" priority="4" operator="greaterThanOrEqual">
      <formula>$L$17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0"/>
  <sheetViews>
    <sheetView topLeftCell="A6" zoomScale="90" zoomScaleNormal="90" workbookViewId="0">
      <selection activeCell="B25" sqref="B25"/>
    </sheetView>
  </sheetViews>
  <sheetFormatPr defaultColWidth="9.140625" defaultRowHeight="15" x14ac:dyDescent="0.25"/>
  <cols>
    <col min="1" max="1" width="83.28515625" style="44" customWidth="1"/>
    <col min="2" max="2" width="17.5703125" style="44" customWidth="1"/>
    <col min="3" max="3" width="16.140625" style="44" customWidth="1"/>
    <col min="4" max="4" width="16.140625" style="56" customWidth="1"/>
    <col min="5" max="13" width="16.140625" style="44" customWidth="1"/>
    <col min="14" max="14" width="19.140625" style="44" customWidth="1"/>
    <col min="15" max="15" width="14" style="44" customWidth="1"/>
    <col min="16" max="16" width="14.5703125" style="44" customWidth="1"/>
    <col min="17" max="17" width="9.140625" style="44"/>
    <col min="18" max="16384" width="9.140625" style="90"/>
  </cols>
  <sheetData>
    <row r="1" spans="1:13" x14ac:dyDescent="0.25">
      <c r="A1" s="45" t="s">
        <v>2326</v>
      </c>
      <c r="B1" s="46"/>
      <c r="C1" s="46"/>
      <c r="D1" s="46"/>
      <c r="E1" s="46"/>
      <c r="F1" s="47"/>
      <c r="G1" s="47"/>
      <c r="H1" s="47"/>
      <c r="I1" s="47"/>
      <c r="J1" s="48"/>
      <c r="K1" s="47"/>
      <c r="L1" s="49"/>
      <c r="M1" s="47"/>
    </row>
    <row r="2" spans="1:13" x14ac:dyDescent="0.25">
      <c r="A2" s="45" t="s">
        <v>83</v>
      </c>
      <c r="B2" s="46"/>
      <c r="C2" s="46"/>
      <c r="D2" s="46"/>
      <c r="E2" s="46"/>
      <c r="F2" s="47"/>
      <c r="G2" s="47"/>
      <c r="H2" s="47"/>
      <c r="I2" s="47"/>
      <c r="J2" s="48"/>
      <c r="K2" s="47"/>
      <c r="L2" s="49"/>
      <c r="M2" s="47"/>
    </row>
    <row r="3" spans="1:13" x14ac:dyDescent="0.25">
      <c r="A3" s="45" t="s">
        <v>59</v>
      </c>
      <c r="B3" s="46"/>
      <c r="C3" s="46"/>
      <c r="D3" s="46"/>
      <c r="E3" s="46"/>
      <c r="F3" s="47"/>
      <c r="G3" s="47"/>
      <c r="H3" s="47"/>
      <c r="I3" s="47"/>
      <c r="J3" s="48"/>
      <c r="K3" s="47"/>
      <c r="L3" s="49"/>
      <c r="M3" s="47"/>
    </row>
    <row r="4" spans="1:13" x14ac:dyDescent="0.25">
      <c r="A4" s="45"/>
      <c r="B4" s="46"/>
      <c r="C4" s="46"/>
      <c r="D4" s="46"/>
      <c r="E4" s="46"/>
      <c r="F4" s="47"/>
      <c r="G4" s="47"/>
      <c r="H4" s="47"/>
      <c r="I4" s="47"/>
      <c r="J4" s="48"/>
      <c r="K4" s="47"/>
      <c r="L4" s="49"/>
      <c r="M4" s="47"/>
    </row>
    <row r="5" spans="1:13" x14ac:dyDescent="0.25">
      <c r="A5" s="50" t="s">
        <v>60</v>
      </c>
      <c r="B5" s="46" t="s">
        <v>61</v>
      </c>
      <c r="C5" s="46"/>
      <c r="D5" s="46"/>
      <c r="E5" s="46"/>
      <c r="F5" s="47"/>
      <c r="G5" s="47"/>
      <c r="H5" s="47"/>
      <c r="I5" s="47"/>
      <c r="J5" s="48"/>
      <c r="K5" s="47"/>
      <c r="L5" s="49"/>
      <c r="M5" s="47"/>
    </row>
    <row r="6" spans="1:13" x14ac:dyDescent="0.25">
      <c r="A6" s="50" t="s">
        <v>62</v>
      </c>
      <c r="B6" s="46" t="s">
        <v>63</v>
      </c>
      <c r="C6" s="46"/>
      <c r="D6" s="46"/>
      <c r="E6" s="46"/>
      <c r="F6" s="47"/>
      <c r="G6" s="47"/>
      <c r="H6" s="47"/>
      <c r="I6" s="47"/>
      <c r="J6" s="48"/>
      <c r="K6" s="47"/>
      <c r="L6" s="49"/>
      <c r="M6" s="47"/>
    </row>
    <row r="7" spans="1:13" x14ac:dyDescent="0.25">
      <c r="A7" s="50" t="s">
        <v>64</v>
      </c>
      <c r="B7" s="46" t="s">
        <v>65</v>
      </c>
      <c r="C7" s="46"/>
      <c r="D7" s="46"/>
      <c r="E7" s="46"/>
      <c r="F7" s="47"/>
      <c r="G7" s="47"/>
      <c r="H7" s="47"/>
      <c r="I7" s="47"/>
      <c r="J7" s="48"/>
      <c r="K7" s="47"/>
      <c r="L7" s="49"/>
      <c r="M7" s="47"/>
    </row>
    <row r="8" spans="1:13" x14ac:dyDescent="0.25">
      <c r="A8" s="50" t="s">
        <v>66</v>
      </c>
      <c r="B8" s="46" t="s">
        <v>67</v>
      </c>
      <c r="C8" s="46"/>
      <c r="D8" s="46"/>
      <c r="E8" s="46"/>
      <c r="F8" s="47"/>
      <c r="G8" s="47"/>
      <c r="H8" s="47"/>
      <c r="I8" s="47"/>
      <c r="J8" s="48"/>
      <c r="K8" s="47"/>
      <c r="L8" s="49"/>
      <c r="M8" s="47"/>
    </row>
    <row r="9" spans="1:13" x14ac:dyDescent="0.25">
      <c r="A9" s="45"/>
      <c r="B9" s="46"/>
      <c r="C9" s="46"/>
      <c r="D9" s="46"/>
      <c r="E9" s="46"/>
      <c r="F9" s="47"/>
      <c r="G9" s="47"/>
      <c r="H9" s="47"/>
      <c r="I9" s="47"/>
      <c r="J9" s="48"/>
      <c r="K9" s="47"/>
      <c r="L9" s="49"/>
      <c r="M9" s="47"/>
    </row>
    <row r="10" spans="1:13" x14ac:dyDescent="0.25">
      <c r="A10" s="45"/>
      <c r="B10" s="119" t="s">
        <v>68</v>
      </c>
      <c r="C10" s="120"/>
      <c r="D10" s="119" t="s">
        <v>69</v>
      </c>
      <c r="E10" s="120"/>
      <c r="F10" s="121" t="s">
        <v>70</v>
      </c>
      <c r="G10" s="122"/>
      <c r="H10" s="122"/>
      <c r="I10" s="123"/>
      <c r="J10" s="121" t="s">
        <v>71</v>
      </c>
      <c r="K10" s="123"/>
      <c r="L10" s="121" t="s">
        <v>72</v>
      </c>
      <c r="M10" s="123"/>
    </row>
    <row r="11" spans="1:13" x14ac:dyDescent="0.25">
      <c r="A11" s="45"/>
      <c r="B11" s="118" t="str">
        <f>$A$2</f>
        <v>MAY 2014 - APR 2016</v>
      </c>
      <c r="C11" s="118"/>
      <c r="D11" s="118" t="str">
        <f>$A$2</f>
        <v>MAY 2014 - APR 2016</v>
      </c>
      <c r="E11" s="118"/>
      <c r="F11" s="118" t="str">
        <f>$A$2</f>
        <v>MAY 2014 - APR 2016</v>
      </c>
      <c r="G11" s="118"/>
      <c r="H11" s="118" t="str">
        <f>$A$2</f>
        <v>MAY 2014 - APR 2016</v>
      </c>
      <c r="I11" s="118"/>
      <c r="J11" s="118" t="str">
        <f>$A$2</f>
        <v>MAY 2014 - APR 2016</v>
      </c>
      <c r="K11" s="118"/>
      <c r="L11" s="118" t="str">
        <f>$A$2</f>
        <v>MAY 2014 - APR 2016</v>
      </c>
      <c r="M11" s="118"/>
    </row>
    <row r="12" spans="1:13" x14ac:dyDescent="0.25">
      <c r="A12" s="45"/>
      <c r="B12" s="115"/>
      <c r="C12" s="115"/>
      <c r="D12" s="115"/>
      <c r="E12" s="115"/>
      <c r="F12" s="118" t="s">
        <v>73</v>
      </c>
      <c r="G12" s="118"/>
      <c r="H12" s="118" t="s">
        <v>73</v>
      </c>
      <c r="I12" s="118"/>
      <c r="J12" s="118" t="s">
        <v>73</v>
      </c>
      <c r="K12" s="118"/>
      <c r="L12" s="118" t="s">
        <v>73</v>
      </c>
      <c r="M12" s="118"/>
    </row>
    <row r="13" spans="1:13" x14ac:dyDescent="0.25">
      <c r="A13" s="45"/>
      <c r="B13" s="118" t="s">
        <v>39</v>
      </c>
      <c r="C13" s="118"/>
      <c r="D13" s="118" t="s">
        <v>74</v>
      </c>
      <c r="E13" s="118"/>
      <c r="F13" s="124" t="s">
        <v>75</v>
      </c>
      <c r="G13" s="124"/>
      <c r="H13" s="124" t="s">
        <v>75</v>
      </c>
      <c r="I13" s="124"/>
      <c r="J13" s="124" t="s">
        <v>75</v>
      </c>
      <c r="K13" s="124"/>
      <c r="L13" s="124" t="s">
        <v>75</v>
      </c>
      <c r="M13" s="124"/>
    </row>
    <row r="14" spans="1:13" x14ac:dyDescent="0.25">
      <c r="A14" s="45"/>
      <c r="B14" s="118" t="s">
        <v>37</v>
      </c>
      <c r="C14" s="118"/>
      <c r="D14" s="118" t="s">
        <v>76</v>
      </c>
      <c r="E14" s="118"/>
      <c r="F14" s="124" t="s">
        <v>77</v>
      </c>
      <c r="G14" s="124"/>
      <c r="H14" s="124" t="s">
        <v>78</v>
      </c>
      <c r="I14" s="124"/>
      <c r="J14" s="124" t="s">
        <v>79</v>
      </c>
      <c r="K14" s="124"/>
      <c r="L14" s="124" t="s">
        <v>80</v>
      </c>
      <c r="M14" s="124"/>
    </row>
    <row r="15" spans="1:13" x14ac:dyDescent="0.25">
      <c r="A15" s="45"/>
      <c r="B15" s="115"/>
      <c r="C15" s="115"/>
      <c r="D15" s="115"/>
      <c r="E15" s="115"/>
      <c r="F15" s="114"/>
      <c r="G15" s="114"/>
      <c r="H15" s="114"/>
      <c r="I15" s="114"/>
      <c r="J15" s="114"/>
      <c r="K15" s="114"/>
      <c r="L15" s="114"/>
      <c r="M15" s="114"/>
    </row>
    <row r="16" spans="1:13" x14ac:dyDescent="0.25">
      <c r="A16" s="45" t="s">
        <v>81</v>
      </c>
      <c r="B16" s="51">
        <f>National!I16</f>
        <v>3769709</v>
      </c>
      <c r="C16" s="51"/>
      <c r="D16" s="51">
        <f>National!J16</f>
        <v>205646</v>
      </c>
      <c r="E16" s="115"/>
      <c r="F16" s="55">
        <f>D16/B16</f>
        <v>5.4552221404888281E-2</v>
      </c>
      <c r="G16" s="114"/>
      <c r="H16" s="52">
        <f>TRUNC(F16,4)</f>
        <v>5.45E-2</v>
      </c>
      <c r="I16" s="114"/>
      <c r="J16" s="53">
        <f>H16*100</f>
        <v>5.45</v>
      </c>
      <c r="K16" s="53"/>
      <c r="L16" s="86">
        <f>ROUND(J16,1)</f>
        <v>5.5</v>
      </c>
      <c r="M16" s="114"/>
    </row>
    <row r="17" spans="1:16384" x14ac:dyDescent="0.25">
      <c r="A17" s="45" t="s">
        <v>82</v>
      </c>
      <c r="B17" s="115"/>
      <c r="C17" s="115"/>
      <c r="D17" s="115"/>
      <c r="E17" s="115"/>
      <c r="F17" s="114"/>
      <c r="G17" s="114"/>
      <c r="H17" s="52">
        <f>TRUNC(H16*1.2,4)</f>
        <v>6.54E-2</v>
      </c>
      <c r="I17" s="54"/>
      <c r="J17" s="53">
        <f>H17*100</f>
        <v>6.54</v>
      </c>
      <c r="K17" s="54"/>
      <c r="L17" s="86">
        <f>ROUND(J17,1)</f>
        <v>6.5</v>
      </c>
      <c r="M17" s="114"/>
      <c r="P17" s="64"/>
    </row>
    <row r="18" spans="1:16384" x14ac:dyDescent="0.25">
      <c r="A18" s="45"/>
      <c r="B18" s="115"/>
      <c r="C18" s="115"/>
      <c r="D18" s="115"/>
      <c r="E18" s="115"/>
      <c r="F18" s="114"/>
      <c r="G18" s="114"/>
      <c r="H18" s="52"/>
      <c r="I18" s="54"/>
      <c r="J18" s="53"/>
      <c r="K18" s="54"/>
      <c r="L18" s="86"/>
      <c r="M18" s="114"/>
      <c r="P18" s="64"/>
    </row>
    <row r="19" spans="1:16384" s="44" customFormat="1" x14ac:dyDescent="0.25">
      <c r="A19" s="39" t="s">
        <v>2542</v>
      </c>
      <c r="D19" s="56"/>
      <c r="F19" s="55"/>
      <c r="H19" s="57"/>
      <c r="J19" s="85"/>
      <c r="L19" s="58"/>
    </row>
    <row r="20" spans="1:16384" s="44" customFormat="1" ht="14.25" x14ac:dyDescent="0.2">
      <c r="A20" s="44" t="s">
        <v>170</v>
      </c>
      <c r="B20" s="60">
        <f>VLOOKUP(A20, Queens!$C$74:$K$93,8,FALSE)</f>
        <v>2859048.4605479999</v>
      </c>
      <c r="C20" s="60"/>
      <c r="D20" s="80">
        <f>VLOOKUP(A20, Queens!$C$74:$K$93,7,FALSE)</f>
        <v>237338.260824</v>
      </c>
      <c r="F20" s="55">
        <f t="shared" ref="F20:F25" si="0">D20/B20</f>
        <v>8.3013024822429504E-2</v>
      </c>
      <c r="H20" s="57">
        <f t="shared" ref="H20:H25" si="1">TRUNC(F20,4)</f>
        <v>8.3000000000000004E-2</v>
      </c>
      <c r="J20" s="85">
        <f t="shared" ref="J20:J25" si="2">H20*100</f>
        <v>8.3000000000000007</v>
      </c>
      <c r="L20" s="58">
        <f t="shared" ref="L20:L25" si="3">ROUND(J20,1)</f>
        <v>8.3000000000000007</v>
      </c>
    </row>
    <row r="21" spans="1:16384" s="44" customFormat="1" ht="14.25" x14ac:dyDescent="0.2">
      <c r="A21" s="44" t="s">
        <v>172</v>
      </c>
      <c r="B21" s="60">
        <f>VLOOKUP(A21, Queens!$C$74:$K$93,8,FALSE)</f>
        <v>1633578.0071380001</v>
      </c>
      <c r="C21" s="60"/>
      <c r="D21" s="80">
        <f>VLOOKUP(A21, Queens!$C$74:$K$93,7,FALSE)</f>
        <v>102217.23450400001</v>
      </c>
      <c r="F21" s="55">
        <f t="shared" si="0"/>
        <v>6.2572606913999046E-2</v>
      </c>
      <c r="H21" s="57">
        <f t="shared" si="1"/>
        <v>6.25E-2</v>
      </c>
      <c r="J21" s="85">
        <f t="shared" si="2"/>
        <v>6.25</v>
      </c>
      <c r="L21" s="58">
        <f t="shared" si="3"/>
        <v>6.3</v>
      </c>
    </row>
    <row r="22" spans="1:16384" s="44" customFormat="1" ht="14.25" x14ac:dyDescent="0.2">
      <c r="A22" s="44" t="s">
        <v>174</v>
      </c>
      <c r="B22" s="60">
        <f>VLOOKUP(A22, Queens!$C$74:$K$93,8,FALSE)</f>
        <v>1182872.527648</v>
      </c>
      <c r="C22" s="60"/>
      <c r="D22" s="80">
        <f>VLOOKUP(A22, Queens!$C$74:$K$93,7,FALSE)</f>
        <v>73224.169984000007</v>
      </c>
      <c r="F22" s="55">
        <f t="shared" si="0"/>
        <v>6.1903686384193461E-2</v>
      </c>
      <c r="H22" s="57">
        <f t="shared" si="1"/>
        <v>6.1899999999999997E-2</v>
      </c>
      <c r="J22" s="85">
        <f t="shared" si="2"/>
        <v>6.1899999999999995</v>
      </c>
      <c r="L22" s="58">
        <f t="shared" si="3"/>
        <v>6.2</v>
      </c>
    </row>
    <row r="23" spans="1:16384" s="44" customFormat="1" ht="14.25" x14ac:dyDescent="0.2">
      <c r="A23" s="44" t="s">
        <v>158</v>
      </c>
      <c r="B23" s="60">
        <f>VLOOKUP(A23, Queens!$C$74:$K$93,8,FALSE)</f>
        <v>1832731.4288079999</v>
      </c>
      <c r="C23" s="60"/>
      <c r="D23" s="80">
        <f>VLOOKUP(A23, Queens!$C$74:$K$93,7,FALSE)</f>
        <v>108515.18490399999</v>
      </c>
      <c r="F23" s="55">
        <f t="shared" si="0"/>
        <v>5.9209540033139371E-2</v>
      </c>
      <c r="H23" s="57">
        <f t="shared" si="1"/>
        <v>5.9200000000000003E-2</v>
      </c>
      <c r="J23" s="85">
        <f t="shared" si="2"/>
        <v>5.92</v>
      </c>
      <c r="L23" s="58">
        <f t="shared" si="3"/>
        <v>5.9</v>
      </c>
    </row>
    <row r="24" spans="1:16384" s="44" customFormat="1" ht="14.25" x14ac:dyDescent="0.2">
      <c r="A24" s="44" t="s">
        <v>168</v>
      </c>
      <c r="B24" s="60">
        <f>VLOOKUP(A24, Queens!$C$74:$K$93,8,FALSE)</f>
        <v>1838252.340596</v>
      </c>
      <c r="C24" s="60"/>
      <c r="D24" s="80">
        <f>VLOOKUP(A24, Queens!$C$74:$K$93,7,FALSE)</f>
        <v>107023.17046400001</v>
      </c>
      <c r="F24" s="55">
        <f t="shared" si="0"/>
        <v>5.8220064841207196E-2</v>
      </c>
      <c r="H24" s="57">
        <f t="shared" si="1"/>
        <v>5.8200000000000002E-2</v>
      </c>
      <c r="J24" s="85">
        <f t="shared" si="2"/>
        <v>5.82</v>
      </c>
      <c r="L24" s="58">
        <f t="shared" si="3"/>
        <v>5.8</v>
      </c>
    </row>
    <row r="25" spans="1:16384" s="44" customFormat="1" x14ac:dyDescent="0.25">
      <c r="A25" s="84" t="s">
        <v>176</v>
      </c>
      <c r="B25" s="59">
        <f>SUM(B20:B24)</f>
        <v>9346482.7647380009</v>
      </c>
      <c r="C25" s="59"/>
      <c r="D25" s="59">
        <f>SUM(D20:D24)</f>
        <v>628318.02067999996</v>
      </c>
      <c r="F25" s="55">
        <f t="shared" si="0"/>
        <v>6.7225076694143224E-2</v>
      </c>
      <c r="H25" s="57">
        <f t="shared" si="1"/>
        <v>6.7199999999999996E-2</v>
      </c>
      <c r="J25" s="85">
        <f t="shared" si="2"/>
        <v>6.72</v>
      </c>
      <c r="L25" s="58">
        <f t="shared" si="3"/>
        <v>6.7</v>
      </c>
    </row>
    <row r="26" spans="1:16384" s="44" customFormat="1" x14ac:dyDescent="0.25">
      <c r="A26" s="84"/>
      <c r="B26" s="59"/>
      <c r="C26" s="59"/>
      <c r="D26" s="59"/>
      <c r="F26" s="55"/>
      <c r="H26" s="57"/>
      <c r="J26" s="85"/>
      <c r="L26" s="58"/>
    </row>
    <row r="27" spans="1:16384" s="44" customFormat="1" x14ac:dyDescent="0.25">
      <c r="A27" s="39" t="s">
        <v>2543</v>
      </c>
      <c r="D27" s="56"/>
      <c r="F27" s="55"/>
      <c r="H27" s="57"/>
      <c r="J27" s="85"/>
      <c r="L27" s="58"/>
    </row>
    <row r="28" spans="1:16384" s="44" customFormat="1" ht="14.25" x14ac:dyDescent="0.2">
      <c r="A28" s="44" t="s">
        <v>148</v>
      </c>
      <c r="B28" s="60">
        <f>VLOOKUP(A28, Queens!$C$74:$K$93,8,FALSE)</f>
        <v>2470506.7131920001</v>
      </c>
      <c r="C28" s="44" t="s">
        <v>148</v>
      </c>
      <c r="D28" s="80">
        <f>VLOOKUP(A28, Queens!$C$74:$K$93,7,FALSE)</f>
        <v>142750.54337600002</v>
      </c>
      <c r="F28" s="55">
        <f t="shared" ref="F28" si="4">D28/B28</f>
        <v>5.7781888474028965E-2</v>
      </c>
      <c r="H28" s="57">
        <f t="shared" ref="H28" si="5">TRUNC(F28,4)</f>
        <v>5.7700000000000001E-2</v>
      </c>
      <c r="J28" s="85">
        <f t="shared" ref="J28" si="6">H28*100</f>
        <v>5.7700000000000005</v>
      </c>
      <c r="L28" s="58">
        <f t="shared" ref="L28" si="7">ROUND(J28,1)</f>
        <v>5.8</v>
      </c>
      <c r="CZ28" s="44" t="s">
        <v>148</v>
      </c>
      <c r="DA28" s="44" t="s">
        <v>148</v>
      </c>
      <c r="DB28" s="44" t="s">
        <v>148</v>
      </c>
      <c r="DC28" s="44" t="s">
        <v>148</v>
      </c>
      <c r="DD28" s="44" t="s">
        <v>148</v>
      </c>
      <c r="DE28" s="44" t="s">
        <v>148</v>
      </c>
      <c r="DF28" s="44" t="s">
        <v>148</v>
      </c>
      <c r="DG28" s="44" t="s">
        <v>148</v>
      </c>
      <c r="DH28" s="44" t="s">
        <v>148</v>
      </c>
      <c r="DI28" s="44" t="s">
        <v>148</v>
      </c>
      <c r="DJ28" s="44" t="s">
        <v>148</v>
      </c>
      <c r="DK28" s="44" t="s">
        <v>148</v>
      </c>
      <c r="DL28" s="44" t="s">
        <v>148</v>
      </c>
      <c r="DM28" s="44" t="s">
        <v>148</v>
      </c>
      <c r="DN28" s="44" t="s">
        <v>148</v>
      </c>
      <c r="DO28" s="44" t="s">
        <v>148</v>
      </c>
      <c r="DP28" s="44" t="s">
        <v>148</v>
      </c>
      <c r="DQ28" s="44" t="s">
        <v>148</v>
      </c>
      <c r="DR28" s="44" t="s">
        <v>148</v>
      </c>
      <c r="DS28" s="44" t="s">
        <v>148</v>
      </c>
      <c r="DT28" s="44" t="s">
        <v>148</v>
      </c>
      <c r="DU28" s="44" t="s">
        <v>148</v>
      </c>
      <c r="DV28" s="44" t="s">
        <v>148</v>
      </c>
      <c r="DW28" s="44" t="s">
        <v>148</v>
      </c>
      <c r="DX28" s="44" t="s">
        <v>148</v>
      </c>
      <c r="DY28" s="44" t="s">
        <v>148</v>
      </c>
      <c r="DZ28" s="44" t="s">
        <v>148</v>
      </c>
      <c r="EA28" s="44" t="s">
        <v>148</v>
      </c>
      <c r="EB28" s="44" t="s">
        <v>148</v>
      </c>
      <c r="EC28" s="44" t="s">
        <v>148</v>
      </c>
      <c r="ED28" s="44" t="s">
        <v>148</v>
      </c>
      <c r="EE28" s="44" t="s">
        <v>148</v>
      </c>
      <c r="EF28" s="44" t="s">
        <v>148</v>
      </c>
      <c r="EG28" s="44" t="s">
        <v>148</v>
      </c>
      <c r="EH28" s="44" t="s">
        <v>148</v>
      </c>
      <c r="EI28" s="44" t="s">
        <v>148</v>
      </c>
      <c r="EJ28" s="44" t="s">
        <v>148</v>
      </c>
      <c r="EK28" s="44" t="s">
        <v>148</v>
      </c>
      <c r="EL28" s="44" t="s">
        <v>148</v>
      </c>
      <c r="EM28" s="44" t="s">
        <v>148</v>
      </c>
      <c r="EN28" s="44" t="s">
        <v>148</v>
      </c>
      <c r="EO28" s="44" t="s">
        <v>148</v>
      </c>
      <c r="EP28" s="44" t="s">
        <v>148</v>
      </c>
      <c r="EQ28" s="44" t="s">
        <v>148</v>
      </c>
      <c r="ER28" s="44" t="s">
        <v>148</v>
      </c>
      <c r="ES28" s="44" t="s">
        <v>148</v>
      </c>
      <c r="ET28" s="44" t="s">
        <v>148</v>
      </c>
      <c r="EU28" s="44" t="s">
        <v>148</v>
      </c>
      <c r="EV28" s="44" t="s">
        <v>148</v>
      </c>
      <c r="EW28" s="44" t="s">
        <v>148</v>
      </c>
      <c r="EX28" s="44" t="s">
        <v>148</v>
      </c>
      <c r="EY28" s="44" t="s">
        <v>148</v>
      </c>
      <c r="EZ28" s="44" t="s">
        <v>148</v>
      </c>
      <c r="FA28" s="44" t="s">
        <v>148</v>
      </c>
      <c r="FB28" s="44" t="s">
        <v>148</v>
      </c>
      <c r="FC28" s="44" t="s">
        <v>148</v>
      </c>
      <c r="FD28" s="44" t="s">
        <v>148</v>
      </c>
      <c r="FE28" s="44" t="s">
        <v>148</v>
      </c>
      <c r="FF28" s="44" t="s">
        <v>148</v>
      </c>
      <c r="FG28" s="44" t="s">
        <v>148</v>
      </c>
      <c r="FH28" s="44" t="s">
        <v>148</v>
      </c>
      <c r="FI28" s="44" t="s">
        <v>148</v>
      </c>
      <c r="FJ28" s="44" t="s">
        <v>148</v>
      </c>
      <c r="FK28" s="44" t="s">
        <v>148</v>
      </c>
      <c r="FL28" s="44" t="s">
        <v>148</v>
      </c>
      <c r="FM28" s="44" t="s">
        <v>148</v>
      </c>
      <c r="FN28" s="44" t="s">
        <v>148</v>
      </c>
      <c r="FO28" s="44" t="s">
        <v>148</v>
      </c>
      <c r="FP28" s="44" t="s">
        <v>148</v>
      </c>
      <c r="FQ28" s="44" t="s">
        <v>148</v>
      </c>
      <c r="FR28" s="44" t="s">
        <v>148</v>
      </c>
      <c r="FS28" s="44" t="s">
        <v>148</v>
      </c>
      <c r="FT28" s="44" t="s">
        <v>148</v>
      </c>
      <c r="FU28" s="44" t="s">
        <v>148</v>
      </c>
      <c r="FV28" s="44" t="s">
        <v>148</v>
      </c>
      <c r="FW28" s="44" t="s">
        <v>148</v>
      </c>
      <c r="FX28" s="44" t="s">
        <v>148</v>
      </c>
      <c r="FY28" s="44" t="s">
        <v>148</v>
      </c>
      <c r="FZ28" s="44" t="s">
        <v>148</v>
      </c>
      <c r="GA28" s="44" t="s">
        <v>148</v>
      </c>
      <c r="GB28" s="44" t="s">
        <v>148</v>
      </c>
      <c r="GC28" s="44" t="s">
        <v>148</v>
      </c>
      <c r="GD28" s="44" t="s">
        <v>148</v>
      </c>
      <c r="GE28" s="44" t="s">
        <v>148</v>
      </c>
      <c r="GF28" s="44" t="s">
        <v>148</v>
      </c>
      <c r="GG28" s="44" t="s">
        <v>148</v>
      </c>
      <c r="GH28" s="44" t="s">
        <v>148</v>
      </c>
      <c r="GI28" s="44" t="s">
        <v>148</v>
      </c>
      <c r="GJ28" s="44" t="s">
        <v>148</v>
      </c>
      <c r="GK28" s="44" t="s">
        <v>148</v>
      </c>
      <c r="GL28" s="44" t="s">
        <v>148</v>
      </c>
      <c r="GM28" s="44" t="s">
        <v>148</v>
      </c>
      <c r="GN28" s="44" t="s">
        <v>148</v>
      </c>
      <c r="GO28" s="44" t="s">
        <v>148</v>
      </c>
      <c r="GP28" s="44" t="s">
        <v>148</v>
      </c>
      <c r="GQ28" s="44" t="s">
        <v>148</v>
      </c>
      <c r="GR28" s="44" t="s">
        <v>148</v>
      </c>
      <c r="GS28" s="44" t="s">
        <v>148</v>
      </c>
      <c r="GT28" s="44" t="s">
        <v>148</v>
      </c>
      <c r="GU28" s="44" t="s">
        <v>148</v>
      </c>
      <c r="GV28" s="44" t="s">
        <v>148</v>
      </c>
      <c r="GW28" s="44" t="s">
        <v>148</v>
      </c>
      <c r="GX28" s="44" t="s">
        <v>148</v>
      </c>
      <c r="GY28" s="44" t="s">
        <v>148</v>
      </c>
      <c r="GZ28" s="44" t="s">
        <v>148</v>
      </c>
      <c r="HA28" s="44" t="s">
        <v>148</v>
      </c>
      <c r="HB28" s="44" t="s">
        <v>148</v>
      </c>
      <c r="HC28" s="44" t="s">
        <v>148</v>
      </c>
      <c r="HD28" s="44" t="s">
        <v>148</v>
      </c>
      <c r="HE28" s="44" t="s">
        <v>148</v>
      </c>
      <c r="HF28" s="44" t="s">
        <v>148</v>
      </c>
      <c r="HG28" s="44" t="s">
        <v>148</v>
      </c>
      <c r="HH28" s="44" t="s">
        <v>148</v>
      </c>
      <c r="HI28" s="44" t="s">
        <v>148</v>
      </c>
      <c r="HJ28" s="44" t="s">
        <v>148</v>
      </c>
      <c r="HK28" s="44" t="s">
        <v>148</v>
      </c>
      <c r="HL28" s="44" t="s">
        <v>148</v>
      </c>
      <c r="HM28" s="44" t="s">
        <v>148</v>
      </c>
      <c r="HN28" s="44" t="s">
        <v>148</v>
      </c>
      <c r="HO28" s="44" t="s">
        <v>148</v>
      </c>
      <c r="HP28" s="44" t="s">
        <v>148</v>
      </c>
      <c r="HQ28" s="44" t="s">
        <v>148</v>
      </c>
      <c r="HR28" s="44" t="s">
        <v>148</v>
      </c>
      <c r="HS28" s="44" t="s">
        <v>148</v>
      </c>
      <c r="HT28" s="44" t="s">
        <v>148</v>
      </c>
      <c r="HU28" s="44" t="s">
        <v>148</v>
      </c>
      <c r="HV28" s="44" t="s">
        <v>148</v>
      </c>
      <c r="HW28" s="44" t="s">
        <v>148</v>
      </c>
      <c r="HX28" s="44" t="s">
        <v>148</v>
      </c>
      <c r="HY28" s="44" t="s">
        <v>148</v>
      </c>
      <c r="HZ28" s="44" t="s">
        <v>148</v>
      </c>
      <c r="IA28" s="44" t="s">
        <v>148</v>
      </c>
      <c r="IB28" s="44" t="s">
        <v>148</v>
      </c>
      <c r="IC28" s="44" t="s">
        <v>148</v>
      </c>
      <c r="ID28" s="44" t="s">
        <v>148</v>
      </c>
      <c r="IE28" s="44" t="s">
        <v>148</v>
      </c>
      <c r="IF28" s="44" t="s">
        <v>148</v>
      </c>
      <c r="IG28" s="44" t="s">
        <v>148</v>
      </c>
      <c r="IH28" s="44" t="s">
        <v>148</v>
      </c>
      <c r="II28" s="44" t="s">
        <v>148</v>
      </c>
      <c r="IJ28" s="44" t="s">
        <v>148</v>
      </c>
      <c r="IK28" s="44" t="s">
        <v>148</v>
      </c>
      <c r="IL28" s="44" t="s">
        <v>148</v>
      </c>
      <c r="IM28" s="44" t="s">
        <v>148</v>
      </c>
      <c r="IN28" s="44" t="s">
        <v>148</v>
      </c>
      <c r="IO28" s="44" t="s">
        <v>148</v>
      </c>
      <c r="IP28" s="44" t="s">
        <v>148</v>
      </c>
      <c r="IQ28" s="44" t="s">
        <v>148</v>
      </c>
      <c r="IR28" s="44" t="s">
        <v>148</v>
      </c>
      <c r="IS28" s="44" t="s">
        <v>148</v>
      </c>
      <c r="IT28" s="44" t="s">
        <v>148</v>
      </c>
      <c r="IU28" s="44" t="s">
        <v>148</v>
      </c>
      <c r="IV28" s="44" t="s">
        <v>148</v>
      </c>
      <c r="IW28" s="44" t="s">
        <v>148</v>
      </c>
      <c r="IX28" s="44" t="s">
        <v>148</v>
      </c>
      <c r="IY28" s="44" t="s">
        <v>148</v>
      </c>
      <c r="IZ28" s="44" t="s">
        <v>148</v>
      </c>
      <c r="JA28" s="44" t="s">
        <v>148</v>
      </c>
      <c r="JB28" s="44" t="s">
        <v>148</v>
      </c>
      <c r="JC28" s="44" t="s">
        <v>148</v>
      </c>
      <c r="JD28" s="44" t="s">
        <v>148</v>
      </c>
      <c r="JE28" s="44" t="s">
        <v>148</v>
      </c>
      <c r="JF28" s="44" t="s">
        <v>148</v>
      </c>
      <c r="JG28" s="44" t="s">
        <v>148</v>
      </c>
      <c r="JH28" s="44" t="s">
        <v>148</v>
      </c>
      <c r="JI28" s="44" t="s">
        <v>148</v>
      </c>
      <c r="JJ28" s="44" t="s">
        <v>148</v>
      </c>
      <c r="JK28" s="44" t="s">
        <v>148</v>
      </c>
      <c r="JL28" s="44" t="s">
        <v>148</v>
      </c>
      <c r="JM28" s="44" t="s">
        <v>148</v>
      </c>
      <c r="JN28" s="44" t="s">
        <v>148</v>
      </c>
      <c r="JO28" s="44" t="s">
        <v>148</v>
      </c>
      <c r="JP28" s="44" t="s">
        <v>148</v>
      </c>
      <c r="JQ28" s="44" t="s">
        <v>148</v>
      </c>
      <c r="JR28" s="44" t="s">
        <v>148</v>
      </c>
      <c r="JS28" s="44" t="s">
        <v>148</v>
      </c>
      <c r="JT28" s="44" t="s">
        <v>148</v>
      </c>
      <c r="JU28" s="44" t="s">
        <v>148</v>
      </c>
      <c r="JV28" s="44" t="s">
        <v>148</v>
      </c>
      <c r="JW28" s="44" t="s">
        <v>148</v>
      </c>
      <c r="JX28" s="44" t="s">
        <v>148</v>
      </c>
      <c r="JY28" s="44" t="s">
        <v>148</v>
      </c>
      <c r="JZ28" s="44" t="s">
        <v>148</v>
      </c>
      <c r="KA28" s="44" t="s">
        <v>148</v>
      </c>
      <c r="KB28" s="44" t="s">
        <v>148</v>
      </c>
      <c r="KC28" s="44" t="s">
        <v>148</v>
      </c>
      <c r="KD28" s="44" t="s">
        <v>148</v>
      </c>
      <c r="KE28" s="44" t="s">
        <v>148</v>
      </c>
      <c r="KF28" s="44" t="s">
        <v>148</v>
      </c>
      <c r="KG28" s="44" t="s">
        <v>148</v>
      </c>
      <c r="KH28" s="44" t="s">
        <v>148</v>
      </c>
      <c r="KI28" s="44" t="s">
        <v>148</v>
      </c>
      <c r="KJ28" s="44" t="s">
        <v>148</v>
      </c>
      <c r="KK28" s="44" t="s">
        <v>148</v>
      </c>
      <c r="KL28" s="44" t="s">
        <v>148</v>
      </c>
      <c r="KM28" s="44" t="s">
        <v>148</v>
      </c>
      <c r="KN28" s="44" t="s">
        <v>148</v>
      </c>
      <c r="KO28" s="44" t="s">
        <v>148</v>
      </c>
      <c r="KP28" s="44" t="s">
        <v>148</v>
      </c>
      <c r="KQ28" s="44" t="s">
        <v>148</v>
      </c>
      <c r="KR28" s="44" t="s">
        <v>148</v>
      </c>
      <c r="KS28" s="44" t="s">
        <v>148</v>
      </c>
      <c r="KT28" s="44" t="s">
        <v>148</v>
      </c>
      <c r="KU28" s="44" t="s">
        <v>148</v>
      </c>
      <c r="KV28" s="44" t="s">
        <v>148</v>
      </c>
      <c r="KW28" s="44" t="s">
        <v>148</v>
      </c>
      <c r="KX28" s="44" t="s">
        <v>148</v>
      </c>
      <c r="KY28" s="44" t="s">
        <v>148</v>
      </c>
      <c r="KZ28" s="44" t="s">
        <v>148</v>
      </c>
      <c r="LA28" s="44" t="s">
        <v>148</v>
      </c>
      <c r="LB28" s="44" t="s">
        <v>148</v>
      </c>
      <c r="LC28" s="44" t="s">
        <v>148</v>
      </c>
      <c r="LD28" s="44" t="s">
        <v>148</v>
      </c>
      <c r="LE28" s="44" t="s">
        <v>148</v>
      </c>
      <c r="LF28" s="44" t="s">
        <v>148</v>
      </c>
      <c r="LG28" s="44" t="s">
        <v>148</v>
      </c>
      <c r="LH28" s="44" t="s">
        <v>148</v>
      </c>
      <c r="LI28" s="44" t="s">
        <v>148</v>
      </c>
      <c r="LJ28" s="44" t="s">
        <v>148</v>
      </c>
      <c r="LK28" s="44" t="s">
        <v>148</v>
      </c>
      <c r="LL28" s="44" t="s">
        <v>148</v>
      </c>
      <c r="LM28" s="44" t="s">
        <v>148</v>
      </c>
      <c r="LN28" s="44" t="s">
        <v>148</v>
      </c>
      <c r="LO28" s="44" t="s">
        <v>148</v>
      </c>
      <c r="LP28" s="44" t="s">
        <v>148</v>
      </c>
      <c r="LQ28" s="44" t="s">
        <v>148</v>
      </c>
      <c r="LR28" s="44" t="s">
        <v>148</v>
      </c>
      <c r="LS28" s="44" t="s">
        <v>148</v>
      </c>
      <c r="LT28" s="44" t="s">
        <v>148</v>
      </c>
      <c r="LU28" s="44" t="s">
        <v>148</v>
      </c>
      <c r="LV28" s="44" t="s">
        <v>148</v>
      </c>
      <c r="LW28" s="44" t="s">
        <v>148</v>
      </c>
      <c r="LX28" s="44" t="s">
        <v>148</v>
      </c>
      <c r="LY28" s="44" t="s">
        <v>148</v>
      </c>
      <c r="LZ28" s="44" t="s">
        <v>148</v>
      </c>
      <c r="MA28" s="44" t="s">
        <v>148</v>
      </c>
      <c r="MB28" s="44" t="s">
        <v>148</v>
      </c>
      <c r="MC28" s="44" t="s">
        <v>148</v>
      </c>
      <c r="MD28" s="44" t="s">
        <v>148</v>
      </c>
      <c r="ME28" s="44" t="s">
        <v>148</v>
      </c>
      <c r="MF28" s="44" t="s">
        <v>148</v>
      </c>
      <c r="MG28" s="44" t="s">
        <v>148</v>
      </c>
      <c r="MH28" s="44" t="s">
        <v>148</v>
      </c>
      <c r="MI28" s="44" t="s">
        <v>148</v>
      </c>
      <c r="MJ28" s="44" t="s">
        <v>148</v>
      </c>
      <c r="MK28" s="44" t="s">
        <v>148</v>
      </c>
      <c r="ML28" s="44" t="s">
        <v>148</v>
      </c>
      <c r="MM28" s="44" t="s">
        <v>148</v>
      </c>
      <c r="MN28" s="44" t="s">
        <v>148</v>
      </c>
      <c r="MO28" s="44" t="s">
        <v>148</v>
      </c>
      <c r="MP28" s="44" t="s">
        <v>148</v>
      </c>
      <c r="MQ28" s="44" t="s">
        <v>148</v>
      </c>
      <c r="MR28" s="44" t="s">
        <v>148</v>
      </c>
      <c r="MS28" s="44" t="s">
        <v>148</v>
      </c>
      <c r="MT28" s="44" t="s">
        <v>148</v>
      </c>
      <c r="MU28" s="44" t="s">
        <v>148</v>
      </c>
      <c r="MV28" s="44" t="s">
        <v>148</v>
      </c>
      <c r="MW28" s="44" t="s">
        <v>148</v>
      </c>
      <c r="MX28" s="44" t="s">
        <v>148</v>
      </c>
      <c r="MY28" s="44" t="s">
        <v>148</v>
      </c>
      <c r="MZ28" s="44" t="s">
        <v>148</v>
      </c>
      <c r="NA28" s="44" t="s">
        <v>148</v>
      </c>
      <c r="NB28" s="44" t="s">
        <v>148</v>
      </c>
      <c r="NC28" s="44" t="s">
        <v>148</v>
      </c>
      <c r="ND28" s="44" t="s">
        <v>148</v>
      </c>
      <c r="NE28" s="44" t="s">
        <v>148</v>
      </c>
      <c r="NF28" s="44" t="s">
        <v>148</v>
      </c>
      <c r="NG28" s="44" t="s">
        <v>148</v>
      </c>
      <c r="NH28" s="44" t="s">
        <v>148</v>
      </c>
      <c r="NI28" s="44" t="s">
        <v>148</v>
      </c>
      <c r="NJ28" s="44" t="s">
        <v>148</v>
      </c>
      <c r="NK28" s="44" t="s">
        <v>148</v>
      </c>
      <c r="NL28" s="44" t="s">
        <v>148</v>
      </c>
      <c r="NM28" s="44" t="s">
        <v>148</v>
      </c>
      <c r="NN28" s="44" t="s">
        <v>148</v>
      </c>
      <c r="NO28" s="44" t="s">
        <v>148</v>
      </c>
      <c r="NP28" s="44" t="s">
        <v>148</v>
      </c>
      <c r="NQ28" s="44" t="s">
        <v>148</v>
      </c>
      <c r="NR28" s="44" t="s">
        <v>148</v>
      </c>
      <c r="NS28" s="44" t="s">
        <v>148</v>
      </c>
      <c r="NT28" s="44" t="s">
        <v>148</v>
      </c>
      <c r="NU28" s="44" t="s">
        <v>148</v>
      </c>
      <c r="NV28" s="44" t="s">
        <v>148</v>
      </c>
      <c r="NW28" s="44" t="s">
        <v>148</v>
      </c>
      <c r="NX28" s="44" t="s">
        <v>148</v>
      </c>
      <c r="NY28" s="44" t="s">
        <v>148</v>
      </c>
      <c r="NZ28" s="44" t="s">
        <v>148</v>
      </c>
      <c r="OA28" s="44" t="s">
        <v>148</v>
      </c>
      <c r="OB28" s="44" t="s">
        <v>148</v>
      </c>
      <c r="OC28" s="44" t="s">
        <v>148</v>
      </c>
      <c r="OD28" s="44" t="s">
        <v>148</v>
      </c>
      <c r="OE28" s="44" t="s">
        <v>148</v>
      </c>
      <c r="OF28" s="44" t="s">
        <v>148</v>
      </c>
      <c r="OG28" s="44" t="s">
        <v>148</v>
      </c>
      <c r="OH28" s="44" t="s">
        <v>148</v>
      </c>
      <c r="OI28" s="44" t="s">
        <v>148</v>
      </c>
      <c r="OJ28" s="44" t="s">
        <v>148</v>
      </c>
      <c r="OK28" s="44" t="s">
        <v>148</v>
      </c>
      <c r="OL28" s="44" t="s">
        <v>148</v>
      </c>
      <c r="OM28" s="44" t="s">
        <v>148</v>
      </c>
      <c r="ON28" s="44" t="s">
        <v>148</v>
      </c>
      <c r="OO28" s="44" t="s">
        <v>148</v>
      </c>
      <c r="OP28" s="44" t="s">
        <v>148</v>
      </c>
      <c r="OQ28" s="44" t="s">
        <v>148</v>
      </c>
      <c r="OR28" s="44" t="s">
        <v>148</v>
      </c>
      <c r="OS28" s="44" t="s">
        <v>148</v>
      </c>
      <c r="OT28" s="44" t="s">
        <v>148</v>
      </c>
      <c r="OU28" s="44" t="s">
        <v>148</v>
      </c>
      <c r="OV28" s="44" t="s">
        <v>148</v>
      </c>
      <c r="OW28" s="44" t="s">
        <v>148</v>
      </c>
      <c r="OX28" s="44" t="s">
        <v>148</v>
      </c>
      <c r="OY28" s="44" t="s">
        <v>148</v>
      </c>
      <c r="OZ28" s="44" t="s">
        <v>148</v>
      </c>
      <c r="PA28" s="44" t="s">
        <v>148</v>
      </c>
      <c r="PB28" s="44" t="s">
        <v>148</v>
      </c>
      <c r="PC28" s="44" t="s">
        <v>148</v>
      </c>
      <c r="PD28" s="44" t="s">
        <v>148</v>
      </c>
      <c r="PE28" s="44" t="s">
        <v>148</v>
      </c>
      <c r="PF28" s="44" t="s">
        <v>148</v>
      </c>
      <c r="PG28" s="44" t="s">
        <v>148</v>
      </c>
      <c r="PH28" s="44" t="s">
        <v>148</v>
      </c>
      <c r="PI28" s="44" t="s">
        <v>148</v>
      </c>
      <c r="PJ28" s="44" t="s">
        <v>148</v>
      </c>
      <c r="PK28" s="44" t="s">
        <v>148</v>
      </c>
      <c r="PL28" s="44" t="s">
        <v>148</v>
      </c>
      <c r="PM28" s="44" t="s">
        <v>148</v>
      </c>
      <c r="PN28" s="44" t="s">
        <v>148</v>
      </c>
      <c r="PO28" s="44" t="s">
        <v>148</v>
      </c>
      <c r="PP28" s="44" t="s">
        <v>148</v>
      </c>
      <c r="PQ28" s="44" t="s">
        <v>148</v>
      </c>
      <c r="PR28" s="44" t="s">
        <v>148</v>
      </c>
      <c r="PS28" s="44" t="s">
        <v>148</v>
      </c>
      <c r="PT28" s="44" t="s">
        <v>148</v>
      </c>
      <c r="PU28" s="44" t="s">
        <v>148</v>
      </c>
      <c r="PV28" s="44" t="s">
        <v>148</v>
      </c>
      <c r="PW28" s="44" t="s">
        <v>148</v>
      </c>
      <c r="PX28" s="44" t="s">
        <v>148</v>
      </c>
      <c r="PY28" s="44" t="s">
        <v>148</v>
      </c>
      <c r="PZ28" s="44" t="s">
        <v>148</v>
      </c>
      <c r="QA28" s="44" t="s">
        <v>148</v>
      </c>
      <c r="QB28" s="44" t="s">
        <v>148</v>
      </c>
      <c r="QC28" s="44" t="s">
        <v>148</v>
      </c>
      <c r="QD28" s="44" t="s">
        <v>148</v>
      </c>
      <c r="QE28" s="44" t="s">
        <v>148</v>
      </c>
      <c r="QF28" s="44" t="s">
        <v>148</v>
      </c>
      <c r="QG28" s="44" t="s">
        <v>148</v>
      </c>
      <c r="QH28" s="44" t="s">
        <v>148</v>
      </c>
      <c r="QI28" s="44" t="s">
        <v>148</v>
      </c>
      <c r="QJ28" s="44" t="s">
        <v>148</v>
      </c>
      <c r="QK28" s="44" t="s">
        <v>148</v>
      </c>
      <c r="QL28" s="44" t="s">
        <v>148</v>
      </c>
      <c r="QM28" s="44" t="s">
        <v>148</v>
      </c>
      <c r="QN28" s="44" t="s">
        <v>148</v>
      </c>
      <c r="QO28" s="44" t="s">
        <v>148</v>
      </c>
      <c r="QP28" s="44" t="s">
        <v>148</v>
      </c>
      <c r="QQ28" s="44" t="s">
        <v>148</v>
      </c>
      <c r="QR28" s="44" t="s">
        <v>148</v>
      </c>
      <c r="QS28" s="44" t="s">
        <v>148</v>
      </c>
      <c r="QT28" s="44" t="s">
        <v>148</v>
      </c>
      <c r="QU28" s="44" t="s">
        <v>148</v>
      </c>
      <c r="QV28" s="44" t="s">
        <v>148</v>
      </c>
      <c r="QW28" s="44" t="s">
        <v>148</v>
      </c>
      <c r="QX28" s="44" t="s">
        <v>148</v>
      </c>
      <c r="QY28" s="44" t="s">
        <v>148</v>
      </c>
      <c r="QZ28" s="44" t="s">
        <v>148</v>
      </c>
      <c r="RA28" s="44" t="s">
        <v>148</v>
      </c>
      <c r="RB28" s="44" t="s">
        <v>148</v>
      </c>
      <c r="RC28" s="44" t="s">
        <v>148</v>
      </c>
      <c r="RD28" s="44" t="s">
        <v>148</v>
      </c>
      <c r="RE28" s="44" t="s">
        <v>148</v>
      </c>
      <c r="RF28" s="44" t="s">
        <v>148</v>
      </c>
      <c r="RG28" s="44" t="s">
        <v>148</v>
      </c>
      <c r="RH28" s="44" t="s">
        <v>148</v>
      </c>
      <c r="RI28" s="44" t="s">
        <v>148</v>
      </c>
      <c r="RJ28" s="44" t="s">
        <v>148</v>
      </c>
      <c r="RK28" s="44" t="s">
        <v>148</v>
      </c>
      <c r="RL28" s="44" t="s">
        <v>148</v>
      </c>
      <c r="RM28" s="44" t="s">
        <v>148</v>
      </c>
      <c r="RN28" s="44" t="s">
        <v>148</v>
      </c>
      <c r="RO28" s="44" t="s">
        <v>148</v>
      </c>
      <c r="RP28" s="44" t="s">
        <v>148</v>
      </c>
      <c r="RQ28" s="44" t="s">
        <v>148</v>
      </c>
      <c r="RR28" s="44" t="s">
        <v>148</v>
      </c>
      <c r="RS28" s="44" t="s">
        <v>148</v>
      </c>
      <c r="RT28" s="44" t="s">
        <v>148</v>
      </c>
      <c r="RU28" s="44" t="s">
        <v>148</v>
      </c>
      <c r="RV28" s="44" t="s">
        <v>148</v>
      </c>
      <c r="RW28" s="44" t="s">
        <v>148</v>
      </c>
      <c r="RX28" s="44" t="s">
        <v>148</v>
      </c>
      <c r="RY28" s="44" t="s">
        <v>148</v>
      </c>
      <c r="RZ28" s="44" t="s">
        <v>148</v>
      </c>
      <c r="SA28" s="44" t="s">
        <v>148</v>
      </c>
      <c r="SB28" s="44" t="s">
        <v>148</v>
      </c>
      <c r="SC28" s="44" t="s">
        <v>148</v>
      </c>
      <c r="SD28" s="44" t="s">
        <v>148</v>
      </c>
      <c r="SE28" s="44" t="s">
        <v>148</v>
      </c>
      <c r="SF28" s="44" t="s">
        <v>148</v>
      </c>
      <c r="SG28" s="44" t="s">
        <v>148</v>
      </c>
      <c r="SH28" s="44" t="s">
        <v>148</v>
      </c>
      <c r="SI28" s="44" t="s">
        <v>148</v>
      </c>
      <c r="SJ28" s="44" t="s">
        <v>148</v>
      </c>
      <c r="SK28" s="44" t="s">
        <v>148</v>
      </c>
      <c r="SL28" s="44" t="s">
        <v>148</v>
      </c>
      <c r="SM28" s="44" t="s">
        <v>148</v>
      </c>
      <c r="SN28" s="44" t="s">
        <v>148</v>
      </c>
      <c r="SO28" s="44" t="s">
        <v>148</v>
      </c>
      <c r="SP28" s="44" t="s">
        <v>148</v>
      </c>
      <c r="SQ28" s="44" t="s">
        <v>148</v>
      </c>
      <c r="SR28" s="44" t="s">
        <v>148</v>
      </c>
      <c r="SS28" s="44" t="s">
        <v>148</v>
      </c>
      <c r="ST28" s="44" t="s">
        <v>148</v>
      </c>
      <c r="SU28" s="44" t="s">
        <v>148</v>
      </c>
      <c r="SV28" s="44" t="s">
        <v>148</v>
      </c>
      <c r="SW28" s="44" t="s">
        <v>148</v>
      </c>
      <c r="SX28" s="44" t="s">
        <v>148</v>
      </c>
      <c r="SY28" s="44" t="s">
        <v>148</v>
      </c>
      <c r="SZ28" s="44" t="s">
        <v>148</v>
      </c>
      <c r="TA28" s="44" t="s">
        <v>148</v>
      </c>
      <c r="TB28" s="44" t="s">
        <v>148</v>
      </c>
      <c r="TC28" s="44" t="s">
        <v>148</v>
      </c>
      <c r="TD28" s="44" t="s">
        <v>148</v>
      </c>
      <c r="TE28" s="44" t="s">
        <v>148</v>
      </c>
      <c r="TF28" s="44" t="s">
        <v>148</v>
      </c>
      <c r="TG28" s="44" t="s">
        <v>148</v>
      </c>
      <c r="TH28" s="44" t="s">
        <v>148</v>
      </c>
      <c r="TI28" s="44" t="s">
        <v>148</v>
      </c>
      <c r="TJ28" s="44" t="s">
        <v>148</v>
      </c>
      <c r="TK28" s="44" t="s">
        <v>148</v>
      </c>
      <c r="TL28" s="44" t="s">
        <v>148</v>
      </c>
      <c r="TM28" s="44" t="s">
        <v>148</v>
      </c>
      <c r="TN28" s="44" t="s">
        <v>148</v>
      </c>
      <c r="TO28" s="44" t="s">
        <v>148</v>
      </c>
      <c r="TP28" s="44" t="s">
        <v>148</v>
      </c>
      <c r="TQ28" s="44" t="s">
        <v>148</v>
      </c>
      <c r="TR28" s="44" t="s">
        <v>148</v>
      </c>
      <c r="TS28" s="44" t="s">
        <v>148</v>
      </c>
      <c r="TT28" s="44" t="s">
        <v>148</v>
      </c>
      <c r="TU28" s="44" t="s">
        <v>148</v>
      </c>
      <c r="TV28" s="44" t="s">
        <v>148</v>
      </c>
      <c r="TW28" s="44" t="s">
        <v>148</v>
      </c>
      <c r="TX28" s="44" t="s">
        <v>148</v>
      </c>
      <c r="TY28" s="44" t="s">
        <v>148</v>
      </c>
      <c r="TZ28" s="44" t="s">
        <v>148</v>
      </c>
      <c r="UA28" s="44" t="s">
        <v>148</v>
      </c>
      <c r="UB28" s="44" t="s">
        <v>148</v>
      </c>
      <c r="UC28" s="44" t="s">
        <v>148</v>
      </c>
      <c r="UD28" s="44" t="s">
        <v>148</v>
      </c>
      <c r="UE28" s="44" t="s">
        <v>148</v>
      </c>
      <c r="UF28" s="44" t="s">
        <v>148</v>
      </c>
      <c r="UG28" s="44" t="s">
        <v>148</v>
      </c>
      <c r="UH28" s="44" t="s">
        <v>148</v>
      </c>
      <c r="UI28" s="44" t="s">
        <v>148</v>
      </c>
      <c r="UJ28" s="44" t="s">
        <v>148</v>
      </c>
      <c r="UK28" s="44" t="s">
        <v>148</v>
      </c>
      <c r="UL28" s="44" t="s">
        <v>148</v>
      </c>
      <c r="UM28" s="44" t="s">
        <v>148</v>
      </c>
      <c r="UN28" s="44" t="s">
        <v>148</v>
      </c>
      <c r="UO28" s="44" t="s">
        <v>148</v>
      </c>
      <c r="UP28" s="44" t="s">
        <v>148</v>
      </c>
      <c r="UQ28" s="44" t="s">
        <v>148</v>
      </c>
      <c r="UR28" s="44" t="s">
        <v>148</v>
      </c>
      <c r="US28" s="44" t="s">
        <v>148</v>
      </c>
      <c r="UT28" s="44" t="s">
        <v>148</v>
      </c>
      <c r="UU28" s="44" t="s">
        <v>148</v>
      </c>
      <c r="UV28" s="44" t="s">
        <v>148</v>
      </c>
      <c r="UW28" s="44" t="s">
        <v>148</v>
      </c>
      <c r="UX28" s="44" t="s">
        <v>148</v>
      </c>
      <c r="UY28" s="44" t="s">
        <v>148</v>
      </c>
      <c r="UZ28" s="44" t="s">
        <v>148</v>
      </c>
      <c r="VA28" s="44" t="s">
        <v>148</v>
      </c>
      <c r="VB28" s="44" t="s">
        <v>148</v>
      </c>
      <c r="VC28" s="44" t="s">
        <v>148</v>
      </c>
      <c r="VD28" s="44" t="s">
        <v>148</v>
      </c>
      <c r="VE28" s="44" t="s">
        <v>148</v>
      </c>
      <c r="VF28" s="44" t="s">
        <v>148</v>
      </c>
      <c r="VG28" s="44" t="s">
        <v>148</v>
      </c>
      <c r="VH28" s="44" t="s">
        <v>148</v>
      </c>
      <c r="VI28" s="44" t="s">
        <v>148</v>
      </c>
      <c r="VJ28" s="44" t="s">
        <v>148</v>
      </c>
      <c r="VK28" s="44" t="s">
        <v>148</v>
      </c>
      <c r="VL28" s="44" t="s">
        <v>148</v>
      </c>
      <c r="VM28" s="44" t="s">
        <v>148</v>
      </c>
      <c r="VN28" s="44" t="s">
        <v>148</v>
      </c>
      <c r="VO28" s="44" t="s">
        <v>148</v>
      </c>
      <c r="VP28" s="44" t="s">
        <v>148</v>
      </c>
      <c r="VQ28" s="44" t="s">
        <v>148</v>
      </c>
      <c r="VR28" s="44" t="s">
        <v>148</v>
      </c>
      <c r="VS28" s="44" t="s">
        <v>148</v>
      </c>
      <c r="VT28" s="44" t="s">
        <v>148</v>
      </c>
      <c r="VU28" s="44" t="s">
        <v>148</v>
      </c>
      <c r="VV28" s="44" t="s">
        <v>148</v>
      </c>
      <c r="VW28" s="44" t="s">
        <v>148</v>
      </c>
      <c r="VX28" s="44" t="s">
        <v>148</v>
      </c>
      <c r="VY28" s="44" t="s">
        <v>148</v>
      </c>
      <c r="VZ28" s="44" t="s">
        <v>148</v>
      </c>
      <c r="WA28" s="44" t="s">
        <v>148</v>
      </c>
      <c r="WB28" s="44" t="s">
        <v>148</v>
      </c>
      <c r="WC28" s="44" t="s">
        <v>148</v>
      </c>
      <c r="WD28" s="44" t="s">
        <v>148</v>
      </c>
      <c r="WE28" s="44" t="s">
        <v>148</v>
      </c>
      <c r="WF28" s="44" t="s">
        <v>148</v>
      </c>
      <c r="WG28" s="44" t="s">
        <v>148</v>
      </c>
      <c r="WH28" s="44" t="s">
        <v>148</v>
      </c>
      <c r="WI28" s="44" t="s">
        <v>148</v>
      </c>
      <c r="WJ28" s="44" t="s">
        <v>148</v>
      </c>
      <c r="WK28" s="44" t="s">
        <v>148</v>
      </c>
      <c r="WL28" s="44" t="s">
        <v>148</v>
      </c>
      <c r="WM28" s="44" t="s">
        <v>148</v>
      </c>
      <c r="WN28" s="44" t="s">
        <v>148</v>
      </c>
      <c r="WO28" s="44" t="s">
        <v>148</v>
      </c>
      <c r="WP28" s="44" t="s">
        <v>148</v>
      </c>
      <c r="WQ28" s="44" t="s">
        <v>148</v>
      </c>
      <c r="WR28" s="44" t="s">
        <v>148</v>
      </c>
      <c r="WS28" s="44" t="s">
        <v>148</v>
      </c>
      <c r="WT28" s="44" t="s">
        <v>148</v>
      </c>
      <c r="WU28" s="44" t="s">
        <v>148</v>
      </c>
      <c r="WV28" s="44" t="s">
        <v>148</v>
      </c>
      <c r="WW28" s="44" t="s">
        <v>148</v>
      </c>
      <c r="WX28" s="44" t="s">
        <v>148</v>
      </c>
      <c r="WY28" s="44" t="s">
        <v>148</v>
      </c>
      <c r="WZ28" s="44" t="s">
        <v>148</v>
      </c>
      <c r="XA28" s="44" t="s">
        <v>148</v>
      </c>
      <c r="XB28" s="44" t="s">
        <v>148</v>
      </c>
      <c r="XC28" s="44" t="s">
        <v>148</v>
      </c>
      <c r="XD28" s="44" t="s">
        <v>148</v>
      </c>
      <c r="XE28" s="44" t="s">
        <v>148</v>
      </c>
      <c r="XF28" s="44" t="s">
        <v>148</v>
      </c>
      <c r="XG28" s="44" t="s">
        <v>148</v>
      </c>
      <c r="XH28" s="44" t="s">
        <v>148</v>
      </c>
      <c r="XI28" s="44" t="s">
        <v>148</v>
      </c>
      <c r="XJ28" s="44" t="s">
        <v>148</v>
      </c>
      <c r="XK28" s="44" t="s">
        <v>148</v>
      </c>
      <c r="XL28" s="44" t="s">
        <v>148</v>
      </c>
      <c r="XM28" s="44" t="s">
        <v>148</v>
      </c>
      <c r="XN28" s="44" t="s">
        <v>148</v>
      </c>
      <c r="XO28" s="44" t="s">
        <v>148</v>
      </c>
      <c r="XP28" s="44" t="s">
        <v>148</v>
      </c>
      <c r="XQ28" s="44" t="s">
        <v>148</v>
      </c>
      <c r="XR28" s="44" t="s">
        <v>148</v>
      </c>
      <c r="XS28" s="44" t="s">
        <v>148</v>
      </c>
      <c r="XT28" s="44" t="s">
        <v>148</v>
      </c>
      <c r="XU28" s="44" t="s">
        <v>148</v>
      </c>
      <c r="XV28" s="44" t="s">
        <v>148</v>
      </c>
      <c r="XW28" s="44" t="s">
        <v>148</v>
      </c>
      <c r="XX28" s="44" t="s">
        <v>148</v>
      </c>
      <c r="XY28" s="44" t="s">
        <v>148</v>
      </c>
      <c r="XZ28" s="44" t="s">
        <v>148</v>
      </c>
      <c r="YA28" s="44" t="s">
        <v>148</v>
      </c>
      <c r="YB28" s="44" t="s">
        <v>148</v>
      </c>
      <c r="YC28" s="44" t="s">
        <v>148</v>
      </c>
      <c r="YD28" s="44" t="s">
        <v>148</v>
      </c>
      <c r="YE28" s="44" t="s">
        <v>148</v>
      </c>
      <c r="YF28" s="44" t="s">
        <v>148</v>
      </c>
      <c r="YG28" s="44" t="s">
        <v>148</v>
      </c>
      <c r="YH28" s="44" t="s">
        <v>148</v>
      </c>
      <c r="YI28" s="44" t="s">
        <v>148</v>
      </c>
      <c r="YJ28" s="44" t="s">
        <v>148</v>
      </c>
      <c r="YK28" s="44" t="s">
        <v>148</v>
      </c>
      <c r="YL28" s="44" t="s">
        <v>148</v>
      </c>
      <c r="YM28" s="44" t="s">
        <v>148</v>
      </c>
      <c r="YN28" s="44" t="s">
        <v>148</v>
      </c>
      <c r="YO28" s="44" t="s">
        <v>148</v>
      </c>
      <c r="YP28" s="44" t="s">
        <v>148</v>
      </c>
      <c r="YQ28" s="44" t="s">
        <v>148</v>
      </c>
      <c r="YR28" s="44" t="s">
        <v>148</v>
      </c>
      <c r="YS28" s="44" t="s">
        <v>148</v>
      </c>
      <c r="YT28" s="44" t="s">
        <v>148</v>
      </c>
      <c r="YU28" s="44" t="s">
        <v>148</v>
      </c>
      <c r="YV28" s="44" t="s">
        <v>148</v>
      </c>
      <c r="YW28" s="44" t="s">
        <v>148</v>
      </c>
      <c r="YX28" s="44" t="s">
        <v>148</v>
      </c>
      <c r="YY28" s="44" t="s">
        <v>148</v>
      </c>
      <c r="YZ28" s="44" t="s">
        <v>148</v>
      </c>
      <c r="ZA28" s="44" t="s">
        <v>148</v>
      </c>
      <c r="ZB28" s="44" t="s">
        <v>148</v>
      </c>
      <c r="ZC28" s="44" t="s">
        <v>148</v>
      </c>
      <c r="ZD28" s="44" t="s">
        <v>148</v>
      </c>
      <c r="ZE28" s="44" t="s">
        <v>148</v>
      </c>
      <c r="ZF28" s="44" t="s">
        <v>148</v>
      </c>
      <c r="ZG28" s="44" t="s">
        <v>148</v>
      </c>
      <c r="ZH28" s="44" t="s">
        <v>148</v>
      </c>
      <c r="ZI28" s="44" t="s">
        <v>148</v>
      </c>
      <c r="ZJ28" s="44" t="s">
        <v>148</v>
      </c>
      <c r="ZK28" s="44" t="s">
        <v>148</v>
      </c>
      <c r="ZL28" s="44" t="s">
        <v>148</v>
      </c>
      <c r="ZM28" s="44" t="s">
        <v>148</v>
      </c>
      <c r="ZN28" s="44" t="s">
        <v>148</v>
      </c>
      <c r="ZO28" s="44" t="s">
        <v>148</v>
      </c>
      <c r="ZP28" s="44" t="s">
        <v>148</v>
      </c>
      <c r="ZQ28" s="44" t="s">
        <v>148</v>
      </c>
      <c r="ZR28" s="44" t="s">
        <v>148</v>
      </c>
      <c r="ZS28" s="44" t="s">
        <v>148</v>
      </c>
      <c r="ZT28" s="44" t="s">
        <v>148</v>
      </c>
      <c r="ZU28" s="44" t="s">
        <v>148</v>
      </c>
      <c r="ZV28" s="44" t="s">
        <v>148</v>
      </c>
      <c r="ZW28" s="44" t="s">
        <v>148</v>
      </c>
      <c r="ZX28" s="44" t="s">
        <v>148</v>
      </c>
      <c r="ZY28" s="44" t="s">
        <v>148</v>
      </c>
      <c r="ZZ28" s="44" t="s">
        <v>148</v>
      </c>
      <c r="AAA28" s="44" t="s">
        <v>148</v>
      </c>
      <c r="AAB28" s="44" t="s">
        <v>148</v>
      </c>
      <c r="AAC28" s="44" t="s">
        <v>148</v>
      </c>
      <c r="AAD28" s="44" t="s">
        <v>148</v>
      </c>
      <c r="AAE28" s="44" t="s">
        <v>148</v>
      </c>
      <c r="AAF28" s="44" t="s">
        <v>148</v>
      </c>
      <c r="AAG28" s="44" t="s">
        <v>148</v>
      </c>
      <c r="AAH28" s="44" t="s">
        <v>148</v>
      </c>
      <c r="AAI28" s="44" t="s">
        <v>148</v>
      </c>
      <c r="AAJ28" s="44" t="s">
        <v>148</v>
      </c>
      <c r="AAK28" s="44" t="s">
        <v>148</v>
      </c>
      <c r="AAL28" s="44" t="s">
        <v>148</v>
      </c>
      <c r="AAM28" s="44" t="s">
        <v>148</v>
      </c>
      <c r="AAN28" s="44" t="s">
        <v>148</v>
      </c>
      <c r="AAO28" s="44" t="s">
        <v>148</v>
      </c>
      <c r="AAP28" s="44" t="s">
        <v>148</v>
      </c>
      <c r="AAQ28" s="44" t="s">
        <v>148</v>
      </c>
      <c r="AAR28" s="44" t="s">
        <v>148</v>
      </c>
      <c r="AAS28" s="44" t="s">
        <v>148</v>
      </c>
      <c r="AAT28" s="44" t="s">
        <v>148</v>
      </c>
      <c r="AAU28" s="44" t="s">
        <v>148</v>
      </c>
      <c r="AAV28" s="44" t="s">
        <v>148</v>
      </c>
      <c r="AAW28" s="44" t="s">
        <v>148</v>
      </c>
      <c r="AAX28" s="44" t="s">
        <v>148</v>
      </c>
      <c r="AAY28" s="44" t="s">
        <v>148</v>
      </c>
      <c r="AAZ28" s="44" t="s">
        <v>148</v>
      </c>
      <c r="ABA28" s="44" t="s">
        <v>148</v>
      </c>
      <c r="ABB28" s="44" t="s">
        <v>148</v>
      </c>
      <c r="ABC28" s="44" t="s">
        <v>148</v>
      </c>
      <c r="ABD28" s="44" t="s">
        <v>148</v>
      </c>
      <c r="ABE28" s="44" t="s">
        <v>148</v>
      </c>
      <c r="ABF28" s="44" t="s">
        <v>148</v>
      </c>
      <c r="ABG28" s="44" t="s">
        <v>148</v>
      </c>
      <c r="ABH28" s="44" t="s">
        <v>148</v>
      </c>
      <c r="ABI28" s="44" t="s">
        <v>148</v>
      </c>
      <c r="ABJ28" s="44" t="s">
        <v>148</v>
      </c>
      <c r="ABK28" s="44" t="s">
        <v>148</v>
      </c>
      <c r="ABL28" s="44" t="s">
        <v>148</v>
      </c>
      <c r="ABM28" s="44" t="s">
        <v>148</v>
      </c>
      <c r="ABN28" s="44" t="s">
        <v>148</v>
      </c>
      <c r="ABO28" s="44" t="s">
        <v>148</v>
      </c>
      <c r="ABP28" s="44" t="s">
        <v>148</v>
      </c>
      <c r="ABQ28" s="44" t="s">
        <v>148</v>
      </c>
      <c r="ABR28" s="44" t="s">
        <v>148</v>
      </c>
      <c r="ABS28" s="44" t="s">
        <v>148</v>
      </c>
      <c r="ABT28" s="44" t="s">
        <v>148</v>
      </c>
      <c r="ABU28" s="44" t="s">
        <v>148</v>
      </c>
      <c r="ABV28" s="44" t="s">
        <v>148</v>
      </c>
      <c r="ABW28" s="44" t="s">
        <v>148</v>
      </c>
      <c r="ABX28" s="44" t="s">
        <v>148</v>
      </c>
      <c r="ABY28" s="44" t="s">
        <v>148</v>
      </c>
      <c r="ABZ28" s="44" t="s">
        <v>148</v>
      </c>
      <c r="ACA28" s="44" t="s">
        <v>148</v>
      </c>
      <c r="ACB28" s="44" t="s">
        <v>148</v>
      </c>
      <c r="ACC28" s="44" t="s">
        <v>148</v>
      </c>
      <c r="ACD28" s="44" t="s">
        <v>148</v>
      </c>
      <c r="ACE28" s="44" t="s">
        <v>148</v>
      </c>
      <c r="ACF28" s="44" t="s">
        <v>148</v>
      </c>
      <c r="ACG28" s="44" t="s">
        <v>148</v>
      </c>
      <c r="ACH28" s="44" t="s">
        <v>148</v>
      </c>
      <c r="ACI28" s="44" t="s">
        <v>148</v>
      </c>
      <c r="ACJ28" s="44" t="s">
        <v>148</v>
      </c>
      <c r="ACK28" s="44" t="s">
        <v>148</v>
      </c>
      <c r="ACL28" s="44" t="s">
        <v>148</v>
      </c>
      <c r="ACM28" s="44" t="s">
        <v>148</v>
      </c>
      <c r="ACN28" s="44" t="s">
        <v>148</v>
      </c>
      <c r="ACO28" s="44" t="s">
        <v>148</v>
      </c>
      <c r="ACP28" s="44" t="s">
        <v>148</v>
      </c>
      <c r="ACQ28" s="44" t="s">
        <v>148</v>
      </c>
      <c r="ACR28" s="44" t="s">
        <v>148</v>
      </c>
      <c r="ACS28" s="44" t="s">
        <v>148</v>
      </c>
      <c r="ACT28" s="44" t="s">
        <v>148</v>
      </c>
      <c r="ACU28" s="44" t="s">
        <v>148</v>
      </c>
      <c r="ACV28" s="44" t="s">
        <v>148</v>
      </c>
      <c r="ACW28" s="44" t="s">
        <v>148</v>
      </c>
      <c r="ACX28" s="44" t="s">
        <v>148</v>
      </c>
      <c r="ACY28" s="44" t="s">
        <v>148</v>
      </c>
      <c r="ACZ28" s="44" t="s">
        <v>148</v>
      </c>
      <c r="ADA28" s="44" t="s">
        <v>148</v>
      </c>
      <c r="ADB28" s="44" t="s">
        <v>148</v>
      </c>
      <c r="ADC28" s="44" t="s">
        <v>148</v>
      </c>
      <c r="ADD28" s="44" t="s">
        <v>148</v>
      </c>
      <c r="ADE28" s="44" t="s">
        <v>148</v>
      </c>
      <c r="ADF28" s="44" t="s">
        <v>148</v>
      </c>
      <c r="ADG28" s="44" t="s">
        <v>148</v>
      </c>
      <c r="ADH28" s="44" t="s">
        <v>148</v>
      </c>
      <c r="ADI28" s="44" t="s">
        <v>148</v>
      </c>
      <c r="ADJ28" s="44" t="s">
        <v>148</v>
      </c>
      <c r="ADK28" s="44" t="s">
        <v>148</v>
      </c>
      <c r="ADL28" s="44" t="s">
        <v>148</v>
      </c>
      <c r="ADM28" s="44" t="s">
        <v>148</v>
      </c>
      <c r="ADN28" s="44" t="s">
        <v>148</v>
      </c>
      <c r="ADO28" s="44" t="s">
        <v>148</v>
      </c>
      <c r="ADP28" s="44" t="s">
        <v>148</v>
      </c>
      <c r="ADQ28" s="44" t="s">
        <v>148</v>
      </c>
      <c r="ADR28" s="44" t="s">
        <v>148</v>
      </c>
      <c r="ADS28" s="44" t="s">
        <v>148</v>
      </c>
      <c r="ADT28" s="44" t="s">
        <v>148</v>
      </c>
      <c r="ADU28" s="44" t="s">
        <v>148</v>
      </c>
      <c r="ADV28" s="44" t="s">
        <v>148</v>
      </c>
      <c r="ADW28" s="44" t="s">
        <v>148</v>
      </c>
      <c r="ADX28" s="44" t="s">
        <v>148</v>
      </c>
      <c r="ADY28" s="44" t="s">
        <v>148</v>
      </c>
      <c r="ADZ28" s="44" t="s">
        <v>148</v>
      </c>
      <c r="AEA28" s="44" t="s">
        <v>148</v>
      </c>
      <c r="AEB28" s="44" t="s">
        <v>148</v>
      </c>
      <c r="AEC28" s="44" t="s">
        <v>148</v>
      </c>
      <c r="AED28" s="44" t="s">
        <v>148</v>
      </c>
      <c r="AEE28" s="44" t="s">
        <v>148</v>
      </c>
      <c r="AEF28" s="44" t="s">
        <v>148</v>
      </c>
      <c r="AEG28" s="44" t="s">
        <v>148</v>
      </c>
      <c r="AEH28" s="44" t="s">
        <v>148</v>
      </c>
      <c r="AEI28" s="44" t="s">
        <v>148</v>
      </c>
      <c r="AEJ28" s="44" t="s">
        <v>148</v>
      </c>
      <c r="AEK28" s="44" t="s">
        <v>148</v>
      </c>
      <c r="AEL28" s="44" t="s">
        <v>148</v>
      </c>
      <c r="AEM28" s="44" t="s">
        <v>148</v>
      </c>
      <c r="AEN28" s="44" t="s">
        <v>148</v>
      </c>
      <c r="AEO28" s="44" t="s">
        <v>148</v>
      </c>
      <c r="AEP28" s="44" t="s">
        <v>148</v>
      </c>
      <c r="AEQ28" s="44" t="s">
        <v>148</v>
      </c>
      <c r="AER28" s="44" t="s">
        <v>148</v>
      </c>
      <c r="AES28" s="44" t="s">
        <v>148</v>
      </c>
      <c r="AET28" s="44" t="s">
        <v>148</v>
      </c>
      <c r="AEU28" s="44" t="s">
        <v>148</v>
      </c>
      <c r="AEV28" s="44" t="s">
        <v>148</v>
      </c>
      <c r="AEW28" s="44" t="s">
        <v>148</v>
      </c>
      <c r="AEX28" s="44" t="s">
        <v>148</v>
      </c>
      <c r="AEY28" s="44" t="s">
        <v>148</v>
      </c>
      <c r="AEZ28" s="44" t="s">
        <v>148</v>
      </c>
      <c r="AFA28" s="44" t="s">
        <v>148</v>
      </c>
      <c r="AFB28" s="44" t="s">
        <v>148</v>
      </c>
      <c r="AFC28" s="44" t="s">
        <v>148</v>
      </c>
      <c r="AFD28" s="44" t="s">
        <v>148</v>
      </c>
      <c r="AFE28" s="44" t="s">
        <v>148</v>
      </c>
      <c r="AFF28" s="44" t="s">
        <v>148</v>
      </c>
      <c r="AFG28" s="44" t="s">
        <v>148</v>
      </c>
      <c r="AFH28" s="44" t="s">
        <v>148</v>
      </c>
      <c r="AFI28" s="44" t="s">
        <v>148</v>
      </c>
      <c r="AFJ28" s="44" t="s">
        <v>148</v>
      </c>
      <c r="AFK28" s="44" t="s">
        <v>148</v>
      </c>
      <c r="AFL28" s="44" t="s">
        <v>148</v>
      </c>
      <c r="AFM28" s="44" t="s">
        <v>148</v>
      </c>
      <c r="AFN28" s="44" t="s">
        <v>148</v>
      </c>
      <c r="AFO28" s="44" t="s">
        <v>148</v>
      </c>
      <c r="AFP28" s="44" t="s">
        <v>148</v>
      </c>
      <c r="AFQ28" s="44" t="s">
        <v>148</v>
      </c>
      <c r="AFR28" s="44" t="s">
        <v>148</v>
      </c>
      <c r="AFS28" s="44" t="s">
        <v>148</v>
      </c>
      <c r="AFT28" s="44" t="s">
        <v>148</v>
      </c>
      <c r="AFU28" s="44" t="s">
        <v>148</v>
      </c>
      <c r="AFV28" s="44" t="s">
        <v>148</v>
      </c>
      <c r="AFW28" s="44" t="s">
        <v>148</v>
      </c>
      <c r="AFX28" s="44" t="s">
        <v>148</v>
      </c>
      <c r="AFY28" s="44" t="s">
        <v>148</v>
      </c>
      <c r="AFZ28" s="44" t="s">
        <v>148</v>
      </c>
      <c r="AGA28" s="44" t="s">
        <v>148</v>
      </c>
      <c r="AGB28" s="44" t="s">
        <v>148</v>
      </c>
      <c r="AGC28" s="44" t="s">
        <v>148</v>
      </c>
      <c r="AGD28" s="44" t="s">
        <v>148</v>
      </c>
      <c r="AGE28" s="44" t="s">
        <v>148</v>
      </c>
      <c r="AGF28" s="44" t="s">
        <v>148</v>
      </c>
      <c r="AGG28" s="44" t="s">
        <v>148</v>
      </c>
      <c r="AGH28" s="44" t="s">
        <v>148</v>
      </c>
      <c r="AGI28" s="44" t="s">
        <v>148</v>
      </c>
      <c r="AGJ28" s="44" t="s">
        <v>148</v>
      </c>
      <c r="AGK28" s="44" t="s">
        <v>148</v>
      </c>
      <c r="AGL28" s="44" t="s">
        <v>148</v>
      </c>
      <c r="AGM28" s="44" t="s">
        <v>148</v>
      </c>
      <c r="AGN28" s="44" t="s">
        <v>148</v>
      </c>
      <c r="AGO28" s="44" t="s">
        <v>148</v>
      </c>
      <c r="AGP28" s="44" t="s">
        <v>148</v>
      </c>
      <c r="AGQ28" s="44" t="s">
        <v>148</v>
      </c>
      <c r="AGR28" s="44" t="s">
        <v>148</v>
      </c>
      <c r="AGS28" s="44" t="s">
        <v>148</v>
      </c>
      <c r="AGT28" s="44" t="s">
        <v>148</v>
      </c>
      <c r="AGU28" s="44" t="s">
        <v>148</v>
      </c>
      <c r="AGV28" s="44" t="s">
        <v>148</v>
      </c>
      <c r="AGW28" s="44" t="s">
        <v>148</v>
      </c>
      <c r="AGX28" s="44" t="s">
        <v>148</v>
      </c>
      <c r="AGY28" s="44" t="s">
        <v>148</v>
      </c>
      <c r="AGZ28" s="44" t="s">
        <v>148</v>
      </c>
      <c r="AHA28" s="44" t="s">
        <v>148</v>
      </c>
      <c r="AHB28" s="44" t="s">
        <v>148</v>
      </c>
      <c r="AHC28" s="44" t="s">
        <v>148</v>
      </c>
      <c r="AHD28" s="44" t="s">
        <v>148</v>
      </c>
      <c r="AHE28" s="44" t="s">
        <v>148</v>
      </c>
      <c r="AHF28" s="44" t="s">
        <v>148</v>
      </c>
      <c r="AHG28" s="44" t="s">
        <v>148</v>
      </c>
      <c r="AHH28" s="44" t="s">
        <v>148</v>
      </c>
      <c r="AHI28" s="44" t="s">
        <v>148</v>
      </c>
      <c r="AHJ28" s="44" t="s">
        <v>148</v>
      </c>
      <c r="AHK28" s="44" t="s">
        <v>148</v>
      </c>
      <c r="AHL28" s="44" t="s">
        <v>148</v>
      </c>
      <c r="AHM28" s="44" t="s">
        <v>148</v>
      </c>
      <c r="AHN28" s="44" t="s">
        <v>148</v>
      </c>
      <c r="AHO28" s="44" t="s">
        <v>148</v>
      </c>
      <c r="AHP28" s="44" t="s">
        <v>148</v>
      </c>
      <c r="AHQ28" s="44" t="s">
        <v>148</v>
      </c>
      <c r="AHR28" s="44" t="s">
        <v>148</v>
      </c>
      <c r="AHS28" s="44" t="s">
        <v>148</v>
      </c>
      <c r="AHT28" s="44" t="s">
        <v>148</v>
      </c>
      <c r="AHU28" s="44" t="s">
        <v>148</v>
      </c>
      <c r="AHV28" s="44" t="s">
        <v>148</v>
      </c>
      <c r="AHW28" s="44" t="s">
        <v>148</v>
      </c>
      <c r="AHX28" s="44" t="s">
        <v>148</v>
      </c>
      <c r="AHY28" s="44" t="s">
        <v>148</v>
      </c>
      <c r="AHZ28" s="44" t="s">
        <v>148</v>
      </c>
      <c r="AIA28" s="44" t="s">
        <v>148</v>
      </c>
      <c r="AIB28" s="44" t="s">
        <v>148</v>
      </c>
      <c r="AIC28" s="44" t="s">
        <v>148</v>
      </c>
      <c r="AID28" s="44" t="s">
        <v>148</v>
      </c>
      <c r="AIE28" s="44" t="s">
        <v>148</v>
      </c>
      <c r="AIF28" s="44" t="s">
        <v>148</v>
      </c>
      <c r="AIG28" s="44" t="s">
        <v>148</v>
      </c>
      <c r="AIH28" s="44" t="s">
        <v>148</v>
      </c>
      <c r="AII28" s="44" t="s">
        <v>148</v>
      </c>
      <c r="AIJ28" s="44" t="s">
        <v>148</v>
      </c>
      <c r="AIK28" s="44" t="s">
        <v>148</v>
      </c>
      <c r="AIL28" s="44" t="s">
        <v>148</v>
      </c>
      <c r="AIM28" s="44" t="s">
        <v>148</v>
      </c>
      <c r="AIN28" s="44" t="s">
        <v>148</v>
      </c>
      <c r="AIO28" s="44" t="s">
        <v>148</v>
      </c>
      <c r="AIP28" s="44" t="s">
        <v>148</v>
      </c>
      <c r="AIQ28" s="44" t="s">
        <v>148</v>
      </c>
      <c r="AIR28" s="44" t="s">
        <v>148</v>
      </c>
      <c r="AIS28" s="44" t="s">
        <v>148</v>
      </c>
      <c r="AIT28" s="44" t="s">
        <v>148</v>
      </c>
      <c r="AIU28" s="44" t="s">
        <v>148</v>
      </c>
      <c r="AIV28" s="44" t="s">
        <v>148</v>
      </c>
      <c r="AIW28" s="44" t="s">
        <v>148</v>
      </c>
      <c r="AIX28" s="44" t="s">
        <v>148</v>
      </c>
      <c r="AIY28" s="44" t="s">
        <v>148</v>
      </c>
      <c r="AIZ28" s="44" t="s">
        <v>148</v>
      </c>
      <c r="AJA28" s="44" t="s">
        <v>148</v>
      </c>
      <c r="AJB28" s="44" t="s">
        <v>148</v>
      </c>
      <c r="AJC28" s="44" t="s">
        <v>148</v>
      </c>
      <c r="AJD28" s="44" t="s">
        <v>148</v>
      </c>
      <c r="AJE28" s="44" t="s">
        <v>148</v>
      </c>
      <c r="AJF28" s="44" t="s">
        <v>148</v>
      </c>
      <c r="AJG28" s="44" t="s">
        <v>148</v>
      </c>
      <c r="AJH28" s="44" t="s">
        <v>148</v>
      </c>
      <c r="AJI28" s="44" t="s">
        <v>148</v>
      </c>
      <c r="AJJ28" s="44" t="s">
        <v>148</v>
      </c>
      <c r="AJK28" s="44" t="s">
        <v>148</v>
      </c>
      <c r="AJL28" s="44" t="s">
        <v>148</v>
      </c>
      <c r="AJM28" s="44" t="s">
        <v>148</v>
      </c>
      <c r="AJN28" s="44" t="s">
        <v>148</v>
      </c>
      <c r="AJO28" s="44" t="s">
        <v>148</v>
      </c>
      <c r="AJP28" s="44" t="s">
        <v>148</v>
      </c>
      <c r="AJQ28" s="44" t="s">
        <v>148</v>
      </c>
      <c r="AJR28" s="44" t="s">
        <v>148</v>
      </c>
      <c r="AJS28" s="44" t="s">
        <v>148</v>
      </c>
      <c r="AJT28" s="44" t="s">
        <v>148</v>
      </c>
      <c r="AJU28" s="44" t="s">
        <v>148</v>
      </c>
      <c r="AJV28" s="44" t="s">
        <v>148</v>
      </c>
      <c r="AJW28" s="44" t="s">
        <v>148</v>
      </c>
      <c r="AJX28" s="44" t="s">
        <v>148</v>
      </c>
      <c r="AJY28" s="44" t="s">
        <v>148</v>
      </c>
      <c r="AJZ28" s="44" t="s">
        <v>148</v>
      </c>
      <c r="AKA28" s="44" t="s">
        <v>148</v>
      </c>
      <c r="AKB28" s="44" t="s">
        <v>148</v>
      </c>
      <c r="AKC28" s="44" t="s">
        <v>148</v>
      </c>
      <c r="AKD28" s="44" t="s">
        <v>148</v>
      </c>
      <c r="AKE28" s="44" t="s">
        <v>148</v>
      </c>
      <c r="AKF28" s="44" t="s">
        <v>148</v>
      </c>
      <c r="AKG28" s="44" t="s">
        <v>148</v>
      </c>
      <c r="AKH28" s="44" t="s">
        <v>148</v>
      </c>
      <c r="AKI28" s="44" t="s">
        <v>148</v>
      </c>
      <c r="AKJ28" s="44" t="s">
        <v>148</v>
      </c>
      <c r="AKK28" s="44" t="s">
        <v>148</v>
      </c>
      <c r="AKL28" s="44" t="s">
        <v>148</v>
      </c>
      <c r="AKM28" s="44" t="s">
        <v>148</v>
      </c>
      <c r="AKN28" s="44" t="s">
        <v>148</v>
      </c>
      <c r="AKO28" s="44" t="s">
        <v>148</v>
      </c>
      <c r="AKP28" s="44" t="s">
        <v>148</v>
      </c>
      <c r="AKQ28" s="44" t="s">
        <v>148</v>
      </c>
      <c r="AKR28" s="44" t="s">
        <v>148</v>
      </c>
      <c r="AKS28" s="44" t="s">
        <v>148</v>
      </c>
      <c r="AKT28" s="44" t="s">
        <v>148</v>
      </c>
      <c r="AKU28" s="44" t="s">
        <v>148</v>
      </c>
      <c r="AKV28" s="44" t="s">
        <v>148</v>
      </c>
      <c r="AKW28" s="44" t="s">
        <v>148</v>
      </c>
      <c r="AKX28" s="44" t="s">
        <v>148</v>
      </c>
      <c r="AKY28" s="44" t="s">
        <v>148</v>
      </c>
      <c r="AKZ28" s="44" t="s">
        <v>148</v>
      </c>
      <c r="ALA28" s="44" t="s">
        <v>148</v>
      </c>
      <c r="ALB28" s="44" t="s">
        <v>148</v>
      </c>
      <c r="ALC28" s="44" t="s">
        <v>148</v>
      </c>
      <c r="ALD28" s="44" t="s">
        <v>148</v>
      </c>
      <c r="ALE28" s="44" t="s">
        <v>148</v>
      </c>
      <c r="ALF28" s="44" t="s">
        <v>148</v>
      </c>
      <c r="ALG28" s="44" t="s">
        <v>148</v>
      </c>
      <c r="ALH28" s="44" t="s">
        <v>148</v>
      </c>
      <c r="ALI28" s="44" t="s">
        <v>148</v>
      </c>
      <c r="ALJ28" s="44" t="s">
        <v>148</v>
      </c>
      <c r="ALK28" s="44" t="s">
        <v>148</v>
      </c>
      <c r="ALL28" s="44" t="s">
        <v>148</v>
      </c>
      <c r="ALM28" s="44" t="s">
        <v>148</v>
      </c>
      <c r="ALN28" s="44" t="s">
        <v>148</v>
      </c>
      <c r="ALO28" s="44" t="s">
        <v>148</v>
      </c>
      <c r="ALP28" s="44" t="s">
        <v>148</v>
      </c>
      <c r="ALQ28" s="44" t="s">
        <v>148</v>
      </c>
      <c r="ALR28" s="44" t="s">
        <v>148</v>
      </c>
      <c r="ALS28" s="44" t="s">
        <v>148</v>
      </c>
      <c r="ALT28" s="44" t="s">
        <v>148</v>
      </c>
      <c r="ALU28" s="44" t="s">
        <v>148</v>
      </c>
      <c r="ALV28" s="44" t="s">
        <v>148</v>
      </c>
      <c r="ALW28" s="44" t="s">
        <v>148</v>
      </c>
      <c r="ALX28" s="44" t="s">
        <v>148</v>
      </c>
      <c r="ALY28" s="44" t="s">
        <v>148</v>
      </c>
      <c r="ALZ28" s="44" t="s">
        <v>148</v>
      </c>
      <c r="AMA28" s="44" t="s">
        <v>148</v>
      </c>
      <c r="AMB28" s="44" t="s">
        <v>148</v>
      </c>
      <c r="AMC28" s="44" t="s">
        <v>148</v>
      </c>
      <c r="AMD28" s="44" t="s">
        <v>148</v>
      </c>
      <c r="AME28" s="44" t="s">
        <v>148</v>
      </c>
      <c r="AMF28" s="44" t="s">
        <v>148</v>
      </c>
      <c r="AMG28" s="44" t="s">
        <v>148</v>
      </c>
      <c r="AMH28" s="44" t="s">
        <v>148</v>
      </c>
      <c r="AMI28" s="44" t="s">
        <v>148</v>
      </c>
      <c r="AMJ28" s="44" t="s">
        <v>148</v>
      </c>
      <c r="AMK28" s="44" t="s">
        <v>148</v>
      </c>
      <c r="AML28" s="44" t="s">
        <v>148</v>
      </c>
      <c r="AMM28" s="44" t="s">
        <v>148</v>
      </c>
      <c r="AMN28" s="44" t="s">
        <v>148</v>
      </c>
      <c r="AMO28" s="44" t="s">
        <v>148</v>
      </c>
      <c r="AMP28" s="44" t="s">
        <v>148</v>
      </c>
      <c r="AMQ28" s="44" t="s">
        <v>148</v>
      </c>
      <c r="AMR28" s="44" t="s">
        <v>148</v>
      </c>
      <c r="AMS28" s="44" t="s">
        <v>148</v>
      </c>
      <c r="AMT28" s="44" t="s">
        <v>148</v>
      </c>
      <c r="AMU28" s="44" t="s">
        <v>148</v>
      </c>
      <c r="AMV28" s="44" t="s">
        <v>148</v>
      </c>
      <c r="AMW28" s="44" t="s">
        <v>148</v>
      </c>
      <c r="AMX28" s="44" t="s">
        <v>148</v>
      </c>
      <c r="AMY28" s="44" t="s">
        <v>148</v>
      </c>
      <c r="AMZ28" s="44" t="s">
        <v>148</v>
      </c>
      <c r="ANA28" s="44" t="s">
        <v>148</v>
      </c>
      <c r="ANB28" s="44" t="s">
        <v>148</v>
      </c>
      <c r="ANC28" s="44" t="s">
        <v>148</v>
      </c>
      <c r="AND28" s="44" t="s">
        <v>148</v>
      </c>
      <c r="ANE28" s="44" t="s">
        <v>148</v>
      </c>
      <c r="ANF28" s="44" t="s">
        <v>148</v>
      </c>
      <c r="ANG28" s="44" t="s">
        <v>148</v>
      </c>
      <c r="ANH28" s="44" t="s">
        <v>148</v>
      </c>
      <c r="ANI28" s="44" t="s">
        <v>148</v>
      </c>
      <c r="ANJ28" s="44" t="s">
        <v>148</v>
      </c>
      <c r="ANK28" s="44" t="s">
        <v>148</v>
      </c>
      <c r="ANL28" s="44" t="s">
        <v>148</v>
      </c>
      <c r="ANM28" s="44" t="s">
        <v>148</v>
      </c>
      <c r="ANN28" s="44" t="s">
        <v>148</v>
      </c>
      <c r="ANO28" s="44" t="s">
        <v>148</v>
      </c>
      <c r="ANP28" s="44" t="s">
        <v>148</v>
      </c>
      <c r="ANQ28" s="44" t="s">
        <v>148</v>
      </c>
      <c r="ANR28" s="44" t="s">
        <v>148</v>
      </c>
      <c r="ANS28" s="44" t="s">
        <v>148</v>
      </c>
      <c r="ANT28" s="44" t="s">
        <v>148</v>
      </c>
      <c r="ANU28" s="44" t="s">
        <v>148</v>
      </c>
      <c r="ANV28" s="44" t="s">
        <v>148</v>
      </c>
      <c r="ANW28" s="44" t="s">
        <v>148</v>
      </c>
      <c r="ANX28" s="44" t="s">
        <v>148</v>
      </c>
      <c r="ANY28" s="44" t="s">
        <v>148</v>
      </c>
      <c r="ANZ28" s="44" t="s">
        <v>148</v>
      </c>
      <c r="AOA28" s="44" t="s">
        <v>148</v>
      </c>
      <c r="AOB28" s="44" t="s">
        <v>148</v>
      </c>
      <c r="AOC28" s="44" t="s">
        <v>148</v>
      </c>
      <c r="AOD28" s="44" t="s">
        <v>148</v>
      </c>
      <c r="AOE28" s="44" t="s">
        <v>148</v>
      </c>
      <c r="AOF28" s="44" t="s">
        <v>148</v>
      </c>
      <c r="AOG28" s="44" t="s">
        <v>148</v>
      </c>
      <c r="AOH28" s="44" t="s">
        <v>148</v>
      </c>
      <c r="AOI28" s="44" t="s">
        <v>148</v>
      </c>
      <c r="AOJ28" s="44" t="s">
        <v>148</v>
      </c>
      <c r="AOK28" s="44" t="s">
        <v>148</v>
      </c>
      <c r="AOL28" s="44" t="s">
        <v>148</v>
      </c>
      <c r="AOM28" s="44" t="s">
        <v>148</v>
      </c>
      <c r="AON28" s="44" t="s">
        <v>148</v>
      </c>
      <c r="AOO28" s="44" t="s">
        <v>148</v>
      </c>
      <c r="AOP28" s="44" t="s">
        <v>148</v>
      </c>
      <c r="AOQ28" s="44" t="s">
        <v>148</v>
      </c>
      <c r="AOR28" s="44" t="s">
        <v>148</v>
      </c>
      <c r="AOS28" s="44" t="s">
        <v>148</v>
      </c>
      <c r="AOT28" s="44" t="s">
        <v>148</v>
      </c>
      <c r="AOU28" s="44" t="s">
        <v>148</v>
      </c>
      <c r="AOV28" s="44" t="s">
        <v>148</v>
      </c>
      <c r="AOW28" s="44" t="s">
        <v>148</v>
      </c>
      <c r="AOX28" s="44" t="s">
        <v>148</v>
      </c>
      <c r="AOY28" s="44" t="s">
        <v>148</v>
      </c>
      <c r="AOZ28" s="44" t="s">
        <v>148</v>
      </c>
      <c r="APA28" s="44" t="s">
        <v>148</v>
      </c>
      <c r="APB28" s="44" t="s">
        <v>148</v>
      </c>
      <c r="APC28" s="44" t="s">
        <v>148</v>
      </c>
      <c r="APD28" s="44" t="s">
        <v>148</v>
      </c>
      <c r="APE28" s="44" t="s">
        <v>148</v>
      </c>
      <c r="APF28" s="44" t="s">
        <v>148</v>
      </c>
      <c r="APG28" s="44" t="s">
        <v>148</v>
      </c>
      <c r="APH28" s="44" t="s">
        <v>148</v>
      </c>
      <c r="API28" s="44" t="s">
        <v>148</v>
      </c>
      <c r="APJ28" s="44" t="s">
        <v>148</v>
      </c>
      <c r="APK28" s="44" t="s">
        <v>148</v>
      </c>
      <c r="APL28" s="44" t="s">
        <v>148</v>
      </c>
      <c r="APM28" s="44" t="s">
        <v>148</v>
      </c>
      <c r="APN28" s="44" t="s">
        <v>148</v>
      </c>
      <c r="APO28" s="44" t="s">
        <v>148</v>
      </c>
      <c r="APP28" s="44" t="s">
        <v>148</v>
      </c>
      <c r="APQ28" s="44" t="s">
        <v>148</v>
      </c>
      <c r="APR28" s="44" t="s">
        <v>148</v>
      </c>
      <c r="APS28" s="44" t="s">
        <v>148</v>
      </c>
      <c r="APT28" s="44" t="s">
        <v>148</v>
      </c>
      <c r="APU28" s="44" t="s">
        <v>148</v>
      </c>
      <c r="APV28" s="44" t="s">
        <v>148</v>
      </c>
      <c r="APW28" s="44" t="s">
        <v>148</v>
      </c>
      <c r="APX28" s="44" t="s">
        <v>148</v>
      </c>
      <c r="APY28" s="44" t="s">
        <v>148</v>
      </c>
      <c r="APZ28" s="44" t="s">
        <v>148</v>
      </c>
      <c r="AQA28" s="44" t="s">
        <v>148</v>
      </c>
      <c r="AQB28" s="44" t="s">
        <v>148</v>
      </c>
      <c r="AQC28" s="44" t="s">
        <v>148</v>
      </c>
      <c r="AQD28" s="44" t="s">
        <v>148</v>
      </c>
      <c r="AQE28" s="44" t="s">
        <v>148</v>
      </c>
      <c r="AQF28" s="44" t="s">
        <v>148</v>
      </c>
      <c r="AQG28" s="44" t="s">
        <v>148</v>
      </c>
      <c r="AQH28" s="44" t="s">
        <v>148</v>
      </c>
      <c r="AQI28" s="44" t="s">
        <v>148</v>
      </c>
      <c r="AQJ28" s="44" t="s">
        <v>148</v>
      </c>
      <c r="AQK28" s="44" t="s">
        <v>148</v>
      </c>
      <c r="AQL28" s="44" t="s">
        <v>148</v>
      </c>
      <c r="AQM28" s="44" t="s">
        <v>148</v>
      </c>
      <c r="AQN28" s="44" t="s">
        <v>148</v>
      </c>
      <c r="AQO28" s="44" t="s">
        <v>148</v>
      </c>
      <c r="AQP28" s="44" t="s">
        <v>148</v>
      </c>
      <c r="AQQ28" s="44" t="s">
        <v>148</v>
      </c>
      <c r="AQR28" s="44" t="s">
        <v>148</v>
      </c>
      <c r="AQS28" s="44" t="s">
        <v>148</v>
      </c>
      <c r="AQT28" s="44" t="s">
        <v>148</v>
      </c>
      <c r="AQU28" s="44" t="s">
        <v>148</v>
      </c>
      <c r="AQV28" s="44" t="s">
        <v>148</v>
      </c>
      <c r="AQW28" s="44" t="s">
        <v>148</v>
      </c>
      <c r="AQX28" s="44" t="s">
        <v>148</v>
      </c>
      <c r="AQY28" s="44" t="s">
        <v>148</v>
      </c>
      <c r="AQZ28" s="44" t="s">
        <v>148</v>
      </c>
      <c r="ARA28" s="44" t="s">
        <v>148</v>
      </c>
      <c r="ARB28" s="44" t="s">
        <v>148</v>
      </c>
      <c r="ARC28" s="44" t="s">
        <v>148</v>
      </c>
      <c r="ARD28" s="44" t="s">
        <v>148</v>
      </c>
      <c r="ARE28" s="44" t="s">
        <v>148</v>
      </c>
      <c r="ARF28" s="44" t="s">
        <v>148</v>
      </c>
      <c r="ARG28" s="44" t="s">
        <v>148</v>
      </c>
      <c r="ARH28" s="44" t="s">
        <v>148</v>
      </c>
      <c r="ARI28" s="44" t="s">
        <v>148</v>
      </c>
      <c r="ARJ28" s="44" t="s">
        <v>148</v>
      </c>
      <c r="ARK28" s="44" t="s">
        <v>148</v>
      </c>
      <c r="ARL28" s="44" t="s">
        <v>148</v>
      </c>
      <c r="ARM28" s="44" t="s">
        <v>148</v>
      </c>
      <c r="ARN28" s="44" t="s">
        <v>148</v>
      </c>
      <c r="ARO28" s="44" t="s">
        <v>148</v>
      </c>
      <c r="ARP28" s="44" t="s">
        <v>148</v>
      </c>
      <c r="ARQ28" s="44" t="s">
        <v>148</v>
      </c>
      <c r="ARR28" s="44" t="s">
        <v>148</v>
      </c>
      <c r="ARS28" s="44" t="s">
        <v>148</v>
      </c>
      <c r="ART28" s="44" t="s">
        <v>148</v>
      </c>
      <c r="ARU28" s="44" t="s">
        <v>148</v>
      </c>
      <c r="ARV28" s="44" t="s">
        <v>148</v>
      </c>
      <c r="ARW28" s="44" t="s">
        <v>148</v>
      </c>
      <c r="ARX28" s="44" t="s">
        <v>148</v>
      </c>
      <c r="ARY28" s="44" t="s">
        <v>148</v>
      </c>
      <c r="ARZ28" s="44" t="s">
        <v>148</v>
      </c>
      <c r="ASA28" s="44" t="s">
        <v>148</v>
      </c>
      <c r="ASB28" s="44" t="s">
        <v>148</v>
      </c>
      <c r="ASC28" s="44" t="s">
        <v>148</v>
      </c>
      <c r="ASD28" s="44" t="s">
        <v>148</v>
      </c>
      <c r="ASE28" s="44" t="s">
        <v>148</v>
      </c>
      <c r="ASF28" s="44" t="s">
        <v>148</v>
      </c>
      <c r="ASG28" s="44" t="s">
        <v>148</v>
      </c>
      <c r="ASH28" s="44" t="s">
        <v>148</v>
      </c>
      <c r="ASI28" s="44" t="s">
        <v>148</v>
      </c>
      <c r="ASJ28" s="44" t="s">
        <v>148</v>
      </c>
      <c r="ASK28" s="44" t="s">
        <v>148</v>
      </c>
      <c r="ASL28" s="44" t="s">
        <v>148</v>
      </c>
      <c r="ASM28" s="44" t="s">
        <v>148</v>
      </c>
      <c r="ASN28" s="44" t="s">
        <v>148</v>
      </c>
      <c r="ASO28" s="44" t="s">
        <v>148</v>
      </c>
      <c r="ASP28" s="44" t="s">
        <v>148</v>
      </c>
      <c r="ASQ28" s="44" t="s">
        <v>148</v>
      </c>
      <c r="ASR28" s="44" t="s">
        <v>148</v>
      </c>
      <c r="ASS28" s="44" t="s">
        <v>148</v>
      </c>
      <c r="AST28" s="44" t="s">
        <v>148</v>
      </c>
      <c r="ASU28" s="44" t="s">
        <v>148</v>
      </c>
      <c r="ASV28" s="44" t="s">
        <v>148</v>
      </c>
      <c r="ASW28" s="44" t="s">
        <v>148</v>
      </c>
      <c r="ASX28" s="44" t="s">
        <v>148</v>
      </c>
      <c r="ASY28" s="44" t="s">
        <v>148</v>
      </c>
      <c r="ASZ28" s="44" t="s">
        <v>148</v>
      </c>
      <c r="ATA28" s="44" t="s">
        <v>148</v>
      </c>
      <c r="ATB28" s="44" t="s">
        <v>148</v>
      </c>
      <c r="ATC28" s="44" t="s">
        <v>148</v>
      </c>
      <c r="ATD28" s="44" t="s">
        <v>148</v>
      </c>
      <c r="ATE28" s="44" t="s">
        <v>148</v>
      </c>
      <c r="ATF28" s="44" t="s">
        <v>148</v>
      </c>
      <c r="ATG28" s="44" t="s">
        <v>148</v>
      </c>
      <c r="ATH28" s="44" t="s">
        <v>148</v>
      </c>
      <c r="ATI28" s="44" t="s">
        <v>148</v>
      </c>
      <c r="ATJ28" s="44" t="s">
        <v>148</v>
      </c>
      <c r="ATK28" s="44" t="s">
        <v>148</v>
      </c>
      <c r="ATL28" s="44" t="s">
        <v>148</v>
      </c>
      <c r="ATM28" s="44" t="s">
        <v>148</v>
      </c>
      <c r="ATN28" s="44" t="s">
        <v>148</v>
      </c>
      <c r="ATO28" s="44" t="s">
        <v>148</v>
      </c>
      <c r="ATP28" s="44" t="s">
        <v>148</v>
      </c>
      <c r="ATQ28" s="44" t="s">
        <v>148</v>
      </c>
      <c r="ATR28" s="44" t="s">
        <v>148</v>
      </c>
      <c r="ATS28" s="44" t="s">
        <v>148</v>
      </c>
      <c r="ATT28" s="44" t="s">
        <v>148</v>
      </c>
      <c r="ATU28" s="44" t="s">
        <v>148</v>
      </c>
      <c r="ATV28" s="44" t="s">
        <v>148</v>
      </c>
      <c r="ATW28" s="44" t="s">
        <v>148</v>
      </c>
      <c r="ATX28" s="44" t="s">
        <v>148</v>
      </c>
      <c r="ATY28" s="44" t="s">
        <v>148</v>
      </c>
      <c r="ATZ28" s="44" t="s">
        <v>148</v>
      </c>
      <c r="AUA28" s="44" t="s">
        <v>148</v>
      </c>
      <c r="AUB28" s="44" t="s">
        <v>148</v>
      </c>
      <c r="AUC28" s="44" t="s">
        <v>148</v>
      </c>
      <c r="AUD28" s="44" t="s">
        <v>148</v>
      </c>
      <c r="AUE28" s="44" t="s">
        <v>148</v>
      </c>
      <c r="AUF28" s="44" t="s">
        <v>148</v>
      </c>
      <c r="AUG28" s="44" t="s">
        <v>148</v>
      </c>
      <c r="AUH28" s="44" t="s">
        <v>148</v>
      </c>
      <c r="AUI28" s="44" t="s">
        <v>148</v>
      </c>
      <c r="AUJ28" s="44" t="s">
        <v>148</v>
      </c>
      <c r="AUK28" s="44" t="s">
        <v>148</v>
      </c>
      <c r="AUL28" s="44" t="s">
        <v>148</v>
      </c>
      <c r="AUM28" s="44" t="s">
        <v>148</v>
      </c>
      <c r="AUN28" s="44" t="s">
        <v>148</v>
      </c>
      <c r="AUO28" s="44" t="s">
        <v>148</v>
      </c>
      <c r="AUP28" s="44" t="s">
        <v>148</v>
      </c>
      <c r="AUQ28" s="44" t="s">
        <v>148</v>
      </c>
      <c r="AUR28" s="44" t="s">
        <v>148</v>
      </c>
      <c r="AUS28" s="44" t="s">
        <v>148</v>
      </c>
      <c r="AUT28" s="44" t="s">
        <v>148</v>
      </c>
      <c r="AUU28" s="44" t="s">
        <v>148</v>
      </c>
      <c r="AUV28" s="44" t="s">
        <v>148</v>
      </c>
      <c r="AUW28" s="44" t="s">
        <v>148</v>
      </c>
      <c r="AUX28" s="44" t="s">
        <v>148</v>
      </c>
      <c r="AUY28" s="44" t="s">
        <v>148</v>
      </c>
      <c r="AUZ28" s="44" t="s">
        <v>148</v>
      </c>
      <c r="AVA28" s="44" t="s">
        <v>148</v>
      </c>
      <c r="AVB28" s="44" t="s">
        <v>148</v>
      </c>
      <c r="AVC28" s="44" t="s">
        <v>148</v>
      </c>
      <c r="AVD28" s="44" t="s">
        <v>148</v>
      </c>
      <c r="AVE28" s="44" t="s">
        <v>148</v>
      </c>
      <c r="AVF28" s="44" t="s">
        <v>148</v>
      </c>
      <c r="AVG28" s="44" t="s">
        <v>148</v>
      </c>
      <c r="AVH28" s="44" t="s">
        <v>148</v>
      </c>
      <c r="AVI28" s="44" t="s">
        <v>148</v>
      </c>
      <c r="AVJ28" s="44" t="s">
        <v>148</v>
      </c>
      <c r="AVK28" s="44" t="s">
        <v>148</v>
      </c>
      <c r="AVL28" s="44" t="s">
        <v>148</v>
      </c>
      <c r="AVM28" s="44" t="s">
        <v>148</v>
      </c>
      <c r="AVN28" s="44" t="s">
        <v>148</v>
      </c>
      <c r="AVO28" s="44" t="s">
        <v>148</v>
      </c>
      <c r="AVP28" s="44" t="s">
        <v>148</v>
      </c>
      <c r="AVQ28" s="44" t="s">
        <v>148</v>
      </c>
      <c r="AVR28" s="44" t="s">
        <v>148</v>
      </c>
      <c r="AVS28" s="44" t="s">
        <v>148</v>
      </c>
      <c r="AVT28" s="44" t="s">
        <v>148</v>
      </c>
      <c r="AVU28" s="44" t="s">
        <v>148</v>
      </c>
      <c r="AVV28" s="44" t="s">
        <v>148</v>
      </c>
      <c r="AVW28" s="44" t="s">
        <v>148</v>
      </c>
      <c r="AVX28" s="44" t="s">
        <v>148</v>
      </c>
      <c r="AVY28" s="44" t="s">
        <v>148</v>
      </c>
      <c r="AVZ28" s="44" t="s">
        <v>148</v>
      </c>
      <c r="AWA28" s="44" t="s">
        <v>148</v>
      </c>
      <c r="AWB28" s="44" t="s">
        <v>148</v>
      </c>
      <c r="AWC28" s="44" t="s">
        <v>148</v>
      </c>
      <c r="AWD28" s="44" t="s">
        <v>148</v>
      </c>
      <c r="AWE28" s="44" t="s">
        <v>148</v>
      </c>
      <c r="AWF28" s="44" t="s">
        <v>148</v>
      </c>
      <c r="AWG28" s="44" t="s">
        <v>148</v>
      </c>
      <c r="AWH28" s="44" t="s">
        <v>148</v>
      </c>
      <c r="AWI28" s="44" t="s">
        <v>148</v>
      </c>
      <c r="AWJ28" s="44" t="s">
        <v>148</v>
      </c>
      <c r="AWK28" s="44" t="s">
        <v>148</v>
      </c>
      <c r="AWL28" s="44" t="s">
        <v>148</v>
      </c>
      <c r="AWM28" s="44" t="s">
        <v>148</v>
      </c>
      <c r="AWN28" s="44" t="s">
        <v>148</v>
      </c>
      <c r="AWO28" s="44" t="s">
        <v>148</v>
      </c>
      <c r="AWP28" s="44" t="s">
        <v>148</v>
      </c>
      <c r="AWQ28" s="44" t="s">
        <v>148</v>
      </c>
      <c r="AWR28" s="44" t="s">
        <v>148</v>
      </c>
      <c r="AWS28" s="44" t="s">
        <v>148</v>
      </c>
      <c r="AWT28" s="44" t="s">
        <v>148</v>
      </c>
      <c r="AWU28" s="44" t="s">
        <v>148</v>
      </c>
      <c r="AWV28" s="44" t="s">
        <v>148</v>
      </c>
      <c r="AWW28" s="44" t="s">
        <v>148</v>
      </c>
      <c r="AWX28" s="44" t="s">
        <v>148</v>
      </c>
      <c r="AWY28" s="44" t="s">
        <v>148</v>
      </c>
      <c r="AWZ28" s="44" t="s">
        <v>148</v>
      </c>
      <c r="AXA28" s="44" t="s">
        <v>148</v>
      </c>
      <c r="AXB28" s="44" t="s">
        <v>148</v>
      </c>
      <c r="AXC28" s="44" t="s">
        <v>148</v>
      </c>
      <c r="AXD28" s="44" t="s">
        <v>148</v>
      </c>
      <c r="AXE28" s="44" t="s">
        <v>148</v>
      </c>
      <c r="AXF28" s="44" t="s">
        <v>148</v>
      </c>
      <c r="AXG28" s="44" t="s">
        <v>148</v>
      </c>
      <c r="AXH28" s="44" t="s">
        <v>148</v>
      </c>
      <c r="AXI28" s="44" t="s">
        <v>148</v>
      </c>
      <c r="AXJ28" s="44" t="s">
        <v>148</v>
      </c>
      <c r="AXK28" s="44" t="s">
        <v>148</v>
      </c>
      <c r="AXL28" s="44" t="s">
        <v>148</v>
      </c>
      <c r="AXM28" s="44" t="s">
        <v>148</v>
      </c>
      <c r="AXN28" s="44" t="s">
        <v>148</v>
      </c>
      <c r="AXO28" s="44" t="s">
        <v>148</v>
      </c>
      <c r="AXP28" s="44" t="s">
        <v>148</v>
      </c>
      <c r="AXQ28" s="44" t="s">
        <v>148</v>
      </c>
      <c r="AXR28" s="44" t="s">
        <v>148</v>
      </c>
      <c r="AXS28" s="44" t="s">
        <v>148</v>
      </c>
      <c r="AXT28" s="44" t="s">
        <v>148</v>
      </c>
      <c r="AXU28" s="44" t="s">
        <v>148</v>
      </c>
      <c r="AXV28" s="44" t="s">
        <v>148</v>
      </c>
      <c r="AXW28" s="44" t="s">
        <v>148</v>
      </c>
      <c r="AXX28" s="44" t="s">
        <v>148</v>
      </c>
      <c r="AXY28" s="44" t="s">
        <v>148</v>
      </c>
      <c r="AXZ28" s="44" t="s">
        <v>148</v>
      </c>
      <c r="AYA28" s="44" t="s">
        <v>148</v>
      </c>
      <c r="AYB28" s="44" t="s">
        <v>148</v>
      </c>
      <c r="AYC28" s="44" t="s">
        <v>148</v>
      </c>
      <c r="AYD28" s="44" t="s">
        <v>148</v>
      </c>
      <c r="AYE28" s="44" t="s">
        <v>148</v>
      </c>
      <c r="AYF28" s="44" t="s">
        <v>148</v>
      </c>
      <c r="AYG28" s="44" t="s">
        <v>148</v>
      </c>
      <c r="AYH28" s="44" t="s">
        <v>148</v>
      </c>
      <c r="AYI28" s="44" t="s">
        <v>148</v>
      </c>
      <c r="AYJ28" s="44" t="s">
        <v>148</v>
      </c>
      <c r="AYK28" s="44" t="s">
        <v>148</v>
      </c>
      <c r="AYL28" s="44" t="s">
        <v>148</v>
      </c>
      <c r="AYM28" s="44" t="s">
        <v>148</v>
      </c>
      <c r="AYN28" s="44" t="s">
        <v>148</v>
      </c>
      <c r="AYO28" s="44" t="s">
        <v>148</v>
      </c>
      <c r="AYP28" s="44" t="s">
        <v>148</v>
      </c>
      <c r="AYQ28" s="44" t="s">
        <v>148</v>
      </c>
      <c r="AYR28" s="44" t="s">
        <v>148</v>
      </c>
      <c r="AYS28" s="44" t="s">
        <v>148</v>
      </c>
      <c r="AYT28" s="44" t="s">
        <v>148</v>
      </c>
      <c r="AYU28" s="44" t="s">
        <v>148</v>
      </c>
      <c r="AYV28" s="44" t="s">
        <v>148</v>
      </c>
      <c r="AYW28" s="44" t="s">
        <v>148</v>
      </c>
      <c r="AYX28" s="44" t="s">
        <v>148</v>
      </c>
      <c r="AYY28" s="44" t="s">
        <v>148</v>
      </c>
      <c r="AYZ28" s="44" t="s">
        <v>148</v>
      </c>
      <c r="AZA28" s="44" t="s">
        <v>148</v>
      </c>
      <c r="AZB28" s="44" t="s">
        <v>148</v>
      </c>
      <c r="AZC28" s="44" t="s">
        <v>148</v>
      </c>
      <c r="AZD28" s="44" t="s">
        <v>148</v>
      </c>
      <c r="AZE28" s="44" t="s">
        <v>148</v>
      </c>
      <c r="AZF28" s="44" t="s">
        <v>148</v>
      </c>
      <c r="AZG28" s="44" t="s">
        <v>148</v>
      </c>
      <c r="AZH28" s="44" t="s">
        <v>148</v>
      </c>
      <c r="AZI28" s="44" t="s">
        <v>148</v>
      </c>
      <c r="AZJ28" s="44" t="s">
        <v>148</v>
      </c>
      <c r="AZK28" s="44" t="s">
        <v>148</v>
      </c>
      <c r="AZL28" s="44" t="s">
        <v>148</v>
      </c>
      <c r="AZM28" s="44" t="s">
        <v>148</v>
      </c>
      <c r="AZN28" s="44" t="s">
        <v>148</v>
      </c>
      <c r="AZO28" s="44" t="s">
        <v>148</v>
      </c>
      <c r="AZP28" s="44" t="s">
        <v>148</v>
      </c>
      <c r="AZQ28" s="44" t="s">
        <v>148</v>
      </c>
      <c r="AZR28" s="44" t="s">
        <v>148</v>
      </c>
      <c r="AZS28" s="44" t="s">
        <v>148</v>
      </c>
      <c r="AZT28" s="44" t="s">
        <v>148</v>
      </c>
      <c r="AZU28" s="44" t="s">
        <v>148</v>
      </c>
      <c r="AZV28" s="44" t="s">
        <v>148</v>
      </c>
      <c r="AZW28" s="44" t="s">
        <v>148</v>
      </c>
      <c r="AZX28" s="44" t="s">
        <v>148</v>
      </c>
      <c r="AZY28" s="44" t="s">
        <v>148</v>
      </c>
      <c r="AZZ28" s="44" t="s">
        <v>148</v>
      </c>
      <c r="BAA28" s="44" t="s">
        <v>148</v>
      </c>
      <c r="BAB28" s="44" t="s">
        <v>148</v>
      </c>
      <c r="BAC28" s="44" t="s">
        <v>148</v>
      </c>
      <c r="BAD28" s="44" t="s">
        <v>148</v>
      </c>
      <c r="BAE28" s="44" t="s">
        <v>148</v>
      </c>
      <c r="BAF28" s="44" t="s">
        <v>148</v>
      </c>
      <c r="BAG28" s="44" t="s">
        <v>148</v>
      </c>
      <c r="BAH28" s="44" t="s">
        <v>148</v>
      </c>
      <c r="BAI28" s="44" t="s">
        <v>148</v>
      </c>
      <c r="BAJ28" s="44" t="s">
        <v>148</v>
      </c>
      <c r="BAK28" s="44" t="s">
        <v>148</v>
      </c>
      <c r="BAL28" s="44" t="s">
        <v>148</v>
      </c>
      <c r="BAM28" s="44" t="s">
        <v>148</v>
      </c>
      <c r="BAN28" s="44" t="s">
        <v>148</v>
      </c>
      <c r="BAO28" s="44" t="s">
        <v>148</v>
      </c>
      <c r="BAP28" s="44" t="s">
        <v>148</v>
      </c>
      <c r="BAQ28" s="44" t="s">
        <v>148</v>
      </c>
      <c r="BAR28" s="44" t="s">
        <v>148</v>
      </c>
      <c r="BAS28" s="44" t="s">
        <v>148</v>
      </c>
      <c r="BAT28" s="44" t="s">
        <v>148</v>
      </c>
      <c r="BAU28" s="44" t="s">
        <v>148</v>
      </c>
      <c r="BAV28" s="44" t="s">
        <v>148</v>
      </c>
      <c r="BAW28" s="44" t="s">
        <v>148</v>
      </c>
      <c r="BAX28" s="44" t="s">
        <v>148</v>
      </c>
      <c r="BAY28" s="44" t="s">
        <v>148</v>
      </c>
      <c r="BAZ28" s="44" t="s">
        <v>148</v>
      </c>
      <c r="BBA28" s="44" t="s">
        <v>148</v>
      </c>
      <c r="BBB28" s="44" t="s">
        <v>148</v>
      </c>
      <c r="BBC28" s="44" t="s">
        <v>148</v>
      </c>
      <c r="BBD28" s="44" t="s">
        <v>148</v>
      </c>
      <c r="BBE28" s="44" t="s">
        <v>148</v>
      </c>
      <c r="BBF28" s="44" t="s">
        <v>148</v>
      </c>
      <c r="BBG28" s="44" t="s">
        <v>148</v>
      </c>
      <c r="BBH28" s="44" t="s">
        <v>148</v>
      </c>
      <c r="BBI28" s="44" t="s">
        <v>148</v>
      </c>
      <c r="BBJ28" s="44" t="s">
        <v>148</v>
      </c>
      <c r="BBK28" s="44" t="s">
        <v>148</v>
      </c>
      <c r="BBL28" s="44" t="s">
        <v>148</v>
      </c>
      <c r="BBM28" s="44" t="s">
        <v>148</v>
      </c>
      <c r="BBN28" s="44" t="s">
        <v>148</v>
      </c>
      <c r="BBO28" s="44" t="s">
        <v>148</v>
      </c>
      <c r="BBP28" s="44" t="s">
        <v>148</v>
      </c>
      <c r="BBQ28" s="44" t="s">
        <v>148</v>
      </c>
      <c r="BBR28" s="44" t="s">
        <v>148</v>
      </c>
      <c r="BBS28" s="44" t="s">
        <v>148</v>
      </c>
      <c r="BBT28" s="44" t="s">
        <v>148</v>
      </c>
      <c r="BBU28" s="44" t="s">
        <v>148</v>
      </c>
      <c r="BBV28" s="44" t="s">
        <v>148</v>
      </c>
      <c r="BBW28" s="44" t="s">
        <v>148</v>
      </c>
      <c r="BBX28" s="44" t="s">
        <v>148</v>
      </c>
      <c r="BBY28" s="44" t="s">
        <v>148</v>
      </c>
      <c r="BBZ28" s="44" t="s">
        <v>148</v>
      </c>
      <c r="BCA28" s="44" t="s">
        <v>148</v>
      </c>
      <c r="BCB28" s="44" t="s">
        <v>148</v>
      </c>
      <c r="BCC28" s="44" t="s">
        <v>148</v>
      </c>
      <c r="BCD28" s="44" t="s">
        <v>148</v>
      </c>
      <c r="BCE28" s="44" t="s">
        <v>148</v>
      </c>
      <c r="BCF28" s="44" t="s">
        <v>148</v>
      </c>
      <c r="BCG28" s="44" t="s">
        <v>148</v>
      </c>
      <c r="BCH28" s="44" t="s">
        <v>148</v>
      </c>
      <c r="BCI28" s="44" t="s">
        <v>148</v>
      </c>
      <c r="BCJ28" s="44" t="s">
        <v>148</v>
      </c>
      <c r="BCK28" s="44" t="s">
        <v>148</v>
      </c>
      <c r="BCL28" s="44" t="s">
        <v>148</v>
      </c>
      <c r="BCM28" s="44" t="s">
        <v>148</v>
      </c>
      <c r="BCN28" s="44" t="s">
        <v>148</v>
      </c>
      <c r="BCO28" s="44" t="s">
        <v>148</v>
      </c>
      <c r="BCP28" s="44" t="s">
        <v>148</v>
      </c>
      <c r="BCQ28" s="44" t="s">
        <v>148</v>
      </c>
      <c r="BCR28" s="44" t="s">
        <v>148</v>
      </c>
      <c r="BCS28" s="44" t="s">
        <v>148</v>
      </c>
      <c r="BCT28" s="44" t="s">
        <v>148</v>
      </c>
      <c r="BCU28" s="44" t="s">
        <v>148</v>
      </c>
      <c r="BCV28" s="44" t="s">
        <v>148</v>
      </c>
      <c r="BCW28" s="44" t="s">
        <v>148</v>
      </c>
      <c r="BCX28" s="44" t="s">
        <v>148</v>
      </c>
      <c r="BCY28" s="44" t="s">
        <v>148</v>
      </c>
      <c r="BCZ28" s="44" t="s">
        <v>148</v>
      </c>
      <c r="BDA28" s="44" t="s">
        <v>148</v>
      </c>
      <c r="BDB28" s="44" t="s">
        <v>148</v>
      </c>
      <c r="BDC28" s="44" t="s">
        <v>148</v>
      </c>
      <c r="BDD28" s="44" t="s">
        <v>148</v>
      </c>
      <c r="BDE28" s="44" t="s">
        <v>148</v>
      </c>
      <c r="BDF28" s="44" t="s">
        <v>148</v>
      </c>
      <c r="BDG28" s="44" t="s">
        <v>148</v>
      </c>
      <c r="BDH28" s="44" t="s">
        <v>148</v>
      </c>
      <c r="BDI28" s="44" t="s">
        <v>148</v>
      </c>
      <c r="BDJ28" s="44" t="s">
        <v>148</v>
      </c>
      <c r="BDK28" s="44" t="s">
        <v>148</v>
      </c>
      <c r="BDL28" s="44" t="s">
        <v>148</v>
      </c>
      <c r="BDM28" s="44" t="s">
        <v>148</v>
      </c>
      <c r="BDN28" s="44" t="s">
        <v>148</v>
      </c>
      <c r="BDO28" s="44" t="s">
        <v>148</v>
      </c>
      <c r="BDP28" s="44" t="s">
        <v>148</v>
      </c>
      <c r="BDQ28" s="44" t="s">
        <v>148</v>
      </c>
      <c r="BDR28" s="44" t="s">
        <v>148</v>
      </c>
      <c r="BDS28" s="44" t="s">
        <v>148</v>
      </c>
      <c r="BDT28" s="44" t="s">
        <v>148</v>
      </c>
      <c r="BDU28" s="44" t="s">
        <v>148</v>
      </c>
      <c r="BDV28" s="44" t="s">
        <v>148</v>
      </c>
      <c r="BDW28" s="44" t="s">
        <v>148</v>
      </c>
      <c r="BDX28" s="44" t="s">
        <v>148</v>
      </c>
      <c r="BDY28" s="44" t="s">
        <v>148</v>
      </c>
      <c r="BDZ28" s="44" t="s">
        <v>148</v>
      </c>
      <c r="BEA28" s="44" t="s">
        <v>148</v>
      </c>
      <c r="BEB28" s="44" t="s">
        <v>148</v>
      </c>
      <c r="BEC28" s="44" t="s">
        <v>148</v>
      </c>
      <c r="BED28" s="44" t="s">
        <v>148</v>
      </c>
      <c r="BEE28" s="44" t="s">
        <v>148</v>
      </c>
      <c r="BEF28" s="44" t="s">
        <v>148</v>
      </c>
      <c r="BEG28" s="44" t="s">
        <v>148</v>
      </c>
      <c r="BEH28" s="44" t="s">
        <v>148</v>
      </c>
      <c r="BEI28" s="44" t="s">
        <v>148</v>
      </c>
      <c r="BEJ28" s="44" t="s">
        <v>148</v>
      </c>
      <c r="BEK28" s="44" t="s">
        <v>148</v>
      </c>
      <c r="BEL28" s="44" t="s">
        <v>148</v>
      </c>
      <c r="BEM28" s="44" t="s">
        <v>148</v>
      </c>
      <c r="BEN28" s="44" t="s">
        <v>148</v>
      </c>
      <c r="BEO28" s="44" t="s">
        <v>148</v>
      </c>
      <c r="BEP28" s="44" t="s">
        <v>148</v>
      </c>
      <c r="BEQ28" s="44" t="s">
        <v>148</v>
      </c>
      <c r="BER28" s="44" t="s">
        <v>148</v>
      </c>
      <c r="BES28" s="44" t="s">
        <v>148</v>
      </c>
      <c r="BET28" s="44" t="s">
        <v>148</v>
      </c>
      <c r="BEU28" s="44" t="s">
        <v>148</v>
      </c>
      <c r="BEV28" s="44" t="s">
        <v>148</v>
      </c>
      <c r="BEW28" s="44" t="s">
        <v>148</v>
      </c>
      <c r="BEX28" s="44" t="s">
        <v>148</v>
      </c>
      <c r="BEY28" s="44" t="s">
        <v>148</v>
      </c>
      <c r="BEZ28" s="44" t="s">
        <v>148</v>
      </c>
      <c r="BFA28" s="44" t="s">
        <v>148</v>
      </c>
      <c r="BFB28" s="44" t="s">
        <v>148</v>
      </c>
      <c r="BFC28" s="44" t="s">
        <v>148</v>
      </c>
      <c r="BFD28" s="44" t="s">
        <v>148</v>
      </c>
      <c r="BFE28" s="44" t="s">
        <v>148</v>
      </c>
      <c r="BFF28" s="44" t="s">
        <v>148</v>
      </c>
      <c r="BFG28" s="44" t="s">
        <v>148</v>
      </c>
      <c r="BFH28" s="44" t="s">
        <v>148</v>
      </c>
      <c r="BFI28" s="44" t="s">
        <v>148</v>
      </c>
      <c r="BFJ28" s="44" t="s">
        <v>148</v>
      </c>
      <c r="BFK28" s="44" t="s">
        <v>148</v>
      </c>
      <c r="BFL28" s="44" t="s">
        <v>148</v>
      </c>
      <c r="BFM28" s="44" t="s">
        <v>148</v>
      </c>
      <c r="BFN28" s="44" t="s">
        <v>148</v>
      </c>
      <c r="BFO28" s="44" t="s">
        <v>148</v>
      </c>
      <c r="BFP28" s="44" t="s">
        <v>148</v>
      </c>
      <c r="BFQ28" s="44" t="s">
        <v>148</v>
      </c>
      <c r="BFR28" s="44" t="s">
        <v>148</v>
      </c>
      <c r="BFS28" s="44" t="s">
        <v>148</v>
      </c>
      <c r="BFT28" s="44" t="s">
        <v>148</v>
      </c>
      <c r="BFU28" s="44" t="s">
        <v>148</v>
      </c>
      <c r="BFV28" s="44" t="s">
        <v>148</v>
      </c>
      <c r="BFW28" s="44" t="s">
        <v>148</v>
      </c>
      <c r="BFX28" s="44" t="s">
        <v>148</v>
      </c>
      <c r="BFY28" s="44" t="s">
        <v>148</v>
      </c>
      <c r="BFZ28" s="44" t="s">
        <v>148</v>
      </c>
      <c r="BGA28" s="44" t="s">
        <v>148</v>
      </c>
      <c r="BGB28" s="44" t="s">
        <v>148</v>
      </c>
      <c r="BGC28" s="44" t="s">
        <v>148</v>
      </c>
      <c r="BGD28" s="44" t="s">
        <v>148</v>
      </c>
      <c r="BGE28" s="44" t="s">
        <v>148</v>
      </c>
      <c r="BGF28" s="44" t="s">
        <v>148</v>
      </c>
      <c r="BGG28" s="44" t="s">
        <v>148</v>
      </c>
      <c r="BGH28" s="44" t="s">
        <v>148</v>
      </c>
      <c r="BGI28" s="44" t="s">
        <v>148</v>
      </c>
      <c r="BGJ28" s="44" t="s">
        <v>148</v>
      </c>
      <c r="BGK28" s="44" t="s">
        <v>148</v>
      </c>
      <c r="BGL28" s="44" t="s">
        <v>148</v>
      </c>
      <c r="BGM28" s="44" t="s">
        <v>148</v>
      </c>
      <c r="BGN28" s="44" t="s">
        <v>148</v>
      </c>
      <c r="BGO28" s="44" t="s">
        <v>148</v>
      </c>
      <c r="BGP28" s="44" t="s">
        <v>148</v>
      </c>
      <c r="BGQ28" s="44" t="s">
        <v>148</v>
      </c>
      <c r="BGR28" s="44" t="s">
        <v>148</v>
      </c>
      <c r="BGS28" s="44" t="s">
        <v>148</v>
      </c>
      <c r="BGT28" s="44" t="s">
        <v>148</v>
      </c>
      <c r="BGU28" s="44" t="s">
        <v>148</v>
      </c>
      <c r="BGV28" s="44" t="s">
        <v>148</v>
      </c>
      <c r="BGW28" s="44" t="s">
        <v>148</v>
      </c>
      <c r="BGX28" s="44" t="s">
        <v>148</v>
      </c>
      <c r="BGY28" s="44" t="s">
        <v>148</v>
      </c>
      <c r="BGZ28" s="44" t="s">
        <v>148</v>
      </c>
      <c r="BHA28" s="44" t="s">
        <v>148</v>
      </c>
      <c r="BHB28" s="44" t="s">
        <v>148</v>
      </c>
      <c r="BHC28" s="44" t="s">
        <v>148</v>
      </c>
      <c r="BHD28" s="44" t="s">
        <v>148</v>
      </c>
      <c r="BHE28" s="44" t="s">
        <v>148</v>
      </c>
      <c r="BHF28" s="44" t="s">
        <v>148</v>
      </c>
      <c r="BHG28" s="44" t="s">
        <v>148</v>
      </c>
      <c r="BHH28" s="44" t="s">
        <v>148</v>
      </c>
      <c r="BHI28" s="44" t="s">
        <v>148</v>
      </c>
      <c r="BHJ28" s="44" t="s">
        <v>148</v>
      </c>
      <c r="BHK28" s="44" t="s">
        <v>148</v>
      </c>
      <c r="BHL28" s="44" t="s">
        <v>148</v>
      </c>
      <c r="BHM28" s="44" t="s">
        <v>148</v>
      </c>
      <c r="BHN28" s="44" t="s">
        <v>148</v>
      </c>
      <c r="BHO28" s="44" t="s">
        <v>148</v>
      </c>
      <c r="BHP28" s="44" t="s">
        <v>148</v>
      </c>
      <c r="BHQ28" s="44" t="s">
        <v>148</v>
      </c>
      <c r="BHR28" s="44" t="s">
        <v>148</v>
      </c>
      <c r="BHS28" s="44" t="s">
        <v>148</v>
      </c>
      <c r="BHT28" s="44" t="s">
        <v>148</v>
      </c>
      <c r="BHU28" s="44" t="s">
        <v>148</v>
      </c>
      <c r="BHV28" s="44" t="s">
        <v>148</v>
      </c>
      <c r="BHW28" s="44" t="s">
        <v>148</v>
      </c>
      <c r="BHX28" s="44" t="s">
        <v>148</v>
      </c>
      <c r="BHY28" s="44" t="s">
        <v>148</v>
      </c>
      <c r="BHZ28" s="44" t="s">
        <v>148</v>
      </c>
      <c r="BIA28" s="44" t="s">
        <v>148</v>
      </c>
      <c r="BIB28" s="44" t="s">
        <v>148</v>
      </c>
      <c r="BIC28" s="44" t="s">
        <v>148</v>
      </c>
      <c r="BID28" s="44" t="s">
        <v>148</v>
      </c>
      <c r="BIE28" s="44" t="s">
        <v>148</v>
      </c>
      <c r="BIF28" s="44" t="s">
        <v>148</v>
      </c>
      <c r="BIG28" s="44" t="s">
        <v>148</v>
      </c>
      <c r="BIH28" s="44" t="s">
        <v>148</v>
      </c>
      <c r="BII28" s="44" t="s">
        <v>148</v>
      </c>
      <c r="BIJ28" s="44" t="s">
        <v>148</v>
      </c>
      <c r="BIK28" s="44" t="s">
        <v>148</v>
      </c>
      <c r="BIL28" s="44" t="s">
        <v>148</v>
      </c>
      <c r="BIM28" s="44" t="s">
        <v>148</v>
      </c>
      <c r="BIN28" s="44" t="s">
        <v>148</v>
      </c>
      <c r="BIO28" s="44" t="s">
        <v>148</v>
      </c>
      <c r="BIP28" s="44" t="s">
        <v>148</v>
      </c>
      <c r="BIQ28" s="44" t="s">
        <v>148</v>
      </c>
      <c r="BIR28" s="44" t="s">
        <v>148</v>
      </c>
      <c r="BIS28" s="44" t="s">
        <v>148</v>
      </c>
      <c r="BIT28" s="44" t="s">
        <v>148</v>
      </c>
      <c r="BIU28" s="44" t="s">
        <v>148</v>
      </c>
      <c r="BIV28" s="44" t="s">
        <v>148</v>
      </c>
      <c r="BIW28" s="44" t="s">
        <v>148</v>
      </c>
      <c r="BIX28" s="44" t="s">
        <v>148</v>
      </c>
      <c r="BIY28" s="44" t="s">
        <v>148</v>
      </c>
      <c r="BIZ28" s="44" t="s">
        <v>148</v>
      </c>
      <c r="BJA28" s="44" t="s">
        <v>148</v>
      </c>
      <c r="BJB28" s="44" t="s">
        <v>148</v>
      </c>
      <c r="BJC28" s="44" t="s">
        <v>148</v>
      </c>
      <c r="BJD28" s="44" t="s">
        <v>148</v>
      </c>
      <c r="BJE28" s="44" t="s">
        <v>148</v>
      </c>
      <c r="BJF28" s="44" t="s">
        <v>148</v>
      </c>
      <c r="BJG28" s="44" t="s">
        <v>148</v>
      </c>
      <c r="BJH28" s="44" t="s">
        <v>148</v>
      </c>
      <c r="BJI28" s="44" t="s">
        <v>148</v>
      </c>
      <c r="BJJ28" s="44" t="s">
        <v>148</v>
      </c>
      <c r="BJK28" s="44" t="s">
        <v>148</v>
      </c>
      <c r="BJL28" s="44" t="s">
        <v>148</v>
      </c>
      <c r="BJM28" s="44" t="s">
        <v>148</v>
      </c>
      <c r="BJN28" s="44" t="s">
        <v>148</v>
      </c>
      <c r="BJO28" s="44" t="s">
        <v>148</v>
      </c>
      <c r="BJP28" s="44" t="s">
        <v>148</v>
      </c>
      <c r="BJQ28" s="44" t="s">
        <v>148</v>
      </c>
      <c r="BJR28" s="44" t="s">
        <v>148</v>
      </c>
      <c r="BJS28" s="44" t="s">
        <v>148</v>
      </c>
      <c r="BJT28" s="44" t="s">
        <v>148</v>
      </c>
      <c r="BJU28" s="44" t="s">
        <v>148</v>
      </c>
      <c r="BJV28" s="44" t="s">
        <v>148</v>
      </c>
      <c r="BJW28" s="44" t="s">
        <v>148</v>
      </c>
      <c r="BJX28" s="44" t="s">
        <v>148</v>
      </c>
      <c r="BJY28" s="44" t="s">
        <v>148</v>
      </c>
      <c r="BJZ28" s="44" t="s">
        <v>148</v>
      </c>
      <c r="BKA28" s="44" t="s">
        <v>148</v>
      </c>
      <c r="BKB28" s="44" t="s">
        <v>148</v>
      </c>
      <c r="BKC28" s="44" t="s">
        <v>148</v>
      </c>
      <c r="BKD28" s="44" t="s">
        <v>148</v>
      </c>
      <c r="BKE28" s="44" t="s">
        <v>148</v>
      </c>
      <c r="BKF28" s="44" t="s">
        <v>148</v>
      </c>
      <c r="BKG28" s="44" t="s">
        <v>148</v>
      </c>
      <c r="BKH28" s="44" t="s">
        <v>148</v>
      </c>
      <c r="BKI28" s="44" t="s">
        <v>148</v>
      </c>
      <c r="BKJ28" s="44" t="s">
        <v>148</v>
      </c>
      <c r="BKK28" s="44" t="s">
        <v>148</v>
      </c>
      <c r="BKL28" s="44" t="s">
        <v>148</v>
      </c>
      <c r="BKM28" s="44" t="s">
        <v>148</v>
      </c>
      <c r="BKN28" s="44" t="s">
        <v>148</v>
      </c>
      <c r="BKO28" s="44" t="s">
        <v>148</v>
      </c>
      <c r="BKP28" s="44" t="s">
        <v>148</v>
      </c>
      <c r="BKQ28" s="44" t="s">
        <v>148</v>
      </c>
      <c r="BKR28" s="44" t="s">
        <v>148</v>
      </c>
      <c r="BKS28" s="44" t="s">
        <v>148</v>
      </c>
      <c r="BKT28" s="44" t="s">
        <v>148</v>
      </c>
      <c r="BKU28" s="44" t="s">
        <v>148</v>
      </c>
      <c r="BKV28" s="44" t="s">
        <v>148</v>
      </c>
      <c r="BKW28" s="44" t="s">
        <v>148</v>
      </c>
      <c r="BKX28" s="44" t="s">
        <v>148</v>
      </c>
      <c r="BKY28" s="44" t="s">
        <v>148</v>
      </c>
      <c r="BKZ28" s="44" t="s">
        <v>148</v>
      </c>
      <c r="BLA28" s="44" t="s">
        <v>148</v>
      </c>
      <c r="BLB28" s="44" t="s">
        <v>148</v>
      </c>
      <c r="BLC28" s="44" t="s">
        <v>148</v>
      </c>
      <c r="BLD28" s="44" t="s">
        <v>148</v>
      </c>
      <c r="BLE28" s="44" t="s">
        <v>148</v>
      </c>
      <c r="BLF28" s="44" t="s">
        <v>148</v>
      </c>
      <c r="BLG28" s="44" t="s">
        <v>148</v>
      </c>
      <c r="BLH28" s="44" t="s">
        <v>148</v>
      </c>
      <c r="BLI28" s="44" t="s">
        <v>148</v>
      </c>
      <c r="BLJ28" s="44" t="s">
        <v>148</v>
      </c>
      <c r="BLK28" s="44" t="s">
        <v>148</v>
      </c>
      <c r="BLL28" s="44" t="s">
        <v>148</v>
      </c>
      <c r="BLM28" s="44" t="s">
        <v>148</v>
      </c>
      <c r="BLN28" s="44" t="s">
        <v>148</v>
      </c>
      <c r="BLO28" s="44" t="s">
        <v>148</v>
      </c>
      <c r="BLP28" s="44" t="s">
        <v>148</v>
      </c>
      <c r="BLQ28" s="44" t="s">
        <v>148</v>
      </c>
      <c r="BLR28" s="44" t="s">
        <v>148</v>
      </c>
      <c r="BLS28" s="44" t="s">
        <v>148</v>
      </c>
      <c r="BLT28" s="44" t="s">
        <v>148</v>
      </c>
      <c r="BLU28" s="44" t="s">
        <v>148</v>
      </c>
      <c r="BLV28" s="44" t="s">
        <v>148</v>
      </c>
      <c r="BLW28" s="44" t="s">
        <v>148</v>
      </c>
      <c r="BLX28" s="44" t="s">
        <v>148</v>
      </c>
      <c r="BLY28" s="44" t="s">
        <v>148</v>
      </c>
      <c r="BLZ28" s="44" t="s">
        <v>148</v>
      </c>
      <c r="BMA28" s="44" t="s">
        <v>148</v>
      </c>
      <c r="BMB28" s="44" t="s">
        <v>148</v>
      </c>
      <c r="BMC28" s="44" t="s">
        <v>148</v>
      </c>
      <c r="BMD28" s="44" t="s">
        <v>148</v>
      </c>
      <c r="BME28" s="44" t="s">
        <v>148</v>
      </c>
      <c r="BMF28" s="44" t="s">
        <v>148</v>
      </c>
      <c r="BMG28" s="44" t="s">
        <v>148</v>
      </c>
      <c r="BMH28" s="44" t="s">
        <v>148</v>
      </c>
      <c r="BMI28" s="44" t="s">
        <v>148</v>
      </c>
      <c r="BMJ28" s="44" t="s">
        <v>148</v>
      </c>
      <c r="BMK28" s="44" t="s">
        <v>148</v>
      </c>
      <c r="BML28" s="44" t="s">
        <v>148</v>
      </c>
      <c r="BMM28" s="44" t="s">
        <v>148</v>
      </c>
      <c r="BMN28" s="44" t="s">
        <v>148</v>
      </c>
      <c r="BMO28" s="44" t="s">
        <v>148</v>
      </c>
      <c r="BMP28" s="44" t="s">
        <v>148</v>
      </c>
      <c r="BMQ28" s="44" t="s">
        <v>148</v>
      </c>
      <c r="BMR28" s="44" t="s">
        <v>148</v>
      </c>
      <c r="BMS28" s="44" t="s">
        <v>148</v>
      </c>
      <c r="BMT28" s="44" t="s">
        <v>148</v>
      </c>
      <c r="BMU28" s="44" t="s">
        <v>148</v>
      </c>
      <c r="BMV28" s="44" t="s">
        <v>148</v>
      </c>
      <c r="BMW28" s="44" t="s">
        <v>148</v>
      </c>
      <c r="BMX28" s="44" t="s">
        <v>148</v>
      </c>
      <c r="BMY28" s="44" t="s">
        <v>148</v>
      </c>
      <c r="BMZ28" s="44" t="s">
        <v>148</v>
      </c>
      <c r="BNA28" s="44" t="s">
        <v>148</v>
      </c>
      <c r="BNB28" s="44" t="s">
        <v>148</v>
      </c>
      <c r="BNC28" s="44" t="s">
        <v>148</v>
      </c>
      <c r="BND28" s="44" t="s">
        <v>148</v>
      </c>
      <c r="BNE28" s="44" t="s">
        <v>148</v>
      </c>
      <c r="BNF28" s="44" t="s">
        <v>148</v>
      </c>
      <c r="BNG28" s="44" t="s">
        <v>148</v>
      </c>
      <c r="BNH28" s="44" t="s">
        <v>148</v>
      </c>
      <c r="BNI28" s="44" t="s">
        <v>148</v>
      </c>
      <c r="BNJ28" s="44" t="s">
        <v>148</v>
      </c>
      <c r="BNK28" s="44" t="s">
        <v>148</v>
      </c>
      <c r="BNL28" s="44" t="s">
        <v>148</v>
      </c>
      <c r="BNM28" s="44" t="s">
        <v>148</v>
      </c>
      <c r="BNN28" s="44" t="s">
        <v>148</v>
      </c>
      <c r="BNO28" s="44" t="s">
        <v>148</v>
      </c>
      <c r="BNP28" s="44" t="s">
        <v>148</v>
      </c>
      <c r="BNQ28" s="44" t="s">
        <v>148</v>
      </c>
      <c r="BNR28" s="44" t="s">
        <v>148</v>
      </c>
      <c r="BNS28" s="44" t="s">
        <v>148</v>
      </c>
      <c r="BNT28" s="44" t="s">
        <v>148</v>
      </c>
      <c r="BNU28" s="44" t="s">
        <v>148</v>
      </c>
      <c r="BNV28" s="44" t="s">
        <v>148</v>
      </c>
      <c r="BNW28" s="44" t="s">
        <v>148</v>
      </c>
      <c r="BNX28" s="44" t="s">
        <v>148</v>
      </c>
      <c r="BNY28" s="44" t="s">
        <v>148</v>
      </c>
      <c r="BNZ28" s="44" t="s">
        <v>148</v>
      </c>
      <c r="BOA28" s="44" t="s">
        <v>148</v>
      </c>
      <c r="BOB28" s="44" t="s">
        <v>148</v>
      </c>
      <c r="BOC28" s="44" t="s">
        <v>148</v>
      </c>
      <c r="BOD28" s="44" t="s">
        <v>148</v>
      </c>
      <c r="BOE28" s="44" t="s">
        <v>148</v>
      </c>
      <c r="BOF28" s="44" t="s">
        <v>148</v>
      </c>
      <c r="BOG28" s="44" t="s">
        <v>148</v>
      </c>
      <c r="BOH28" s="44" t="s">
        <v>148</v>
      </c>
      <c r="BOI28" s="44" t="s">
        <v>148</v>
      </c>
      <c r="BOJ28" s="44" t="s">
        <v>148</v>
      </c>
      <c r="BOK28" s="44" t="s">
        <v>148</v>
      </c>
      <c r="BOL28" s="44" t="s">
        <v>148</v>
      </c>
      <c r="BOM28" s="44" t="s">
        <v>148</v>
      </c>
      <c r="BON28" s="44" t="s">
        <v>148</v>
      </c>
      <c r="BOO28" s="44" t="s">
        <v>148</v>
      </c>
      <c r="BOP28" s="44" t="s">
        <v>148</v>
      </c>
      <c r="BOQ28" s="44" t="s">
        <v>148</v>
      </c>
      <c r="BOR28" s="44" t="s">
        <v>148</v>
      </c>
      <c r="BOS28" s="44" t="s">
        <v>148</v>
      </c>
      <c r="BOT28" s="44" t="s">
        <v>148</v>
      </c>
      <c r="BOU28" s="44" t="s">
        <v>148</v>
      </c>
      <c r="BOV28" s="44" t="s">
        <v>148</v>
      </c>
      <c r="BOW28" s="44" t="s">
        <v>148</v>
      </c>
      <c r="BOX28" s="44" t="s">
        <v>148</v>
      </c>
      <c r="BOY28" s="44" t="s">
        <v>148</v>
      </c>
      <c r="BOZ28" s="44" t="s">
        <v>148</v>
      </c>
      <c r="BPA28" s="44" t="s">
        <v>148</v>
      </c>
      <c r="BPB28" s="44" t="s">
        <v>148</v>
      </c>
      <c r="BPC28" s="44" t="s">
        <v>148</v>
      </c>
      <c r="BPD28" s="44" t="s">
        <v>148</v>
      </c>
      <c r="BPE28" s="44" t="s">
        <v>148</v>
      </c>
      <c r="BPF28" s="44" t="s">
        <v>148</v>
      </c>
      <c r="BPG28" s="44" t="s">
        <v>148</v>
      </c>
      <c r="BPH28" s="44" t="s">
        <v>148</v>
      </c>
      <c r="BPI28" s="44" t="s">
        <v>148</v>
      </c>
      <c r="BPJ28" s="44" t="s">
        <v>148</v>
      </c>
      <c r="BPK28" s="44" t="s">
        <v>148</v>
      </c>
      <c r="BPL28" s="44" t="s">
        <v>148</v>
      </c>
      <c r="BPM28" s="44" t="s">
        <v>148</v>
      </c>
      <c r="BPN28" s="44" t="s">
        <v>148</v>
      </c>
      <c r="BPO28" s="44" t="s">
        <v>148</v>
      </c>
      <c r="BPP28" s="44" t="s">
        <v>148</v>
      </c>
      <c r="BPQ28" s="44" t="s">
        <v>148</v>
      </c>
      <c r="BPR28" s="44" t="s">
        <v>148</v>
      </c>
      <c r="BPS28" s="44" t="s">
        <v>148</v>
      </c>
      <c r="BPT28" s="44" t="s">
        <v>148</v>
      </c>
      <c r="BPU28" s="44" t="s">
        <v>148</v>
      </c>
      <c r="BPV28" s="44" t="s">
        <v>148</v>
      </c>
      <c r="BPW28" s="44" t="s">
        <v>148</v>
      </c>
      <c r="BPX28" s="44" t="s">
        <v>148</v>
      </c>
      <c r="BPY28" s="44" t="s">
        <v>148</v>
      </c>
      <c r="BPZ28" s="44" t="s">
        <v>148</v>
      </c>
      <c r="BQA28" s="44" t="s">
        <v>148</v>
      </c>
      <c r="BQB28" s="44" t="s">
        <v>148</v>
      </c>
      <c r="BQC28" s="44" t="s">
        <v>148</v>
      </c>
      <c r="BQD28" s="44" t="s">
        <v>148</v>
      </c>
      <c r="BQE28" s="44" t="s">
        <v>148</v>
      </c>
      <c r="BQF28" s="44" t="s">
        <v>148</v>
      </c>
      <c r="BQG28" s="44" t="s">
        <v>148</v>
      </c>
      <c r="BQH28" s="44" t="s">
        <v>148</v>
      </c>
      <c r="BQI28" s="44" t="s">
        <v>148</v>
      </c>
      <c r="BQJ28" s="44" t="s">
        <v>148</v>
      </c>
      <c r="BQK28" s="44" t="s">
        <v>148</v>
      </c>
      <c r="BQL28" s="44" t="s">
        <v>148</v>
      </c>
      <c r="BQM28" s="44" t="s">
        <v>148</v>
      </c>
      <c r="BQN28" s="44" t="s">
        <v>148</v>
      </c>
      <c r="BQO28" s="44" t="s">
        <v>148</v>
      </c>
      <c r="BQP28" s="44" t="s">
        <v>148</v>
      </c>
      <c r="BQQ28" s="44" t="s">
        <v>148</v>
      </c>
      <c r="BQR28" s="44" t="s">
        <v>148</v>
      </c>
      <c r="BQS28" s="44" t="s">
        <v>148</v>
      </c>
      <c r="BQT28" s="44" t="s">
        <v>148</v>
      </c>
      <c r="BQU28" s="44" t="s">
        <v>148</v>
      </c>
      <c r="BQV28" s="44" t="s">
        <v>148</v>
      </c>
      <c r="BQW28" s="44" t="s">
        <v>148</v>
      </c>
      <c r="BQX28" s="44" t="s">
        <v>148</v>
      </c>
      <c r="BQY28" s="44" t="s">
        <v>148</v>
      </c>
      <c r="BQZ28" s="44" t="s">
        <v>148</v>
      </c>
      <c r="BRA28" s="44" t="s">
        <v>148</v>
      </c>
      <c r="BRB28" s="44" t="s">
        <v>148</v>
      </c>
      <c r="BRC28" s="44" t="s">
        <v>148</v>
      </c>
      <c r="BRD28" s="44" t="s">
        <v>148</v>
      </c>
      <c r="BRE28" s="44" t="s">
        <v>148</v>
      </c>
      <c r="BRF28" s="44" t="s">
        <v>148</v>
      </c>
      <c r="BRG28" s="44" t="s">
        <v>148</v>
      </c>
      <c r="BRH28" s="44" t="s">
        <v>148</v>
      </c>
      <c r="BRI28" s="44" t="s">
        <v>148</v>
      </c>
      <c r="BRJ28" s="44" t="s">
        <v>148</v>
      </c>
      <c r="BRK28" s="44" t="s">
        <v>148</v>
      </c>
      <c r="BRL28" s="44" t="s">
        <v>148</v>
      </c>
      <c r="BRM28" s="44" t="s">
        <v>148</v>
      </c>
      <c r="BRN28" s="44" t="s">
        <v>148</v>
      </c>
      <c r="BRO28" s="44" t="s">
        <v>148</v>
      </c>
      <c r="BRP28" s="44" t="s">
        <v>148</v>
      </c>
      <c r="BRQ28" s="44" t="s">
        <v>148</v>
      </c>
      <c r="BRR28" s="44" t="s">
        <v>148</v>
      </c>
      <c r="BRS28" s="44" t="s">
        <v>148</v>
      </c>
      <c r="BRT28" s="44" t="s">
        <v>148</v>
      </c>
      <c r="BRU28" s="44" t="s">
        <v>148</v>
      </c>
      <c r="BRV28" s="44" t="s">
        <v>148</v>
      </c>
      <c r="BRW28" s="44" t="s">
        <v>148</v>
      </c>
      <c r="BRX28" s="44" t="s">
        <v>148</v>
      </c>
      <c r="BRY28" s="44" t="s">
        <v>148</v>
      </c>
      <c r="BRZ28" s="44" t="s">
        <v>148</v>
      </c>
      <c r="BSA28" s="44" t="s">
        <v>148</v>
      </c>
      <c r="BSB28" s="44" t="s">
        <v>148</v>
      </c>
      <c r="BSC28" s="44" t="s">
        <v>148</v>
      </c>
      <c r="BSD28" s="44" t="s">
        <v>148</v>
      </c>
      <c r="BSE28" s="44" t="s">
        <v>148</v>
      </c>
      <c r="BSF28" s="44" t="s">
        <v>148</v>
      </c>
      <c r="BSG28" s="44" t="s">
        <v>148</v>
      </c>
      <c r="BSH28" s="44" t="s">
        <v>148</v>
      </c>
      <c r="BSI28" s="44" t="s">
        <v>148</v>
      </c>
      <c r="BSJ28" s="44" t="s">
        <v>148</v>
      </c>
      <c r="BSK28" s="44" t="s">
        <v>148</v>
      </c>
      <c r="BSL28" s="44" t="s">
        <v>148</v>
      </c>
      <c r="BSM28" s="44" t="s">
        <v>148</v>
      </c>
      <c r="BSN28" s="44" t="s">
        <v>148</v>
      </c>
      <c r="BSO28" s="44" t="s">
        <v>148</v>
      </c>
      <c r="BSP28" s="44" t="s">
        <v>148</v>
      </c>
      <c r="BSQ28" s="44" t="s">
        <v>148</v>
      </c>
      <c r="BSR28" s="44" t="s">
        <v>148</v>
      </c>
      <c r="BSS28" s="44" t="s">
        <v>148</v>
      </c>
      <c r="BST28" s="44" t="s">
        <v>148</v>
      </c>
      <c r="BSU28" s="44" t="s">
        <v>148</v>
      </c>
      <c r="BSV28" s="44" t="s">
        <v>148</v>
      </c>
      <c r="BSW28" s="44" t="s">
        <v>148</v>
      </c>
      <c r="BSX28" s="44" t="s">
        <v>148</v>
      </c>
      <c r="BSY28" s="44" t="s">
        <v>148</v>
      </c>
      <c r="BSZ28" s="44" t="s">
        <v>148</v>
      </c>
      <c r="BTA28" s="44" t="s">
        <v>148</v>
      </c>
      <c r="BTB28" s="44" t="s">
        <v>148</v>
      </c>
      <c r="BTC28" s="44" t="s">
        <v>148</v>
      </c>
      <c r="BTD28" s="44" t="s">
        <v>148</v>
      </c>
      <c r="BTE28" s="44" t="s">
        <v>148</v>
      </c>
      <c r="BTF28" s="44" t="s">
        <v>148</v>
      </c>
      <c r="BTG28" s="44" t="s">
        <v>148</v>
      </c>
      <c r="BTH28" s="44" t="s">
        <v>148</v>
      </c>
      <c r="BTI28" s="44" t="s">
        <v>148</v>
      </c>
      <c r="BTJ28" s="44" t="s">
        <v>148</v>
      </c>
      <c r="BTK28" s="44" t="s">
        <v>148</v>
      </c>
      <c r="BTL28" s="44" t="s">
        <v>148</v>
      </c>
      <c r="BTM28" s="44" t="s">
        <v>148</v>
      </c>
      <c r="BTN28" s="44" t="s">
        <v>148</v>
      </c>
      <c r="BTO28" s="44" t="s">
        <v>148</v>
      </c>
      <c r="BTP28" s="44" t="s">
        <v>148</v>
      </c>
      <c r="BTQ28" s="44" t="s">
        <v>148</v>
      </c>
      <c r="BTR28" s="44" t="s">
        <v>148</v>
      </c>
      <c r="BTS28" s="44" t="s">
        <v>148</v>
      </c>
      <c r="BTT28" s="44" t="s">
        <v>148</v>
      </c>
      <c r="BTU28" s="44" t="s">
        <v>148</v>
      </c>
      <c r="BTV28" s="44" t="s">
        <v>148</v>
      </c>
      <c r="BTW28" s="44" t="s">
        <v>148</v>
      </c>
      <c r="BTX28" s="44" t="s">
        <v>148</v>
      </c>
      <c r="BTY28" s="44" t="s">
        <v>148</v>
      </c>
      <c r="BTZ28" s="44" t="s">
        <v>148</v>
      </c>
      <c r="BUA28" s="44" t="s">
        <v>148</v>
      </c>
      <c r="BUB28" s="44" t="s">
        <v>148</v>
      </c>
      <c r="BUC28" s="44" t="s">
        <v>148</v>
      </c>
      <c r="BUD28" s="44" t="s">
        <v>148</v>
      </c>
      <c r="BUE28" s="44" t="s">
        <v>148</v>
      </c>
      <c r="BUF28" s="44" t="s">
        <v>148</v>
      </c>
      <c r="BUG28" s="44" t="s">
        <v>148</v>
      </c>
      <c r="BUH28" s="44" t="s">
        <v>148</v>
      </c>
      <c r="BUI28" s="44" t="s">
        <v>148</v>
      </c>
      <c r="BUJ28" s="44" t="s">
        <v>148</v>
      </c>
      <c r="BUK28" s="44" t="s">
        <v>148</v>
      </c>
      <c r="BUL28" s="44" t="s">
        <v>148</v>
      </c>
      <c r="BUM28" s="44" t="s">
        <v>148</v>
      </c>
      <c r="BUN28" s="44" t="s">
        <v>148</v>
      </c>
      <c r="BUO28" s="44" t="s">
        <v>148</v>
      </c>
      <c r="BUP28" s="44" t="s">
        <v>148</v>
      </c>
      <c r="BUQ28" s="44" t="s">
        <v>148</v>
      </c>
      <c r="BUR28" s="44" t="s">
        <v>148</v>
      </c>
      <c r="BUS28" s="44" t="s">
        <v>148</v>
      </c>
      <c r="BUT28" s="44" t="s">
        <v>148</v>
      </c>
      <c r="BUU28" s="44" t="s">
        <v>148</v>
      </c>
      <c r="BUV28" s="44" t="s">
        <v>148</v>
      </c>
      <c r="BUW28" s="44" t="s">
        <v>148</v>
      </c>
      <c r="BUX28" s="44" t="s">
        <v>148</v>
      </c>
      <c r="BUY28" s="44" t="s">
        <v>148</v>
      </c>
      <c r="BUZ28" s="44" t="s">
        <v>148</v>
      </c>
      <c r="BVA28" s="44" t="s">
        <v>148</v>
      </c>
      <c r="BVB28" s="44" t="s">
        <v>148</v>
      </c>
      <c r="BVC28" s="44" t="s">
        <v>148</v>
      </c>
      <c r="BVD28" s="44" t="s">
        <v>148</v>
      </c>
      <c r="BVE28" s="44" t="s">
        <v>148</v>
      </c>
      <c r="BVF28" s="44" t="s">
        <v>148</v>
      </c>
      <c r="BVG28" s="44" t="s">
        <v>148</v>
      </c>
      <c r="BVH28" s="44" t="s">
        <v>148</v>
      </c>
      <c r="BVI28" s="44" t="s">
        <v>148</v>
      </c>
      <c r="BVJ28" s="44" t="s">
        <v>148</v>
      </c>
      <c r="BVK28" s="44" t="s">
        <v>148</v>
      </c>
      <c r="BVL28" s="44" t="s">
        <v>148</v>
      </c>
      <c r="BVM28" s="44" t="s">
        <v>148</v>
      </c>
      <c r="BVN28" s="44" t="s">
        <v>148</v>
      </c>
      <c r="BVO28" s="44" t="s">
        <v>148</v>
      </c>
      <c r="BVP28" s="44" t="s">
        <v>148</v>
      </c>
      <c r="BVQ28" s="44" t="s">
        <v>148</v>
      </c>
      <c r="BVR28" s="44" t="s">
        <v>148</v>
      </c>
      <c r="BVS28" s="44" t="s">
        <v>148</v>
      </c>
      <c r="BVT28" s="44" t="s">
        <v>148</v>
      </c>
      <c r="BVU28" s="44" t="s">
        <v>148</v>
      </c>
      <c r="BVV28" s="44" t="s">
        <v>148</v>
      </c>
      <c r="BVW28" s="44" t="s">
        <v>148</v>
      </c>
      <c r="BVX28" s="44" t="s">
        <v>148</v>
      </c>
      <c r="BVY28" s="44" t="s">
        <v>148</v>
      </c>
      <c r="BVZ28" s="44" t="s">
        <v>148</v>
      </c>
      <c r="BWA28" s="44" t="s">
        <v>148</v>
      </c>
      <c r="BWB28" s="44" t="s">
        <v>148</v>
      </c>
      <c r="BWC28" s="44" t="s">
        <v>148</v>
      </c>
      <c r="BWD28" s="44" t="s">
        <v>148</v>
      </c>
      <c r="BWE28" s="44" t="s">
        <v>148</v>
      </c>
      <c r="BWF28" s="44" t="s">
        <v>148</v>
      </c>
      <c r="BWG28" s="44" t="s">
        <v>148</v>
      </c>
      <c r="BWH28" s="44" t="s">
        <v>148</v>
      </c>
      <c r="BWI28" s="44" t="s">
        <v>148</v>
      </c>
      <c r="BWJ28" s="44" t="s">
        <v>148</v>
      </c>
      <c r="BWK28" s="44" t="s">
        <v>148</v>
      </c>
      <c r="BWL28" s="44" t="s">
        <v>148</v>
      </c>
      <c r="BWM28" s="44" t="s">
        <v>148</v>
      </c>
      <c r="BWN28" s="44" t="s">
        <v>148</v>
      </c>
      <c r="BWO28" s="44" t="s">
        <v>148</v>
      </c>
      <c r="BWP28" s="44" t="s">
        <v>148</v>
      </c>
      <c r="BWQ28" s="44" t="s">
        <v>148</v>
      </c>
      <c r="BWR28" s="44" t="s">
        <v>148</v>
      </c>
      <c r="BWS28" s="44" t="s">
        <v>148</v>
      </c>
      <c r="BWT28" s="44" t="s">
        <v>148</v>
      </c>
      <c r="BWU28" s="44" t="s">
        <v>148</v>
      </c>
      <c r="BWV28" s="44" t="s">
        <v>148</v>
      </c>
      <c r="BWW28" s="44" t="s">
        <v>148</v>
      </c>
      <c r="BWX28" s="44" t="s">
        <v>148</v>
      </c>
      <c r="BWY28" s="44" t="s">
        <v>148</v>
      </c>
      <c r="BWZ28" s="44" t="s">
        <v>148</v>
      </c>
      <c r="BXA28" s="44" t="s">
        <v>148</v>
      </c>
      <c r="BXB28" s="44" t="s">
        <v>148</v>
      </c>
      <c r="BXC28" s="44" t="s">
        <v>148</v>
      </c>
      <c r="BXD28" s="44" t="s">
        <v>148</v>
      </c>
      <c r="BXE28" s="44" t="s">
        <v>148</v>
      </c>
      <c r="BXF28" s="44" t="s">
        <v>148</v>
      </c>
      <c r="BXG28" s="44" t="s">
        <v>148</v>
      </c>
      <c r="BXH28" s="44" t="s">
        <v>148</v>
      </c>
      <c r="BXI28" s="44" t="s">
        <v>148</v>
      </c>
      <c r="BXJ28" s="44" t="s">
        <v>148</v>
      </c>
      <c r="BXK28" s="44" t="s">
        <v>148</v>
      </c>
      <c r="BXL28" s="44" t="s">
        <v>148</v>
      </c>
      <c r="BXM28" s="44" t="s">
        <v>148</v>
      </c>
      <c r="BXN28" s="44" t="s">
        <v>148</v>
      </c>
      <c r="BXO28" s="44" t="s">
        <v>148</v>
      </c>
      <c r="BXP28" s="44" t="s">
        <v>148</v>
      </c>
      <c r="BXQ28" s="44" t="s">
        <v>148</v>
      </c>
      <c r="BXR28" s="44" t="s">
        <v>148</v>
      </c>
      <c r="BXS28" s="44" t="s">
        <v>148</v>
      </c>
      <c r="BXT28" s="44" t="s">
        <v>148</v>
      </c>
      <c r="BXU28" s="44" t="s">
        <v>148</v>
      </c>
      <c r="BXV28" s="44" t="s">
        <v>148</v>
      </c>
      <c r="BXW28" s="44" t="s">
        <v>148</v>
      </c>
      <c r="BXX28" s="44" t="s">
        <v>148</v>
      </c>
      <c r="BXY28" s="44" t="s">
        <v>148</v>
      </c>
      <c r="BXZ28" s="44" t="s">
        <v>148</v>
      </c>
      <c r="BYA28" s="44" t="s">
        <v>148</v>
      </c>
      <c r="BYB28" s="44" t="s">
        <v>148</v>
      </c>
      <c r="BYC28" s="44" t="s">
        <v>148</v>
      </c>
      <c r="BYD28" s="44" t="s">
        <v>148</v>
      </c>
      <c r="BYE28" s="44" t="s">
        <v>148</v>
      </c>
      <c r="BYF28" s="44" t="s">
        <v>148</v>
      </c>
      <c r="BYG28" s="44" t="s">
        <v>148</v>
      </c>
      <c r="BYH28" s="44" t="s">
        <v>148</v>
      </c>
      <c r="BYI28" s="44" t="s">
        <v>148</v>
      </c>
      <c r="BYJ28" s="44" t="s">
        <v>148</v>
      </c>
      <c r="BYK28" s="44" t="s">
        <v>148</v>
      </c>
      <c r="BYL28" s="44" t="s">
        <v>148</v>
      </c>
      <c r="BYM28" s="44" t="s">
        <v>148</v>
      </c>
      <c r="BYN28" s="44" t="s">
        <v>148</v>
      </c>
      <c r="BYO28" s="44" t="s">
        <v>148</v>
      </c>
      <c r="BYP28" s="44" t="s">
        <v>148</v>
      </c>
      <c r="BYQ28" s="44" t="s">
        <v>148</v>
      </c>
      <c r="BYR28" s="44" t="s">
        <v>148</v>
      </c>
      <c r="BYS28" s="44" t="s">
        <v>148</v>
      </c>
      <c r="BYT28" s="44" t="s">
        <v>148</v>
      </c>
      <c r="BYU28" s="44" t="s">
        <v>148</v>
      </c>
      <c r="BYV28" s="44" t="s">
        <v>148</v>
      </c>
      <c r="BYW28" s="44" t="s">
        <v>148</v>
      </c>
      <c r="BYX28" s="44" t="s">
        <v>148</v>
      </c>
      <c r="BYY28" s="44" t="s">
        <v>148</v>
      </c>
      <c r="BYZ28" s="44" t="s">
        <v>148</v>
      </c>
      <c r="BZA28" s="44" t="s">
        <v>148</v>
      </c>
      <c r="BZB28" s="44" t="s">
        <v>148</v>
      </c>
      <c r="BZC28" s="44" t="s">
        <v>148</v>
      </c>
      <c r="BZD28" s="44" t="s">
        <v>148</v>
      </c>
      <c r="BZE28" s="44" t="s">
        <v>148</v>
      </c>
      <c r="BZF28" s="44" t="s">
        <v>148</v>
      </c>
      <c r="BZG28" s="44" t="s">
        <v>148</v>
      </c>
      <c r="BZH28" s="44" t="s">
        <v>148</v>
      </c>
      <c r="BZI28" s="44" t="s">
        <v>148</v>
      </c>
      <c r="BZJ28" s="44" t="s">
        <v>148</v>
      </c>
      <c r="BZK28" s="44" t="s">
        <v>148</v>
      </c>
      <c r="BZL28" s="44" t="s">
        <v>148</v>
      </c>
      <c r="BZM28" s="44" t="s">
        <v>148</v>
      </c>
      <c r="BZN28" s="44" t="s">
        <v>148</v>
      </c>
      <c r="BZO28" s="44" t="s">
        <v>148</v>
      </c>
      <c r="BZP28" s="44" t="s">
        <v>148</v>
      </c>
      <c r="BZQ28" s="44" t="s">
        <v>148</v>
      </c>
      <c r="BZR28" s="44" t="s">
        <v>148</v>
      </c>
      <c r="BZS28" s="44" t="s">
        <v>148</v>
      </c>
      <c r="BZT28" s="44" t="s">
        <v>148</v>
      </c>
      <c r="BZU28" s="44" t="s">
        <v>148</v>
      </c>
      <c r="BZV28" s="44" t="s">
        <v>148</v>
      </c>
      <c r="BZW28" s="44" t="s">
        <v>148</v>
      </c>
      <c r="BZX28" s="44" t="s">
        <v>148</v>
      </c>
      <c r="BZY28" s="44" t="s">
        <v>148</v>
      </c>
      <c r="BZZ28" s="44" t="s">
        <v>148</v>
      </c>
      <c r="CAA28" s="44" t="s">
        <v>148</v>
      </c>
      <c r="CAB28" s="44" t="s">
        <v>148</v>
      </c>
      <c r="CAC28" s="44" t="s">
        <v>148</v>
      </c>
      <c r="CAD28" s="44" t="s">
        <v>148</v>
      </c>
      <c r="CAE28" s="44" t="s">
        <v>148</v>
      </c>
      <c r="CAF28" s="44" t="s">
        <v>148</v>
      </c>
      <c r="CAG28" s="44" t="s">
        <v>148</v>
      </c>
      <c r="CAH28" s="44" t="s">
        <v>148</v>
      </c>
      <c r="CAI28" s="44" t="s">
        <v>148</v>
      </c>
      <c r="CAJ28" s="44" t="s">
        <v>148</v>
      </c>
      <c r="CAK28" s="44" t="s">
        <v>148</v>
      </c>
      <c r="CAL28" s="44" t="s">
        <v>148</v>
      </c>
      <c r="CAM28" s="44" t="s">
        <v>148</v>
      </c>
      <c r="CAN28" s="44" t="s">
        <v>148</v>
      </c>
      <c r="CAO28" s="44" t="s">
        <v>148</v>
      </c>
      <c r="CAP28" s="44" t="s">
        <v>148</v>
      </c>
      <c r="CAQ28" s="44" t="s">
        <v>148</v>
      </c>
      <c r="CAR28" s="44" t="s">
        <v>148</v>
      </c>
      <c r="CAS28" s="44" t="s">
        <v>148</v>
      </c>
      <c r="CAT28" s="44" t="s">
        <v>148</v>
      </c>
      <c r="CAU28" s="44" t="s">
        <v>148</v>
      </c>
      <c r="CAV28" s="44" t="s">
        <v>148</v>
      </c>
      <c r="CAW28" s="44" t="s">
        <v>148</v>
      </c>
      <c r="CAX28" s="44" t="s">
        <v>148</v>
      </c>
      <c r="CAY28" s="44" t="s">
        <v>148</v>
      </c>
      <c r="CAZ28" s="44" t="s">
        <v>148</v>
      </c>
      <c r="CBA28" s="44" t="s">
        <v>148</v>
      </c>
      <c r="CBB28" s="44" t="s">
        <v>148</v>
      </c>
      <c r="CBC28" s="44" t="s">
        <v>148</v>
      </c>
      <c r="CBD28" s="44" t="s">
        <v>148</v>
      </c>
      <c r="CBE28" s="44" t="s">
        <v>148</v>
      </c>
      <c r="CBF28" s="44" t="s">
        <v>148</v>
      </c>
      <c r="CBG28" s="44" t="s">
        <v>148</v>
      </c>
      <c r="CBH28" s="44" t="s">
        <v>148</v>
      </c>
      <c r="CBI28" s="44" t="s">
        <v>148</v>
      </c>
      <c r="CBJ28" s="44" t="s">
        <v>148</v>
      </c>
      <c r="CBK28" s="44" t="s">
        <v>148</v>
      </c>
      <c r="CBL28" s="44" t="s">
        <v>148</v>
      </c>
      <c r="CBM28" s="44" t="s">
        <v>148</v>
      </c>
      <c r="CBN28" s="44" t="s">
        <v>148</v>
      </c>
      <c r="CBO28" s="44" t="s">
        <v>148</v>
      </c>
      <c r="CBP28" s="44" t="s">
        <v>148</v>
      </c>
      <c r="CBQ28" s="44" t="s">
        <v>148</v>
      </c>
      <c r="CBR28" s="44" t="s">
        <v>148</v>
      </c>
      <c r="CBS28" s="44" t="s">
        <v>148</v>
      </c>
      <c r="CBT28" s="44" t="s">
        <v>148</v>
      </c>
      <c r="CBU28" s="44" t="s">
        <v>148</v>
      </c>
      <c r="CBV28" s="44" t="s">
        <v>148</v>
      </c>
      <c r="CBW28" s="44" t="s">
        <v>148</v>
      </c>
      <c r="CBX28" s="44" t="s">
        <v>148</v>
      </c>
      <c r="CBY28" s="44" t="s">
        <v>148</v>
      </c>
      <c r="CBZ28" s="44" t="s">
        <v>148</v>
      </c>
      <c r="CCA28" s="44" t="s">
        <v>148</v>
      </c>
      <c r="CCB28" s="44" t="s">
        <v>148</v>
      </c>
      <c r="CCC28" s="44" t="s">
        <v>148</v>
      </c>
      <c r="CCD28" s="44" t="s">
        <v>148</v>
      </c>
      <c r="CCE28" s="44" t="s">
        <v>148</v>
      </c>
      <c r="CCF28" s="44" t="s">
        <v>148</v>
      </c>
      <c r="CCG28" s="44" t="s">
        <v>148</v>
      </c>
      <c r="CCH28" s="44" t="s">
        <v>148</v>
      </c>
      <c r="CCI28" s="44" t="s">
        <v>148</v>
      </c>
      <c r="CCJ28" s="44" t="s">
        <v>148</v>
      </c>
      <c r="CCK28" s="44" t="s">
        <v>148</v>
      </c>
      <c r="CCL28" s="44" t="s">
        <v>148</v>
      </c>
      <c r="CCM28" s="44" t="s">
        <v>148</v>
      </c>
      <c r="CCN28" s="44" t="s">
        <v>148</v>
      </c>
      <c r="CCO28" s="44" t="s">
        <v>148</v>
      </c>
      <c r="CCP28" s="44" t="s">
        <v>148</v>
      </c>
      <c r="CCQ28" s="44" t="s">
        <v>148</v>
      </c>
      <c r="CCR28" s="44" t="s">
        <v>148</v>
      </c>
      <c r="CCS28" s="44" t="s">
        <v>148</v>
      </c>
      <c r="CCT28" s="44" t="s">
        <v>148</v>
      </c>
      <c r="CCU28" s="44" t="s">
        <v>148</v>
      </c>
      <c r="CCV28" s="44" t="s">
        <v>148</v>
      </c>
      <c r="CCW28" s="44" t="s">
        <v>148</v>
      </c>
      <c r="CCX28" s="44" t="s">
        <v>148</v>
      </c>
      <c r="CCY28" s="44" t="s">
        <v>148</v>
      </c>
      <c r="CCZ28" s="44" t="s">
        <v>148</v>
      </c>
      <c r="CDA28" s="44" t="s">
        <v>148</v>
      </c>
      <c r="CDB28" s="44" t="s">
        <v>148</v>
      </c>
      <c r="CDC28" s="44" t="s">
        <v>148</v>
      </c>
      <c r="CDD28" s="44" t="s">
        <v>148</v>
      </c>
      <c r="CDE28" s="44" t="s">
        <v>148</v>
      </c>
      <c r="CDF28" s="44" t="s">
        <v>148</v>
      </c>
      <c r="CDG28" s="44" t="s">
        <v>148</v>
      </c>
      <c r="CDH28" s="44" t="s">
        <v>148</v>
      </c>
      <c r="CDI28" s="44" t="s">
        <v>148</v>
      </c>
      <c r="CDJ28" s="44" t="s">
        <v>148</v>
      </c>
      <c r="CDK28" s="44" t="s">
        <v>148</v>
      </c>
      <c r="CDL28" s="44" t="s">
        <v>148</v>
      </c>
      <c r="CDM28" s="44" t="s">
        <v>148</v>
      </c>
      <c r="CDN28" s="44" t="s">
        <v>148</v>
      </c>
      <c r="CDO28" s="44" t="s">
        <v>148</v>
      </c>
      <c r="CDP28" s="44" t="s">
        <v>148</v>
      </c>
      <c r="CDQ28" s="44" t="s">
        <v>148</v>
      </c>
      <c r="CDR28" s="44" t="s">
        <v>148</v>
      </c>
      <c r="CDS28" s="44" t="s">
        <v>148</v>
      </c>
      <c r="CDT28" s="44" t="s">
        <v>148</v>
      </c>
      <c r="CDU28" s="44" t="s">
        <v>148</v>
      </c>
      <c r="CDV28" s="44" t="s">
        <v>148</v>
      </c>
      <c r="CDW28" s="44" t="s">
        <v>148</v>
      </c>
      <c r="CDX28" s="44" t="s">
        <v>148</v>
      </c>
      <c r="CDY28" s="44" t="s">
        <v>148</v>
      </c>
      <c r="CDZ28" s="44" t="s">
        <v>148</v>
      </c>
      <c r="CEA28" s="44" t="s">
        <v>148</v>
      </c>
      <c r="CEB28" s="44" t="s">
        <v>148</v>
      </c>
      <c r="CEC28" s="44" t="s">
        <v>148</v>
      </c>
      <c r="CED28" s="44" t="s">
        <v>148</v>
      </c>
      <c r="CEE28" s="44" t="s">
        <v>148</v>
      </c>
      <c r="CEF28" s="44" t="s">
        <v>148</v>
      </c>
      <c r="CEG28" s="44" t="s">
        <v>148</v>
      </c>
      <c r="CEH28" s="44" t="s">
        <v>148</v>
      </c>
      <c r="CEI28" s="44" t="s">
        <v>148</v>
      </c>
      <c r="CEJ28" s="44" t="s">
        <v>148</v>
      </c>
      <c r="CEK28" s="44" t="s">
        <v>148</v>
      </c>
      <c r="CEL28" s="44" t="s">
        <v>148</v>
      </c>
      <c r="CEM28" s="44" t="s">
        <v>148</v>
      </c>
      <c r="CEN28" s="44" t="s">
        <v>148</v>
      </c>
      <c r="CEO28" s="44" t="s">
        <v>148</v>
      </c>
      <c r="CEP28" s="44" t="s">
        <v>148</v>
      </c>
      <c r="CEQ28" s="44" t="s">
        <v>148</v>
      </c>
      <c r="CER28" s="44" t="s">
        <v>148</v>
      </c>
      <c r="CES28" s="44" t="s">
        <v>148</v>
      </c>
      <c r="CET28" s="44" t="s">
        <v>148</v>
      </c>
      <c r="CEU28" s="44" t="s">
        <v>148</v>
      </c>
      <c r="CEV28" s="44" t="s">
        <v>148</v>
      </c>
      <c r="CEW28" s="44" t="s">
        <v>148</v>
      </c>
      <c r="CEX28" s="44" t="s">
        <v>148</v>
      </c>
      <c r="CEY28" s="44" t="s">
        <v>148</v>
      </c>
      <c r="CEZ28" s="44" t="s">
        <v>148</v>
      </c>
      <c r="CFA28" s="44" t="s">
        <v>148</v>
      </c>
      <c r="CFB28" s="44" t="s">
        <v>148</v>
      </c>
      <c r="CFC28" s="44" t="s">
        <v>148</v>
      </c>
      <c r="CFD28" s="44" t="s">
        <v>148</v>
      </c>
      <c r="CFE28" s="44" t="s">
        <v>148</v>
      </c>
      <c r="CFF28" s="44" t="s">
        <v>148</v>
      </c>
      <c r="CFG28" s="44" t="s">
        <v>148</v>
      </c>
      <c r="CFH28" s="44" t="s">
        <v>148</v>
      </c>
      <c r="CFI28" s="44" t="s">
        <v>148</v>
      </c>
      <c r="CFJ28" s="44" t="s">
        <v>148</v>
      </c>
      <c r="CFK28" s="44" t="s">
        <v>148</v>
      </c>
      <c r="CFL28" s="44" t="s">
        <v>148</v>
      </c>
      <c r="CFM28" s="44" t="s">
        <v>148</v>
      </c>
      <c r="CFN28" s="44" t="s">
        <v>148</v>
      </c>
      <c r="CFO28" s="44" t="s">
        <v>148</v>
      </c>
      <c r="CFP28" s="44" t="s">
        <v>148</v>
      </c>
      <c r="CFQ28" s="44" t="s">
        <v>148</v>
      </c>
      <c r="CFR28" s="44" t="s">
        <v>148</v>
      </c>
      <c r="CFS28" s="44" t="s">
        <v>148</v>
      </c>
      <c r="CFT28" s="44" t="s">
        <v>148</v>
      </c>
      <c r="CFU28" s="44" t="s">
        <v>148</v>
      </c>
      <c r="CFV28" s="44" t="s">
        <v>148</v>
      </c>
      <c r="CFW28" s="44" t="s">
        <v>148</v>
      </c>
      <c r="CFX28" s="44" t="s">
        <v>148</v>
      </c>
      <c r="CFY28" s="44" t="s">
        <v>148</v>
      </c>
      <c r="CFZ28" s="44" t="s">
        <v>148</v>
      </c>
      <c r="CGA28" s="44" t="s">
        <v>148</v>
      </c>
      <c r="CGB28" s="44" t="s">
        <v>148</v>
      </c>
      <c r="CGC28" s="44" t="s">
        <v>148</v>
      </c>
      <c r="CGD28" s="44" t="s">
        <v>148</v>
      </c>
      <c r="CGE28" s="44" t="s">
        <v>148</v>
      </c>
      <c r="CGF28" s="44" t="s">
        <v>148</v>
      </c>
      <c r="CGG28" s="44" t="s">
        <v>148</v>
      </c>
      <c r="CGH28" s="44" t="s">
        <v>148</v>
      </c>
      <c r="CGI28" s="44" t="s">
        <v>148</v>
      </c>
      <c r="CGJ28" s="44" t="s">
        <v>148</v>
      </c>
      <c r="CGK28" s="44" t="s">
        <v>148</v>
      </c>
      <c r="CGL28" s="44" t="s">
        <v>148</v>
      </c>
      <c r="CGM28" s="44" t="s">
        <v>148</v>
      </c>
      <c r="CGN28" s="44" t="s">
        <v>148</v>
      </c>
      <c r="CGO28" s="44" t="s">
        <v>148</v>
      </c>
      <c r="CGP28" s="44" t="s">
        <v>148</v>
      </c>
      <c r="CGQ28" s="44" t="s">
        <v>148</v>
      </c>
      <c r="CGR28" s="44" t="s">
        <v>148</v>
      </c>
      <c r="CGS28" s="44" t="s">
        <v>148</v>
      </c>
      <c r="CGT28" s="44" t="s">
        <v>148</v>
      </c>
      <c r="CGU28" s="44" t="s">
        <v>148</v>
      </c>
      <c r="CGV28" s="44" t="s">
        <v>148</v>
      </c>
      <c r="CGW28" s="44" t="s">
        <v>148</v>
      </c>
      <c r="CGX28" s="44" t="s">
        <v>148</v>
      </c>
      <c r="CGY28" s="44" t="s">
        <v>148</v>
      </c>
      <c r="CGZ28" s="44" t="s">
        <v>148</v>
      </c>
      <c r="CHA28" s="44" t="s">
        <v>148</v>
      </c>
      <c r="CHB28" s="44" t="s">
        <v>148</v>
      </c>
      <c r="CHC28" s="44" t="s">
        <v>148</v>
      </c>
      <c r="CHD28" s="44" t="s">
        <v>148</v>
      </c>
      <c r="CHE28" s="44" t="s">
        <v>148</v>
      </c>
      <c r="CHF28" s="44" t="s">
        <v>148</v>
      </c>
      <c r="CHG28" s="44" t="s">
        <v>148</v>
      </c>
      <c r="CHH28" s="44" t="s">
        <v>148</v>
      </c>
      <c r="CHI28" s="44" t="s">
        <v>148</v>
      </c>
      <c r="CHJ28" s="44" t="s">
        <v>148</v>
      </c>
      <c r="CHK28" s="44" t="s">
        <v>148</v>
      </c>
      <c r="CHL28" s="44" t="s">
        <v>148</v>
      </c>
      <c r="CHM28" s="44" t="s">
        <v>148</v>
      </c>
      <c r="CHN28" s="44" t="s">
        <v>148</v>
      </c>
      <c r="CHO28" s="44" t="s">
        <v>148</v>
      </c>
      <c r="CHP28" s="44" t="s">
        <v>148</v>
      </c>
      <c r="CHQ28" s="44" t="s">
        <v>148</v>
      </c>
      <c r="CHR28" s="44" t="s">
        <v>148</v>
      </c>
      <c r="CHS28" s="44" t="s">
        <v>148</v>
      </c>
      <c r="CHT28" s="44" t="s">
        <v>148</v>
      </c>
      <c r="CHU28" s="44" t="s">
        <v>148</v>
      </c>
      <c r="CHV28" s="44" t="s">
        <v>148</v>
      </c>
      <c r="CHW28" s="44" t="s">
        <v>148</v>
      </c>
      <c r="CHX28" s="44" t="s">
        <v>148</v>
      </c>
      <c r="CHY28" s="44" t="s">
        <v>148</v>
      </c>
      <c r="CHZ28" s="44" t="s">
        <v>148</v>
      </c>
      <c r="CIA28" s="44" t="s">
        <v>148</v>
      </c>
      <c r="CIB28" s="44" t="s">
        <v>148</v>
      </c>
      <c r="CIC28" s="44" t="s">
        <v>148</v>
      </c>
      <c r="CID28" s="44" t="s">
        <v>148</v>
      </c>
      <c r="CIE28" s="44" t="s">
        <v>148</v>
      </c>
      <c r="CIF28" s="44" t="s">
        <v>148</v>
      </c>
      <c r="CIG28" s="44" t="s">
        <v>148</v>
      </c>
      <c r="CIH28" s="44" t="s">
        <v>148</v>
      </c>
      <c r="CII28" s="44" t="s">
        <v>148</v>
      </c>
      <c r="CIJ28" s="44" t="s">
        <v>148</v>
      </c>
      <c r="CIK28" s="44" t="s">
        <v>148</v>
      </c>
      <c r="CIL28" s="44" t="s">
        <v>148</v>
      </c>
      <c r="CIM28" s="44" t="s">
        <v>148</v>
      </c>
      <c r="CIN28" s="44" t="s">
        <v>148</v>
      </c>
      <c r="CIO28" s="44" t="s">
        <v>148</v>
      </c>
      <c r="CIP28" s="44" t="s">
        <v>148</v>
      </c>
      <c r="CIQ28" s="44" t="s">
        <v>148</v>
      </c>
      <c r="CIR28" s="44" t="s">
        <v>148</v>
      </c>
      <c r="CIS28" s="44" t="s">
        <v>148</v>
      </c>
      <c r="CIT28" s="44" t="s">
        <v>148</v>
      </c>
      <c r="CIU28" s="44" t="s">
        <v>148</v>
      </c>
      <c r="CIV28" s="44" t="s">
        <v>148</v>
      </c>
      <c r="CIW28" s="44" t="s">
        <v>148</v>
      </c>
      <c r="CIX28" s="44" t="s">
        <v>148</v>
      </c>
      <c r="CIY28" s="44" t="s">
        <v>148</v>
      </c>
      <c r="CIZ28" s="44" t="s">
        <v>148</v>
      </c>
      <c r="CJA28" s="44" t="s">
        <v>148</v>
      </c>
      <c r="CJB28" s="44" t="s">
        <v>148</v>
      </c>
      <c r="CJC28" s="44" t="s">
        <v>148</v>
      </c>
      <c r="CJD28" s="44" t="s">
        <v>148</v>
      </c>
      <c r="CJE28" s="44" t="s">
        <v>148</v>
      </c>
      <c r="CJF28" s="44" t="s">
        <v>148</v>
      </c>
      <c r="CJG28" s="44" t="s">
        <v>148</v>
      </c>
      <c r="CJH28" s="44" t="s">
        <v>148</v>
      </c>
      <c r="CJI28" s="44" t="s">
        <v>148</v>
      </c>
      <c r="CJJ28" s="44" t="s">
        <v>148</v>
      </c>
      <c r="CJK28" s="44" t="s">
        <v>148</v>
      </c>
      <c r="CJL28" s="44" t="s">
        <v>148</v>
      </c>
      <c r="CJM28" s="44" t="s">
        <v>148</v>
      </c>
      <c r="CJN28" s="44" t="s">
        <v>148</v>
      </c>
      <c r="CJO28" s="44" t="s">
        <v>148</v>
      </c>
      <c r="CJP28" s="44" t="s">
        <v>148</v>
      </c>
      <c r="CJQ28" s="44" t="s">
        <v>148</v>
      </c>
      <c r="CJR28" s="44" t="s">
        <v>148</v>
      </c>
      <c r="CJS28" s="44" t="s">
        <v>148</v>
      </c>
      <c r="CJT28" s="44" t="s">
        <v>148</v>
      </c>
      <c r="CJU28" s="44" t="s">
        <v>148</v>
      </c>
      <c r="CJV28" s="44" t="s">
        <v>148</v>
      </c>
      <c r="CJW28" s="44" t="s">
        <v>148</v>
      </c>
      <c r="CJX28" s="44" t="s">
        <v>148</v>
      </c>
      <c r="CJY28" s="44" t="s">
        <v>148</v>
      </c>
      <c r="CJZ28" s="44" t="s">
        <v>148</v>
      </c>
      <c r="CKA28" s="44" t="s">
        <v>148</v>
      </c>
      <c r="CKB28" s="44" t="s">
        <v>148</v>
      </c>
      <c r="CKC28" s="44" t="s">
        <v>148</v>
      </c>
      <c r="CKD28" s="44" t="s">
        <v>148</v>
      </c>
      <c r="CKE28" s="44" t="s">
        <v>148</v>
      </c>
      <c r="CKF28" s="44" t="s">
        <v>148</v>
      </c>
      <c r="CKG28" s="44" t="s">
        <v>148</v>
      </c>
      <c r="CKH28" s="44" t="s">
        <v>148</v>
      </c>
      <c r="CKI28" s="44" t="s">
        <v>148</v>
      </c>
      <c r="CKJ28" s="44" t="s">
        <v>148</v>
      </c>
      <c r="CKK28" s="44" t="s">
        <v>148</v>
      </c>
      <c r="CKL28" s="44" t="s">
        <v>148</v>
      </c>
      <c r="CKM28" s="44" t="s">
        <v>148</v>
      </c>
      <c r="CKN28" s="44" t="s">
        <v>148</v>
      </c>
      <c r="CKO28" s="44" t="s">
        <v>148</v>
      </c>
      <c r="CKP28" s="44" t="s">
        <v>148</v>
      </c>
      <c r="CKQ28" s="44" t="s">
        <v>148</v>
      </c>
      <c r="CKR28" s="44" t="s">
        <v>148</v>
      </c>
      <c r="CKS28" s="44" t="s">
        <v>148</v>
      </c>
      <c r="CKT28" s="44" t="s">
        <v>148</v>
      </c>
      <c r="CKU28" s="44" t="s">
        <v>148</v>
      </c>
      <c r="CKV28" s="44" t="s">
        <v>148</v>
      </c>
      <c r="CKW28" s="44" t="s">
        <v>148</v>
      </c>
      <c r="CKX28" s="44" t="s">
        <v>148</v>
      </c>
      <c r="CKY28" s="44" t="s">
        <v>148</v>
      </c>
      <c r="CKZ28" s="44" t="s">
        <v>148</v>
      </c>
      <c r="CLA28" s="44" t="s">
        <v>148</v>
      </c>
      <c r="CLB28" s="44" t="s">
        <v>148</v>
      </c>
      <c r="CLC28" s="44" t="s">
        <v>148</v>
      </c>
      <c r="CLD28" s="44" t="s">
        <v>148</v>
      </c>
      <c r="CLE28" s="44" t="s">
        <v>148</v>
      </c>
      <c r="CLF28" s="44" t="s">
        <v>148</v>
      </c>
      <c r="CLG28" s="44" t="s">
        <v>148</v>
      </c>
      <c r="CLH28" s="44" t="s">
        <v>148</v>
      </c>
      <c r="CLI28" s="44" t="s">
        <v>148</v>
      </c>
      <c r="CLJ28" s="44" t="s">
        <v>148</v>
      </c>
      <c r="CLK28" s="44" t="s">
        <v>148</v>
      </c>
      <c r="CLL28" s="44" t="s">
        <v>148</v>
      </c>
      <c r="CLM28" s="44" t="s">
        <v>148</v>
      </c>
      <c r="CLN28" s="44" t="s">
        <v>148</v>
      </c>
      <c r="CLO28" s="44" t="s">
        <v>148</v>
      </c>
      <c r="CLP28" s="44" t="s">
        <v>148</v>
      </c>
      <c r="CLQ28" s="44" t="s">
        <v>148</v>
      </c>
      <c r="CLR28" s="44" t="s">
        <v>148</v>
      </c>
      <c r="CLS28" s="44" t="s">
        <v>148</v>
      </c>
      <c r="CLT28" s="44" t="s">
        <v>148</v>
      </c>
      <c r="CLU28" s="44" t="s">
        <v>148</v>
      </c>
      <c r="CLV28" s="44" t="s">
        <v>148</v>
      </c>
      <c r="CLW28" s="44" t="s">
        <v>148</v>
      </c>
      <c r="CLX28" s="44" t="s">
        <v>148</v>
      </c>
      <c r="CLY28" s="44" t="s">
        <v>148</v>
      </c>
      <c r="CLZ28" s="44" t="s">
        <v>148</v>
      </c>
      <c r="CMA28" s="44" t="s">
        <v>148</v>
      </c>
      <c r="CMB28" s="44" t="s">
        <v>148</v>
      </c>
      <c r="CMC28" s="44" t="s">
        <v>148</v>
      </c>
      <c r="CMD28" s="44" t="s">
        <v>148</v>
      </c>
      <c r="CME28" s="44" t="s">
        <v>148</v>
      </c>
      <c r="CMF28" s="44" t="s">
        <v>148</v>
      </c>
      <c r="CMG28" s="44" t="s">
        <v>148</v>
      </c>
      <c r="CMH28" s="44" t="s">
        <v>148</v>
      </c>
      <c r="CMI28" s="44" t="s">
        <v>148</v>
      </c>
      <c r="CMJ28" s="44" t="s">
        <v>148</v>
      </c>
      <c r="CMK28" s="44" t="s">
        <v>148</v>
      </c>
      <c r="CML28" s="44" t="s">
        <v>148</v>
      </c>
      <c r="CMM28" s="44" t="s">
        <v>148</v>
      </c>
      <c r="CMN28" s="44" t="s">
        <v>148</v>
      </c>
      <c r="CMO28" s="44" t="s">
        <v>148</v>
      </c>
      <c r="CMP28" s="44" t="s">
        <v>148</v>
      </c>
      <c r="CMQ28" s="44" t="s">
        <v>148</v>
      </c>
      <c r="CMR28" s="44" t="s">
        <v>148</v>
      </c>
      <c r="CMS28" s="44" t="s">
        <v>148</v>
      </c>
      <c r="CMT28" s="44" t="s">
        <v>148</v>
      </c>
      <c r="CMU28" s="44" t="s">
        <v>148</v>
      </c>
      <c r="CMV28" s="44" t="s">
        <v>148</v>
      </c>
      <c r="CMW28" s="44" t="s">
        <v>148</v>
      </c>
      <c r="CMX28" s="44" t="s">
        <v>148</v>
      </c>
      <c r="CMY28" s="44" t="s">
        <v>148</v>
      </c>
      <c r="CMZ28" s="44" t="s">
        <v>148</v>
      </c>
      <c r="CNA28" s="44" t="s">
        <v>148</v>
      </c>
      <c r="CNB28" s="44" t="s">
        <v>148</v>
      </c>
      <c r="CNC28" s="44" t="s">
        <v>148</v>
      </c>
      <c r="CND28" s="44" t="s">
        <v>148</v>
      </c>
      <c r="CNE28" s="44" t="s">
        <v>148</v>
      </c>
      <c r="CNF28" s="44" t="s">
        <v>148</v>
      </c>
      <c r="CNG28" s="44" t="s">
        <v>148</v>
      </c>
      <c r="CNH28" s="44" t="s">
        <v>148</v>
      </c>
      <c r="CNI28" s="44" t="s">
        <v>148</v>
      </c>
      <c r="CNJ28" s="44" t="s">
        <v>148</v>
      </c>
      <c r="CNK28" s="44" t="s">
        <v>148</v>
      </c>
      <c r="CNL28" s="44" t="s">
        <v>148</v>
      </c>
      <c r="CNM28" s="44" t="s">
        <v>148</v>
      </c>
      <c r="CNN28" s="44" t="s">
        <v>148</v>
      </c>
      <c r="CNO28" s="44" t="s">
        <v>148</v>
      </c>
      <c r="CNP28" s="44" t="s">
        <v>148</v>
      </c>
      <c r="CNQ28" s="44" t="s">
        <v>148</v>
      </c>
      <c r="CNR28" s="44" t="s">
        <v>148</v>
      </c>
      <c r="CNS28" s="44" t="s">
        <v>148</v>
      </c>
      <c r="CNT28" s="44" t="s">
        <v>148</v>
      </c>
      <c r="CNU28" s="44" t="s">
        <v>148</v>
      </c>
      <c r="CNV28" s="44" t="s">
        <v>148</v>
      </c>
      <c r="CNW28" s="44" t="s">
        <v>148</v>
      </c>
      <c r="CNX28" s="44" t="s">
        <v>148</v>
      </c>
      <c r="CNY28" s="44" t="s">
        <v>148</v>
      </c>
      <c r="CNZ28" s="44" t="s">
        <v>148</v>
      </c>
      <c r="COA28" s="44" t="s">
        <v>148</v>
      </c>
      <c r="COB28" s="44" t="s">
        <v>148</v>
      </c>
      <c r="COC28" s="44" t="s">
        <v>148</v>
      </c>
      <c r="COD28" s="44" t="s">
        <v>148</v>
      </c>
      <c r="COE28" s="44" t="s">
        <v>148</v>
      </c>
      <c r="COF28" s="44" t="s">
        <v>148</v>
      </c>
      <c r="COG28" s="44" t="s">
        <v>148</v>
      </c>
      <c r="COH28" s="44" t="s">
        <v>148</v>
      </c>
      <c r="COI28" s="44" t="s">
        <v>148</v>
      </c>
      <c r="COJ28" s="44" t="s">
        <v>148</v>
      </c>
      <c r="COK28" s="44" t="s">
        <v>148</v>
      </c>
      <c r="COL28" s="44" t="s">
        <v>148</v>
      </c>
      <c r="COM28" s="44" t="s">
        <v>148</v>
      </c>
      <c r="CON28" s="44" t="s">
        <v>148</v>
      </c>
      <c r="COO28" s="44" t="s">
        <v>148</v>
      </c>
      <c r="COP28" s="44" t="s">
        <v>148</v>
      </c>
      <c r="COQ28" s="44" t="s">
        <v>148</v>
      </c>
      <c r="COR28" s="44" t="s">
        <v>148</v>
      </c>
      <c r="COS28" s="44" t="s">
        <v>148</v>
      </c>
      <c r="COT28" s="44" t="s">
        <v>148</v>
      </c>
      <c r="COU28" s="44" t="s">
        <v>148</v>
      </c>
      <c r="COV28" s="44" t="s">
        <v>148</v>
      </c>
      <c r="COW28" s="44" t="s">
        <v>148</v>
      </c>
      <c r="COX28" s="44" t="s">
        <v>148</v>
      </c>
      <c r="COY28" s="44" t="s">
        <v>148</v>
      </c>
      <c r="COZ28" s="44" t="s">
        <v>148</v>
      </c>
      <c r="CPA28" s="44" t="s">
        <v>148</v>
      </c>
      <c r="CPB28" s="44" t="s">
        <v>148</v>
      </c>
      <c r="CPC28" s="44" t="s">
        <v>148</v>
      </c>
      <c r="CPD28" s="44" t="s">
        <v>148</v>
      </c>
      <c r="CPE28" s="44" t="s">
        <v>148</v>
      </c>
      <c r="CPF28" s="44" t="s">
        <v>148</v>
      </c>
      <c r="CPG28" s="44" t="s">
        <v>148</v>
      </c>
      <c r="CPH28" s="44" t="s">
        <v>148</v>
      </c>
      <c r="CPI28" s="44" t="s">
        <v>148</v>
      </c>
      <c r="CPJ28" s="44" t="s">
        <v>148</v>
      </c>
      <c r="CPK28" s="44" t="s">
        <v>148</v>
      </c>
      <c r="CPL28" s="44" t="s">
        <v>148</v>
      </c>
      <c r="CPM28" s="44" t="s">
        <v>148</v>
      </c>
      <c r="CPN28" s="44" t="s">
        <v>148</v>
      </c>
      <c r="CPO28" s="44" t="s">
        <v>148</v>
      </c>
      <c r="CPP28" s="44" t="s">
        <v>148</v>
      </c>
      <c r="CPQ28" s="44" t="s">
        <v>148</v>
      </c>
      <c r="CPR28" s="44" t="s">
        <v>148</v>
      </c>
      <c r="CPS28" s="44" t="s">
        <v>148</v>
      </c>
      <c r="CPT28" s="44" t="s">
        <v>148</v>
      </c>
      <c r="CPU28" s="44" t="s">
        <v>148</v>
      </c>
      <c r="CPV28" s="44" t="s">
        <v>148</v>
      </c>
      <c r="CPW28" s="44" t="s">
        <v>148</v>
      </c>
      <c r="CPX28" s="44" t="s">
        <v>148</v>
      </c>
      <c r="CPY28" s="44" t="s">
        <v>148</v>
      </c>
      <c r="CPZ28" s="44" t="s">
        <v>148</v>
      </c>
      <c r="CQA28" s="44" t="s">
        <v>148</v>
      </c>
      <c r="CQB28" s="44" t="s">
        <v>148</v>
      </c>
      <c r="CQC28" s="44" t="s">
        <v>148</v>
      </c>
      <c r="CQD28" s="44" t="s">
        <v>148</v>
      </c>
      <c r="CQE28" s="44" t="s">
        <v>148</v>
      </c>
      <c r="CQF28" s="44" t="s">
        <v>148</v>
      </c>
      <c r="CQG28" s="44" t="s">
        <v>148</v>
      </c>
      <c r="CQH28" s="44" t="s">
        <v>148</v>
      </c>
      <c r="CQI28" s="44" t="s">
        <v>148</v>
      </c>
      <c r="CQJ28" s="44" t="s">
        <v>148</v>
      </c>
      <c r="CQK28" s="44" t="s">
        <v>148</v>
      </c>
      <c r="CQL28" s="44" t="s">
        <v>148</v>
      </c>
      <c r="CQM28" s="44" t="s">
        <v>148</v>
      </c>
      <c r="CQN28" s="44" t="s">
        <v>148</v>
      </c>
      <c r="CQO28" s="44" t="s">
        <v>148</v>
      </c>
      <c r="CQP28" s="44" t="s">
        <v>148</v>
      </c>
      <c r="CQQ28" s="44" t="s">
        <v>148</v>
      </c>
      <c r="CQR28" s="44" t="s">
        <v>148</v>
      </c>
      <c r="CQS28" s="44" t="s">
        <v>148</v>
      </c>
      <c r="CQT28" s="44" t="s">
        <v>148</v>
      </c>
      <c r="CQU28" s="44" t="s">
        <v>148</v>
      </c>
      <c r="CQV28" s="44" t="s">
        <v>148</v>
      </c>
      <c r="CQW28" s="44" t="s">
        <v>148</v>
      </c>
      <c r="CQX28" s="44" t="s">
        <v>148</v>
      </c>
      <c r="CQY28" s="44" t="s">
        <v>148</v>
      </c>
      <c r="CQZ28" s="44" t="s">
        <v>148</v>
      </c>
      <c r="CRA28" s="44" t="s">
        <v>148</v>
      </c>
      <c r="CRB28" s="44" t="s">
        <v>148</v>
      </c>
      <c r="CRC28" s="44" t="s">
        <v>148</v>
      </c>
      <c r="CRD28" s="44" t="s">
        <v>148</v>
      </c>
      <c r="CRE28" s="44" t="s">
        <v>148</v>
      </c>
      <c r="CRF28" s="44" t="s">
        <v>148</v>
      </c>
      <c r="CRG28" s="44" t="s">
        <v>148</v>
      </c>
      <c r="CRH28" s="44" t="s">
        <v>148</v>
      </c>
      <c r="CRI28" s="44" t="s">
        <v>148</v>
      </c>
      <c r="CRJ28" s="44" t="s">
        <v>148</v>
      </c>
      <c r="CRK28" s="44" t="s">
        <v>148</v>
      </c>
      <c r="CRL28" s="44" t="s">
        <v>148</v>
      </c>
      <c r="CRM28" s="44" t="s">
        <v>148</v>
      </c>
      <c r="CRN28" s="44" t="s">
        <v>148</v>
      </c>
      <c r="CRO28" s="44" t="s">
        <v>148</v>
      </c>
      <c r="CRP28" s="44" t="s">
        <v>148</v>
      </c>
      <c r="CRQ28" s="44" t="s">
        <v>148</v>
      </c>
      <c r="CRR28" s="44" t="s">
        <v>148</v>
      </c>
      <c r="CRS28" s="44" t="s">
        <v>148</v>
      </c>
      <c r="CRT28" s="44" t="s">
        <v>148</v>
      </c>
      <c r="CRU28" s="44" t="s">
        <v>148</v>
      </c>
      <c r="CRV28" s="44" t="s">
        <v>148</v>
      </c>
      <c r="CRW28" s="44" t="s">
        <v>148</v>
      </c>
      <c r="CRX28" s="44" t="s">
        <v>148</v>
      </c>
      <c r="CRY28" s="44" t="s">
        <v>148</v>
      </c>
      <c r="CRZ28" s="44" t="s">
        <v>148</v>
      </c>
      <c r="CSA28" s="44" t="s">
        <v>148</v>
      </c>
      <c r="CSB28" s="44" t="s">
        <v>148</v>
      </c>
      <c r="CSC28" s="44" t="s">
        <v>148</v>
      </c>
      <c r="CSD28" s="44" t="s">
        <v>148</v>
      </c>
      <c r="CSE28" s="44" t="s">
        <v>148</v>
      </c>
      <c r="CSF28" s="44" t="s">
        <v>148</v>
      </c>
      <c r="CSG28" s="44" t="s">
        <v>148</v>
      </c>
      <c r="CSH28" s="44" t="s">
        <v>148</v>
      </c>
      <c r="CSI28" s="44" t="s">
        <v>148</v>
      </c>
      <c r="CSJ28" s="44" t="s">
        <v>148</v>
      </c>
      <c r="CSK28" s="44" t="s">
        <v>148</v>
      </c>
      <c r="CSL28" s="44" t="s">
        <v>148</v>
      </c>
      <c r="CSM28" s="44" t="s">
        <v>148</v>
      </c>
      <c r="CSN28" s="44" t="s">
        <v>148</v>
      </c>
      <c r="CSO28" s="44" t="s">
        <v>148</v>
      </c>
      <c r="CSP28" s="44" t="s">
        <v>148</v>
      </c>
      <c r="CSQ28" s="44" t="s">
        <v>148</v>
      </c>
      <c r="CSR28" s="44" t="s">
        <v>148</v>
      </c>
      <c r="CSS28" s="44" t="s">
        <v>148</v>
      </c>
      <c r="CST28" s="44" t="s">
        <v>148</v>
      </c>
      <c r="CSU28" s="44" t="s">
        <v>148</v>
      </c>
      <c r="CSV28" s="44" t="s">
        <v>148</v>
      </c>
      <c r="CSW28" s="44" t="s">
        <v>148</v>
      </c>
      <c r="CSX28" s="44" t="s">
        <v>148</v>
      </c>
      <c r="CSY28" s="44" t="s">
        <v>148</v>
      </c>
      <c r="CSZ28" s="44" t="s">
        <v>148</v>
      </c>
      <c r="CTA28" s="44" t="s">
        <v>148</v>
      </c>
      <c r="CTB28" s="44" t="s">
        <v>148</v>
      </c>
      <c r="CTC28" s="44" t="s">
        <v>148</v>
      </c>
      <c r="CTD28" s="44" t="s">
        <v>148</v>
      </c>
      <c r="CTE28" s="44" t="s">
        <v>148</v>
      </c>
      <c r="CTF28" s="44" t="s">
        <v>148</v>
      </c>
      <c r="CTG28" s="44" t="s">
        <v>148</v>
      </c>
      <c r="CTH28" s="44" t="s">
        <v>148</v>
      </c>
      <c r="CTI28" s="44" t="s">
        <v>148</v>
      </c>
      <c r="CTJ28" s="44" t="s">
        <v>148</v>
      </c>
      <c r="CTK28" s="44" t="s">
        <v>148</v>
      </c>
      <c r="CTL28" s="44" t="s">
        <v>148</v>
      </c>
      <c r="CTM28" s="44" t="s">
        <v>148</v>
      </c>
      <c r="CTN28" s="44" t="s">
        <v>148</v>
      </c>
      <c r="CTO28" s="44" t="s">
        <v>148</v>
      </c>
      <c r="CTP28" s="44" t="s">
        <v>148</v>
      </c>
      <c r="CTQ28" s="44" t="s">
        <v>148</v>
      </c>
      <c r="CTR28" s="44" t="s">
        <v>148</v>
      </c>
      <c r="CTS28" s="44" t="s">
        <v>148</v>
      </c>
      <c r="CTT28" s="44" t="s">
        <v>148</v>
      </c>
      <c r="CTU28" s="44" t="s">
        <v>148</v>
      </c>
      <c r="CTV28" s="44" t="s">
        <v>148</v>
      </c>
      <c r="CTW28" s="44" t="s">
        <v>148</v>
      </c>
      <c r="CTX28" s="44" t="s">
        <v>148</v>
      </c>
      <c r="CTY28" s="44" t="s">
        <v>148</v>
      </c>
      <c r="CTZ28" s="44" t="s">
        <v>148</v>
      </c>
      <c r="CUA28" s="44" t="s">
        <v>148</v>
      </c>
      <c r="CUB28" s="44" t="s">
        <v>148</v>
      </c>
      <c r="CUC28" s="44" t="s">
        <v>148</v>
      </c>
      <c r="CUD28" s="44" t="s">
        <v>148</v>
      </c>
      <c r="CUE28" s="44" t="s">
        <v>148</v>
      </c>
      <c r="CUF28" s="44" t="s">
        <v>148</v>
      </c>
      <c r="CUG28" s="44" t="s">
        <v>148</v>
      </c>
      <c r="CUH28" s="44" t="s">
        <v>148</v>
      </c>
      <c r="CUI28" s="44" t="s">
        <v>148</v>
      </c>
      <c r="CUJ28" s="44" t="s">
        <v>148</v>
      </c>
      <c r="CUK28" s="44" t="s">
        <v>148</v>
      </c>
      <c r="CUL28" s="44" t="s">
        <v>148</v>
      </c>
      <c r="CUM28" s="44" t="s">
        <v>148</v>
      </c>
      <c r="CUN28" s="44" t="s">
        <v>148</v>
      </c>
      <c r="CUO28" s="44" t="s">
        <v>148</v>
      </c>
      <c r="CUP28" s="44" t="s">
        <v>148</v>
      </c>
      <c r="CUQ28" s="44" t="s">
        <v>148</v>
      </c>
      <c r="CUR28" s="44" t="s">
        <v>148</v>
      </c>
      <c r="CUS28" s="44" t="s">
        <v>148</v>
      </c>
      <c r="CUT28" s="44" t="s">
        <v>148</v>
      </c>
      <c r="CUU28" s="44" t="s">
        <v>148</v>
      </c>
      <c r="CUV28" s="44" t="s">
        <v>148</v>
      </c>
      <c r="CUW28" s="44" t="s">
        <v>148</v>
      </c>
      <c r="CUX28" s="44" t="s">
        <v>148</v>
      </c>
      <c r="CUY28" s="44" t="s">
        <v>148</v>
      </c>
      <c r="CUZ28" s="44" t="s">
        <v>148</v>
      </c>
      <c r="CVA28" s="44" t="s">
        <v>148</v>
      </c>
      <c r="CVB28" s="44" t="s">
        <v>148</v>
      </c>
      <c r="CVC28" s="44" t="s">
        <v>148</v>
      </c>
      <c r="CVD28" s="44" t="s">
        <v>148</v>
      </c>
      <c r="CVE28" s="44" t="s">
        <v>148</v>
      </c>
      <c r="CVF28" s="44" t="s">
        <v>148</v>
      </c>
      <c r="CVG28" s="44" t="s">
        <v>148</v>
      </c>
      <c r="CVH28" s="44" t="s">
        <v>148</v>
      </c>
      <c r="CVI28" s="44" t="s">
        <v>148</v>
      </c>
      <c r="CVJ28" s="44" t="s">
        <v>148</v>
      </c>
      <c r="CVK28" s="44" t="s">
        <v>148</v>
      </c>
      <c r="CVL28" s="44" t="s">
        <v>148</v>
      </c>
      <c r="CVM28" s="44" t="s">
        <v>148</v>
      </c>
      <c r="CVN28" s="44" t="s">
        <v>148</v>
      </c>
      <c r="CVO28" s="44" t="s">
        <v>148</v>
      </c>
      <c r="CVP28" s="44" t="s">
        <v>148</v>
      </c>
      <c r="CVQ28" s="44" t="s">
        <v>148</v>
      </c>
      <c r="CVR28" s="44" t="s">
        <v>148</v>
      </c>
      <c r="CVS28" s="44" t="s">
        <v>148</v>
      </c>
      <c r="CVT28" s="44" t="s">
        <v>148</v>
      </c>
      <c r="CVU28" s="44" t="s">
        <v>148</v>
      </c>
      <c r="CVV28" s="44" t="s">
        <v>148</v>
      </c>
      <c r="CVW28" s="44" t="s">
        <v>148</v>
      </c>
      <c r="CVX28" s="44" t="s">
        <v>148</v>
      </c>
      <c r="CVY28" s="44" t="s">
        <v>148</v>
      </c>
      <c r="CVZ28" s="44" t="s">
        <v>148</v>
      </c>
      <c r="CWA28" s="44" t="s">
        <v>148</v>
      </c>
      <c r="CWB28" s="44" t="s">
        <v>148</v>
      </c>
      <c r="CWC28" s="44" t="s">
        <v>148</v>
      </c>
      <c r="CWD28" s="44" t="s">
        <v>148</v>
      </c>
      <c r="CWE28" s="44" t="s">
        <v>148</v>
      </c>
      <c r="CWF28" s="44" t="s">
        <v>148</v>
      </c>
      <c r="CWG28" s="44" t="s">
        <v>148</v>
      </c>
      <c r="CWH28" s="44" t="s">
        <v>148</v>
      </c>
      <c r="CWI28" s="44" t="s">
        <v>148</v>
      </c>
      <c r="CWJ28" s="44" t="s">
        <v>148</v>
      </c>
      <c r="CWK28" s="44" t="s">
        <v>148</v>
      </c>
      <c r="CWL28" s="44" t="s">
        <v>148</v>
      </c>
      <c r="CWM28" s="44" t="s">
        <v>148</v>
      </c>
      <c r="CWN28" s="44" t="s">
        <v>148</v>
      </c>
      <c r="CWO28" s="44" t="s">
        <v>148</v>
      </c>
      <c r="CWP28" s="44" t="s">
        <v>148</v>
      </c>
      <c r="CWQ28" s="44" t="s">
        <v>148</v>
      </c>
      <c r="CWR28" s="44" t="s">
        <v>148</v>
      </c>
      <c r="CWS28" s="44" t="s">
        <v>148</v>
      </c>
      <c r="CWT28" s="44" t="s">
        <v>148</v>
      </c>
      <c r="CWU28" s="44" t="s">
        <v>148</v>
      </c>
      <c r="CWV28" s="44" t="s">
        <v>148</v>
      </c>
      <c r="CWW28" s="44" t="s">
        <v>148</v>
      </c>
      <c r="CWX28" s="44" t="s">
        <v>148</v>
      </c>
      <c r="CWY28" s="44" t="s">
        <v>148</v>
      </c>
      <c r="CWZ28" s="44" t="s">
        <v>148</v>
      </c>
      <c r="CXA28" s="44" t="s">
        <v>148</v>
      </c>
      <c r="CXB28" s="44" t="s">
        <v>148</v>
      </c>
      <c r="CXC28" s="44" t="s">
        <v>148</v>
      </c>
      <c r="CXD28" s="44" t="s">
        <v>148</v>
      </c>
      <c r="CXE28" s="44" t="s">
        <v>148</v>
      </c>
      <c r="CXF28" s="44" t="s">
        <v>148</v>
      </c>
      <c r="CXG28" s="44" t="s">
        <v>148</v>
      </c>
      <c r="CXH28" s="44" t="s">
        <v>148</v>
      </c>
      <c r="CXI28" s="44" t="s">
        <v>148</v>
      </c>
      <c r="CXJ28" s="44" t="s">
        <v>148</v>
      </c>
      <c r="CXK28" s="44" t="s">
        <v>148</v>
      </c>
      <c r="CXL28" s="44" t="s">
        <v>148</v>
      </c>
      <c r="CXM28" s="44" t="s">
        <v>148</v>
      </c>
      <c r="CXN28" s="44" t="s">
        <v>148</v>
      </c>
      <c r="CXO28" s="44" t="s">
        <v>148</v>
      </c>
      <c r="CXP28" s="44" t="s">
        <v>148</v>
      </c>
      <c r="CXQ28" s="44" t="s">
        <v>148</v>
      </c>
      <c r="CXR28" s="44" t="s">
        <v>148</v>
      </c>
      <c r="CXS28" s="44" t="s">
        <v>148</v>
      </c>
      <c r="CXT28" s="44" t="s">
        <v>148</v>
      </c>
      <c r="CXU28" s="44" t="s">
        <v>148</v>
      </c>
      <c r="CXV28" s="44" t="s">
        <v>148</v>
      </c>
      <c r="CXW28" s="44" t="s">
        <v>148</v>
      </c>
      <c r="CXX28" s="44" t="s">
        <v>148</v>
      </c>
      <c r="CXY28" s="44" t="s">
        <v>148</v>
      </c>
      <c r="CXZ28" s="44" t="s">
        <v>148</v>
      </c>
      <c r="CYA28" s="44" t="s">
        <v>148</v>
      </c>
      <c r="CYB28" s="44" t="s">
        <v>148</v>
      </c>
      <c r="CYC28" s="44" t="s">
        <v>148</v>
      </c>
      <c r="CYD28" s="44" t="s">
        <v>148</v>
      </c>
      <c r="CYE28" s="44" t="s">
        <v>148</v>
      </c>
      <c r="CYF28" s="44" t="s">
        <v>148</v>
      </c>
      <c r="CYG28" s="44" t="s">
        <v>148</v>
      </c>
      <c r="CYH28" s="44" t="s">
        <v>148</v>
      </c>
      <c r="CYI28" s="44" t="s">
        <v>148</v>
      </c>
      <c r="CYJ28" s="44" t="s">
        <v>148</v>
      </c>
      <c r="CYK28" s="44" t="s">
        <v>148</v>
      </c>
      <c r="CYL28" s="44" t="s">
        <v>148</v>
      </c>
      <c r="CYM28" s="44" t="s">
        <v>148</v>
      </c>
      <c r="CYN28" s="44" t="s">
        <v>148</v>
      </c>
      <c r="CYO28" s="44" t="s">
        <v>148</v>
      </c>
      <c r="CYP28" s="44" t="s">
        <v>148</v>
      </c>
      <c r="CYQ28" s="44" t="s">
        <v>148</v>
      </c>
      <c r="CYR28" s="44" t="s">
        <v>148</v>
      </c>
      <c r="CYS28" s="44" t="s">
        <v>148</v>
      </c>
      <c r="CYT28" s="44" t="s">
        <v>148</v>
      </c>
      <c r="CYU28" s="44" t="s">
        <v>148</v>
      </c>
      <c r="CYV28" s="44" t="s">
        <v>148</v>
      </c>
      <c r="CYW28" s="44" t="s">
        <v>148</v>
      </c>
      <c r="CYX28" s="44" t="s">
        <v>148</v>
      </c>
      <c r="CYY28" s="44" t="s">
        <v>148</v>
      </c>
      <c r="CYZ28" s="44" t="s">
        <v>148</v>
      </c>
      <c r="CZA28" s="44" t="s">
        <v>148</v>
      </c>
      <c r="CZB28" s="44" t="s">
        <v>148</v>
      </c>
      <c r="CZC28" s="44" t="s">
        <v>148</v>
      </c>
      <c r="CZD28" s="44" t="s">
        <v>148</v>
      </c>
      <c r="CZE28" s="44" t="s">
        <v>148</v>
      </c>
      <c r="CZF28" s="44" t="s">
        <v>148</v>
      </c>
      <c r="CZG28" s="44" t="s">
        <v>148</v>
      </c>
      <c r="CZH28" s="44" t="s">
        <v>148</v>
      </c>
      <c r="CZI28" s="44" t="s">
        <v>148</v>
      </c>
      <c r="CZJ28" s="44" t="s">
        <v>148</v>
      </c>
      <c r="CZK28" s="44" t="s">
        <v>148</v>
      </c>
      <c r="CZL28" s="44" t="s">
        <v>148</v>
      </c>
      <c r="CZM28" s="44" t="s">
        <v>148</v>
      </c>
      <c r="CZN28" s="44" t="s">
        <v>148</v>
      </c>
      <c r="CZO28" s="44" t="s">
        <v>148</v>
      </c>
      <c r="CZP28" s="44" t="s">
        <v>148</v>
      </c>
      <c r="CZQ28" s="44" t="s">
        <v>148</v>
      </c>
      <c r="CZR28" s="44" t="s">
        <v>148</v>
      </c>
      <c r="CZS28" s="44" t="s">
        <v>148</v>
      </c>
      <c r="CZT28" s="44" t="s">
        <v>148</v>
      </c>
      <c r="CZU28" s="44" t="s">
        <v>148</v>
      </c>
      <c r="CZV28" s="44" t="s">
        <v>148</v>
      </c>
      <c r="CZW28" s="44" t="s">
        <v>148</v>
      </c>
      <c r="CZX28" s="44" t="s">
        <v>148</v>
      </c>
      <c r="CZY28" s="44" t="s">
        <v>148</v>
      </c>
      <c r="CZZ28" s="44" t="s">
        <v>148</v>
      </c>
      <c r="DAA28" s="44" t="s">
        <v>148</v>
      </c>
      <c r="DAB28" s="44" t="s">
        <v>148</v>
      </c>
      <c r="DAC28" s="44" t="s">
        <v>148</v>
      </c>
      <c r="DAD28" s="44" t="s">
        <v>148</v>
      </c>
      <c r="DAE28" s="44" t="s">
        <v>148</v>
      </c>
      <c r="DAF28" s="44" t="s">
        <v>148</v>
      </c>
      <c r="DAG28" s="44" t="s">
        <v>148</v>
      </c>
      <c r="DAH28" s="44" t="s">
        <v>148</v>
      </c>
      <c r="DAI28" s="44" t="s">
        <v>148</v>
      </c>
      <c r="DAJ28" s="44" t="s">
        <v>148</v>
      </c>
      <c r="DAK28" s="44" t="s">
        <v>148</v>
      </c>
      <c r="DAL28" s="44" t="s">
        <v>148</v>
      </c>
      <c r="DAM28" s="44" t="s">
        <v>148</v>
      </c>
      <c r="DAN28" s="44" t="s">
        <v>148</v>
      </c>
      <c r="DAO28" s="44" t="s">
        <v>148</v>
      </c>
      <c r="DAP28" s="44" t="s">
        <v>148</v>
      </c>
      <c r="DAQ28" s="44" t="s">
        <v>148</v>
      </c>
      <c r="DAR28" s="44" t="s">
        <v>148</v>
      </c>
      <c r="DAS28" s="44" t="s">
        <v>148</v>
      </c>
      <c r="DAT28" s="44" t="s">
        <v>148</v>
      </c>
      <c r="DAU28" s="44" t="s">
        <v>148</v>
      </c>
      <c r="DAV28" s="44" t="s">
        <v>148</v>
      </c>
      <c r="DAW28" s="44" t="s">
        <v>148</v>
      </c>
      <c r="DAX28" s="44" t="s">
        <v>148</v>
      </c>
      <c r="DAY28" s="44" t="s">
        <v>148</v>
      </c>
      <c r="DAZ28" s="44" t="s">
        <v>148</v>
      </c>
      <c r="DBA28" s="44" t="s">
        <v>148</v>
      </c>
      <c r="DBB28" s="44" t="s">
        <v>148</v>
      </c>
      <c r="DBC28" s="44" t="s">
        <v>148</v>
      </c>
      <c r="DBD28" s="44" t="s">
        <v>148</v>
      </c>
      <c r="DBE28" s="44" t="s">
        <v>148</v>
      </c>
      <c r="DBF28" s="44" t="s">
        <v>148</v>
      </c>
      <c r="DBG28" s="44" t="s">
        <v>148</v>
      </c>
      <c r="DBH28" s="44" t="s">
        <v>148</v>
      </c>
      <c r="DBI28" s="44" t="s">
        <v>148</v>
      </c>
      <c r="DBJ28" s="44" t="s">
        <v>148</v>
      </c>
      <c r="DBK28" s="44" t="s">
        <v>148</v>
      </c>
      <c r="DBL28" s="44" t="s">
        <v>148</v>
      </c>
      <c r="DBM28" s="44" t="s">
        <v>148</v>
      </c>
      <c r="DBN28" s="44" t="s">
        <v>148</v>
      </c>
      <c r="DBO28" s="44" t="s">
        <v>148</v>
      </c>
      <c r="DBP28" s="44" t="s">
        <v>148</v>
      </c>
      <c r="DBQ28" s="44" t="s">
        <v>148</v>
      </c>
      <c r="DBR28" s="44" t="s">
        <v>148</v>
      </c>
      <c r="DBS28" s="44" t="s">
        <v>148</v>
      </c>
      <c r="DBT28" s="44" t="s">
        <v>148</v>
      </c>
      <c r="DBU28" s="44" t="s">
        <v>148</v>
      </c>
      <c r="DBV28" s="44" t="s">
        <v>148</v>
      </c>
      <c r="DBW28" s="44" t="s">
        <v>148</v>
      </c>
      <c r="DBX28" s="44" t="s">
        <v>148</v>
      </c>
      <c r="DBY28" s="44" t="s">
        <v>148</v>
      </c>
      <c r="DBZ28" s="44" t="s">
        <v>148</v>
      </c>
      <c r="DCA28" s="44" t="s">
        <v>148</v>
      </c>
      <c r="DCB28" s="44" t="s">
        <v>148</v>
      </c>
      <c r="DCC28" s="44" t="s">
        <v>148</v>
      </c>
      <c r="DCD28" s="44" t="s">
        <v>148</v>
      </c>
      <c r="DCE28" s="44" t="s">
        <v>148</v>
      </c>
      <c r="DCF28" s="44" t="s">
        <v>148</v>
      </c>
      <c r="DCG28" s="44" t="s">
        <v>148</v>
      </c>
      <c r="DCH28" s="44" t="s">
        <v>148</v>
      </c>
      <c r="DCI28" s="44" t="s">
        <v>148</v>
      </c>
      <c r="DCJ28" s="44" t="s">
        <v>148</v>
      </c>
      <c r="DCK28" s="44" t="s">
        <v>148</v>
      </c>
      <c r="DCL28" s="44" t="s">
        <v>148</v>
      </c>
      <c r="DCM28" s="44" t="s">
        <v>148</v>
      </c>
      <c r="DCN28" s="44" t="s">
        <v>148</v>
      </c>
      <c r="DCO28" s="44" t="s">
        <v>148</v>
      </c>
      <c r="DCP28" s="44" t="s">
        <v>148</v>
      </c>
      <c r="DCQ28" s="44" t="s">
        <v>148</v>
      </c>
      <c r="DCR28" s="44" t="s">
        <v>148</v>
      </c>
      <c r="DCS28" s="44" t="s">
        <v>148</v>
      </c>
      <c r="DCT28" s="44" t="s">
        <v>148</v>
      </c>
      <c r="DCU28" s="44" t="s">
        <v>148</v>
      </c>
      <c r="DCV28" s="44" t="s">
        <v>148</v>
      </c>
      <c r="DCW28" s="44" t="s">
        <v>148</v>
      </c>
      <c r="DCX28" s="44" t="s">
        <v>148</v>
      </c>
      <c r="DCY28" s="44" t="s">
        <v>148</v>
      </c>
      <c r="DCZ28" s="44" t="s">
        <v>148</v>
      </c>
      <c r="DDA28" s="44" t="s">
        <v>148</v>
      </c>
      <c r="DDB28" s="44" t="s">
        <v>148</v>
      </c>
      <c r="DDC28" s="44" t="s">
        <v>148</v>
      </c>
      <c r="DDD28" s="44" t="s">
        <v>148</v>
      </c>
      <c r="DDE28" s="44" t="s">
        <v>148</v>
      </c>
      <c r="DDF28" s="44" t="s">
        <v>148</v>
      </c>
      <c r="DDG28" s="44" t="s">
        <v>148</v>
      </c>
      <c r="DDH28" s="44" t="s">
        <v>148</v>
      </c>
      <c r="DDI28" s="44" t="s">
        <v>148</v>
      </c>
      <c r="DDJ28" s="44" t="s">
        <v>148</v>
      </c>
      <c r="DDK28" s="44" t="s">
        <v>148</v>
      </c>
      <c r="DDL28" s="44" t="s">
        <v>148</v>
      </c>
      <c r="DDM28" s="44" t="s">
        <v>148</v>
      </c>
      <c r="DDN28" s="44" t="s">
        <v>148</v>
      </c>
      <c r="DDO28" s="44" t="s">
        <v>148</v>
      </c>
      <c r="DDP28" s="44" t="s">
        <v>148</v>
      </c>
      <c r="DDQ28" s="44" t="s">
        <v>148</v>
      </c>
      <c r="DDR28" s="44" t="s">
        <v>148</v>
      </c>
      <c r="DDS28" s="44" t="s">
        <v>148</v>
      </c>
      <c r="DDT28" s="44" t="s">
        <v>148</v>
      </c>
      <c r="DDU28" s="44" t="s">
        <v>148</v>
      </c>
      <c r="DDV28" s="44" t="s">
        <v>148</v>
      </c>
      <c r="DDW28" s="44" t="s">
        <v>148</v>
      </c>
      <c r="DDX28" s="44" t="s">
        <v>148</v>
      </c>
      <c r="DDY28" s="44" t="s">
        <v>148</v>
      </c>
      <c r="DDZ28" s="44" t="s">
        <v>148</v>
      </c>
      <c r="DEA28" s="44" t="s">
        <v>148</v>
      </c>
      <c r="DEB28" s="44" t="s">
        <v>148</v>
      </c>
      <c r="DEC28" s="44" t="s">
        <v>148</v>
      </c>
      <c r="DED28" s="44" t="s">
        <v>148</v>
      </c>
      <c r="DEE28" s="44" t="s">
        <v>148</v>
      </c>
      <c r="DEF28" s="44" t="s">
        <v>148</v>
      </c>
      <c r="DEG28" s="44" t="s">
        <v>148</v>
      </c>
      <c r="DEH28" s="44" t="s">
        <v>148</v>
      </c>
      <c r="DEI28" s="44" t="s">
        <v>148</v>
      </c>
      <c r="DEJ28" s="44" t="s">
        <v>148</v>
      </c>
      <c r="DEK28" s="44" t="s">
        <v>148</v>
      </c>
      <c r="DEL28" s="44" t="s">
        <v>148</v>
      </c>
      <c r="DEM28" s="44" t="s">
        <v>148</v>
      </c>
      <c r="DEN28" s="44" t="s">
        <v>148</v>
      </c>
      <c r="DEO28" s="44" t="s">
        <v>148</v>
      </c>
      <c r="DEP28" s="44" t="s">
        <v>148</v>
      </c>
      <c r="DEQ28" s="44" t="s">
        <v>148</v>
      </c>
      <c r="DER28" s="44" t="s">
        <v>148</v>
      </c>
      <c r="DES28" s="44" t="s">
        <v>148</v>
      </c>
      <c r="DET28" s="44" t="s">
        <v>148</v>
      </c>
      <c r="DEU28" s="44" t="s">
        <v>148</v>
      </c>
      <c r="DEV28" s="44" t="s">
        <v>148</v>
      </c>
      <c r="DEW28" s="44" t="s">
        <v>148</v>
      </c>
      <c r="DEX28" s="44" t="s">
        <v>148</v>
      </c>
      <c r="DEY28" s="44" t="s">
        <v>148</v>
      </c>
      <c r="DEZ28" s="44" t="s">
        <v>148</v>
      </c>
      <c r="DFA28" s="44" t="s">
        <v>148</v>
      </c>
      <c r="DFB28" s="44" t="s">
        <v>148</v>
      </c>
      <c r="DFC28" s="44" t="s">
        <v>148</v>
      </c>
      <c r="DFD28" s="44" t="s">
        <v>148</v>
      </c>
      <c r="DFE28" s="44" t="s">
        <v>148</v>
      </c>
      <c r="DFF28" s="44" t="s">
        <v>148</v>
      </c>
      <c r="DFG28" s="44" t="s">
        <v>148</v>
      </c>
      <c r="DFH28" s="44" t="s">
        <v>148</v>
      </c>
      <c r="DFI28" s="44" t="s">
        <v>148</v>
      </c>
      <c r="DFJ28" s="44" t="s">
        <v>148</v>
      </c>
      <c r="DFK28" s="44" t="s">
        <v>148</v>
      </c>
      <c r="DFL28" s="44" t="s">
        <v>148</v>
      </c>
      <c r="DFM28" s="44" t="s">
        <v>148</v>
      </c>
      <c r="DFN28" s="44" t="s">
        <v>148</v>
      </c>
      <c r="DFO28" s="44" t="s">
        <v>148</v>
      </c>
      <c r="DFP28" s="44" t="s">
        <v>148</v>
      </c>
      <c r="DFQ28" s="44" t="s">
        <v>148</v>
      </c>
      <c r="DFR28" s="44" t="s">
        <v>148</v>
      </c>
      <c r="DFS28" s="44" t="s">
        <v>148</v>
      </c>
      <c r="DFT28" s="44" t="s">
        <v>148</v>
      </c>
      <c r="DFU28" s="44" t="s">
        <v>148</v>
      </c>
      <c r="DFV28" s="44" t="s">
        <v>148</v>
      </c>
      <c r="DFW28" s="44" t="s">
        <v>148</v>
      </c>
      <c r="DFX28" s="44" t="s">
        <v>148</v>
      </c>
      <c r="DFY28" s="44" t="s">
        <v>148</v>
      </c>
      <c r="DFZ28" s="44" t="s">
        <v>148</v>
      </c>
      <c r="DGA28" s="44" t="s">
        <v>148</v>
      </c>
      <c r="DGB28" s="44" t="s">
        <v>148</v>
      </c>
      <c r="DGC28" s="44" t="s">
        <v>148</v>
      </c>
      <c r="DGD28" s="44" t="s">
        <v>148</v>
      </c>
      <c r="DGE28" s="44" t="s">
        <v>148</v>
      </c>
      <c r="DGF28" s="44" t="s">
        <v>148</v>
      </c>
      <c r="DGG28" s="44" t="s">
        <v>148</v>
      </c>
      <c r="DGH28" s="44" t="s">
        <v>148</v>
      </c>
      <c r="DGI28" s="44" t="s">
        <v>148</v>
      </c>
      <c r="DGJ28" s="44" t="s">
        <v>148</v>
      </c>
      <c r="DGK28" s="44" t="s">
        <v>148</v>
      </c>
      <c r="DGL28" s="44" t="s">
        <v>148</v>
      </c>
      <c r="DGM28" s="44" t="s">
        <v>148</v>
      </c>
      <c r="DGN28" s="44" t="s">
        <v>148</v>
      </c>
      <c r="DGO28" s="44" t="s">
        <v>148</v>
      </c>
      <c r="DGP28" s="44" t="s">
        <v>148</v>
      </c>
      <c r="DGQ28" s="44" t="s">
        <v>148</v>
      </c>
      <c r="DGR28" s="44" t="s">
        <v>148</v>
      </c>
      <c r="DGS28" s="44" t="s">
        <v>148</v>
      </c>
      <c r="DGT28" s="44" t="s">
        <v>148</v>
      </c>
      <c r="DGU28" s="44" t="s">
        <v>148</v>
      </c>
      <c r="DGV28" s="44" t="s">
        <v>148</v>
      </c>
      <c r="DGW28" s="44" t="s">
        <v>148</v>
      </c>
      <c r="DGX28" s="44" t="s">
        <v>148</v>
      </c>
      <c r="DGY28" s="44" t="s">
        <v>148</v>
      </c>
      <c r="DGZ28" s="44" t="s">
        <v>148</v>
      </c>
      <c r="DHA28" s="44" t="s">
        <v>148</v>
      </c>
      <c r="DHB28" s="44" t="s">
        <v>148</v>
      </c>
      <c r="DHC28" s="44" t="s">
        <v>148</v>
      </c>
      <c r="DHD28" s="44" t="s">
        <v>148</v>
      </c>
      <c r="DHE28" s="44" t="s">
        <v>148</v>
      </c>
      <c r="DHF28" s="44" t="s">
        <v>148</v>
      </c>
      <c r="DHG28" s="44" t="s">
        <v>148</v>
      </c>
      <c r="DHH28" s="44" t="s">
        <v>148</v>
      </c>
      <c r="DHI28" s="44" t="s">
        <v>148</v>
      </c>
      <c r="DHJ28" s="44" t="s">
        <v>148</v>
      </c>
      <c r="DHK28" s="44" t="s">
        <v>148</v>
      </c>
      <c r="DHL28" s="44" t="s">
        <v>148</v>
      </c>
      <c r="DHM28" s="44" t="s">
        <v>148</v>
      </c>
      <c r="DHN28" s="44" t="s">
        <v>148</v>
      </c>
      <c r="DHO28" s="44" t="s">
        <v>148</v>
      </c>
      <c r="DHP28" s="44" t="s">
        <v>148</v>
      </c>
      <c r="DHQ28" s="44" t="s">
        <v>148</v>
      </c>
      <c r="DHR28" s="44" t="s">
        <v>148</v>
      </c>
      <c r="DHS28" s="44" t="s">
        <v>148</v>
      </c>
      <c r="DHT28" s="44" t="s">
        <v>148</v>
      </c>
      <c r="DHU28" s="44" t="s">
        <v>148</v>
      </c>
      <c r="DHV28" s="44" t="s">
        <v>148</v>
      </c>
      <c r="DHW28" s="44" t="s">
        <v>148</v>
      </c>
      <c r="DHX28" s="44" t="s">
        <v>148</v>
      </c>
      <c r="DHY28" s="44" t="s">
        <v>148</v>
      </c>
      <c r="DHZ28" s="44" t="s">
        <v>148</v>
      </c>
      <c r="DIA28" s="44" t="s">
        <v>148</v>
      </c>
      <c r="DIB28" s="44" t="s">
        <v>148</v>
      </c>
      <c r="DIC28" s="44" t="s">
        <v>148</v>
      </c>
      <c r="DID28" s="44" t="s">
        <v>148</v>
      </c>
      <c r="DIE28" s="44" t="s">
        <v>148</v>
      </c>
      <c r="DIF28" s="44" t="s">
        <v>148</v>
      </c>
      <c r="DIG28" s="44" t="s">
        <v>148</v>
      </c>
      <c r="DIH28" s="44" t="s">
        <v>148</v>
      </c>
      <c r="DII28" s="44" t="s">
        <v>148</v>
      </c>
      <c r="DIJ28" s="44" t="s">
        <v>148</v>
      </c>
      <c r="DIK28" s="44" t="s">
        <v>148</v>
      </c>
      <c r="DIL28" s="44" t="s">
        <v>148</v>
      </c>
      <c r="DIM28" s="44" t="s">
        <v>148</v>
      </c>
      <c r="DIN28" s="44" t="s">
        <v>148</v>
      </c>
      <c r="DIO28" s="44" t="s">
        <v>148</v>
      </c>
      <c r="DIP28" s="44" t="s">
        <v>148</v>
      </c>
      <c r="DIQ28" s="44" t="s">
        <v>148</v>
      </c>
      <c r="DIR28" s="44" t="s">
        <v>148</v>
      </c>
      <c r="DIS28" s="44" t="s">
        <v>148</v>
      </c>
      <c r="DIT28" s="44" t="s">
        <v>148</v>
      </c>
      <c r="DIU28" s="44" t="s">
        <v>148</v>
      </c>
      <c r="DIV28" s="44" t="s">
        <v>148</v>
      </c>
      <c r="DIW28" s="44" t="s">
        <v>148</v>
      </c>
      <c r="DIX28" s="44" t="s">
        <v>148</v>
      </c>
      <c r="DIY28" s="44" t="s">
        <v>148</v>
      </c>
      <c r="DIZ28" s="44" t="s">
        <v>148</v>
      </c>
      <c r="DJA28" s="44" t="s">
        <v>148</v>
      </c>
      <c r="DJB28" s="44" t="s">
        <v>148</v>
      </c>
      <c r="DJC28" s="44" t="s">
        <v>148</v>
      </c>
      <c r="DJD28" s="44" t="s">
        <v>148</v>
      </c>
      <c r="DJE28" s="44" t="s">
        <v>148</v>
      </c>
      <c r="DJF28" s="44" t="s">
        <v>148</v>
      </c>
      <c r="DJG28" s="44" t="s">
        <v>148</v>
      </c>
      <c r="DJH28" s="44" t="s">
        <v>148</v>
      </c>
      <c r="DJI28" s="44" t="s">
        <v>148</v>
      </c>
      <c r="DJJ28" s="44" t="s">
        <v>148</v>
      </c>
      <c r="DJK28" s="44" t="s">
        <v>148</v>
      </c>
      <c r="DJL28" s="44" t="s">
        <v>148</v>
      </c>
      <c r="DJM28" s="44" t="s">
        <v>148</v>
      </c>
      <c r="DJN28" s="44" t="s">
        <v>148</v>
      </c>
      <c r="DJO28" s="44" t="s">
        <v>148</v>
      </c>
      <c r="DJP28" s="44" t="s">
        <v>148</v>
      </c>
      <c r="DJQ28" s="44" t="s">
        <v>148</v>
      </c>
      <c r="DJR28" s="44" t="s">
        <v>148</v>
      </c>
      <c r="DJS28" s="44" t="s">
        <v>148</v>
      </c>
      <c r="DJT28" s="44" t="s">
        <v>148</v>
      </c>
      <c r="DJU28" s="44" t="s">
        <v>148</v>
      </c>
      <c r="DJV28" s="44" t="s">
        <v>148</v>
      </c>
      <c r="DJW28" s="44" t="s">
        <v>148</v>
      </c>
      <c r="DJX28" s="44" t="s">
        <v>148</v>
      </c>
      <c r="DJY28" s="44" t="s">
        <v>148</v>
      </c>
      <c r="DJZ28" s="44" t="s">
        <v>148</v>
      </c>
      <c r="DKA28" s="44" t="s">
        <v>148</v>
      </c>
      <c r="DKB28" s="44" t="s">
        <v>148</v>
      </c>
      <c r="DKC28" s="44" t="s">
        <v>148</v>
      </c>
      <c r="DKD28" s="44" t="s">
        <v>148</v>
      </c>
      <c r="DKE28" s="44" t="s">
        <v>148</v>
      </c>
      <c r="DKF28" s="44" t="s">
        <v>148</v>
      </c>
      <c r="DKG28" s="44" t="s">
        <v>148</v>
      </c>
      <c r="DKH28" s="44" t="s">
        <v>148</v>
      </c>
      <c r="DKI28" s="44" t="s">
        <v>148</v>
      </c>
      <c r="DKJ28" s="44" t="s">
        <v>148</v>
      </c>
      <c r="DKK28" s="44" t="s">
        <v>148</v>
      </c>
      <c r="DKL28" s="44" t="s">
        <v>148</v>
      </c>
      <c r="DKM28" s="44" t="s">
        <v>148</v>
      </c>
      <c r="DKN28" s="44" t="s">
        <v>148</v>
      </c>
      <c r="DKO28" s="44" t="s">
        <v>148</v>
      </c>
      <c r="DKP28" s="44" t="s">
        <v>148</v>
      </c>
      <c r="DKQ28" s="44" t="s">
        <v>148</v>
      </c>
      <c r="DKR28" s="44" t="s">
        <v>148</v>
      </c>
      <c r="DKS28" s="44" t="s">
        <v>148</v>
      </c>
      <c r="DKT28" s="44" t="s">
        <v>148</v>
      </c>
      <c r="DKU28" s="44" t="s">
        <v>148</v>
      </c>
      <c r="DKV28" s="44" t="s">
        <v>148</v>
      </c>
      <c r="DKW28" s="44" t="s">
        <v>148</v>
      </c>
      <c r="DKX28" s="44" t="s">
        <v>148</v>
      </c>
      <c r="DKY28" s="44" t="s">
        <v>148</v>
      </c>
      <c r="DKZ28" s="44" t="s">
        <v>148</v>
      </c>
      <c r="DLA28" s="44" t="s">
        <v>148</v>
      </c>
      <c r="DLB28" s="44" t="s">
        <v>148</v>
      </c>
      <c r="DLC28" s="44" t="s">
        <v>148</v>
      </c>
      <c r="DLD28" s="44" t="s">
        <v>148</v>
      </c>
      <c r="DLE28" s="44" t="s">
        <v>148</v>
      </c>
      <c r="DLF28" s="44" t="s">
        <v>148</v>
      </c>
      <c r="DLG28" s="44" t="s">
        <v>148</v>
      </c>
      <c r="DLH28" s="44" t="s">
        <v>148</v>
      </c>
      <c r="DLI28" s="44" t="s">
        <v>148</v>
      </c>
      <c r="DLJ28" s="44" t="s">
        <v>148</v>
      </c>
      <c r="DLK28" s="44" t="s">
        <v>148</v>
      </c>
      <c r="DLL28" s="44" t="s">
        <v>148</v>
      </c>
      <c r="DLM28" s="44" t="s">
        <v>148</v>
      </c>
      <c r="DLN28" s="44" t="s">
        <v>148</v>
      </c>
      <c r="DLO28" s="44" t="s">
        <v>148</v>
      </c>
      <c r="DLP28" s="44" t="s">
        <v>148</v>
      </c>
      <c r="DLQ28" s="44" t="s">
        <v>148</v>
      </c>
      <c r="DLR28" s="44" t="s">
        <v>148</v>
      </c>
      <c r="DLS28" s="44" t="s">
        <v>148</v>
      </c>
      <c r="DLT28" s="44" t="s">
        <v>148</v>
      </c>
      <c r="DLU28" s="44" t="s">
        <v>148</v>
      </c>
      <c r="DLV28" s="44" t="s">
        <v>148</v>
      </c>
      <c r="DLW28" s="44" t="s">
        <v>148</v>
      </c>
      <c r="DLX28" s="44" t="s">
        <v>148</v>
      </c>
      <c r="DLY28" s="44" t="s">
        <v>148</v>
      </c>
      <c r="DLZ28" s="44" t="s">
        <v>148</v>
      </c>
      <c r="DMA28" s="44" t="s">
        <v>148</v>
      </c>
      <c r="DMB28" s="44" t="s">
        <v>148</v>
      </c>
      <c r="DMC28" s="44" t="s">
        <v>148</v>
      </c>
      <c r="DMD28" s="44" t="s">
        <v>148</v>
      </c>
      <c r="DME28" s="44" t="s">
        <v>148</v>
      </c>
      <c r="DMF28" s="44" t="s">
        <v>148</v>
      </c>
      <c r="DMG28" s="44" t="s">
        <v>148</v>
      </c>
      <c r="DMH28" s="44" t="s">
        <v>148</v>
      </c>
      <c r="DMI28" s="44" t="s">
        <v>148</v>
      </c>
      <c r="DMJ28" s="44" t="s">
        <v>148</v>
      </c>
      <c r="DMK28" s="44" t="s">
        <v>148</v>
      </c>
      <c r="DML28" s="44" t="s">
        <v>148</v>
      </c>
      <c r="DMM28" s="44" t="s">
        <v>148</v>
      </c>
      <c r="DMN28" s="44" t="s">
        <v>148</v>
      </c>
      <c r="DMO28" s="44" t="s">
        <v>148</v>
      </c>
      <c r="DMP28" s="44" t="s">
        <v>148</v>
      </c>
      <c r="DMQ28" s="44" t="s">
        <v>148</v>
      </c>
      <c r="DMR28" s="44" t="s">
        <v>148</v>
      </c>
      <c r="DMS28" s="44" t="s">
        <v>148</v>
      </c>
      <c r="DMT28" s="44" t="s">
        <v>148</v>
      </c>
      <c r="DMU28" s="44" t="s">
        <v>148</v>
      </c>
      <c r="DMV28" s="44" t="s">
        <v>148</v>
      </c>
      <c r="DMW28" s="44" t="s">
        <v>148</v>
      </c>
      <c r="DMX28" s="44" t="s">
        <v>148</v>
      </c>
      <c r="DMY28" s="44" t="s">
        <v>148</v>
      </c>
      <c r="DMZ28" s="44" t="s">
        <v>148</v>
      </c>
      <c r="DNA28" s="44" t="s">
        <v>148</v>
      </c>
      <c r="DNB28" s="44" t="s">
        <v>148</v>
      </c>
      <c r="DNC28" s="44" t="s">
        <v>148</v>
      </c>
      <c r="DND28" s="44" t="s">
        <v>148</v>
      </c>
      <c r="DNE28" s="44" t="s">
        <v>148</v>
      </c>
      <c r="DNF28" s="44" t="s">
        <v>148</v>
      </c>
      <c r="DNG28" s="44" t="s">
        <v>148</v>
      </c>
      <c r="DNH28" s="44" t="s">
        <v>148</v>
      </c>
      <c r="DNI28" s="44" t="s">
        <v>148</v>
      </c>
      <c r="DNJ28" s="44" t="s">
        <v>148</v>
      </c>
      <c r="DNK28" s="44" t="s">
        <v>148</v>
      </c>
      <c r="DNL28" s="44" t="s">
        <v>148</v>
      </c>
      <c r="DNM28" s="44" t="s">
        <v>148</v>
      </c>
      <c r="DNN28" s="44" t="s">
        <v>148</v>
      </c>
      <c r="DNO28" s="44" t="s">
        <v>148</v>
      </c>
      <c r="DNP28" s="44" t="s">
        <v>148</v>
      </c>
      <c r="DNQ28" s="44" t="s">
        <v>148</v>
      </c>
      <c r="DNR28" s="44" t="s">
        <v>148</v>
      </c>
      <c r="DNS28" s="44" t="s">
        <v>148</v>
      </c>
      <c r="DNT28" s="44" t="s">
        <v>148</v>
      </c>
      <c r="DNU28" s="44" t="s">
        <v>148</v>
      </c>
      <c r="DNV28" s="44" t="s">
        <v>148</v>
      </c>
      <c r="DNW28" s="44" t="s">
        <v>148</v>
      </c>
      <c r="DNX28" s="44" t="s">
        <v>148</v>
      </c>
      <c r="DNY28" s="44" t="s">
        <v>148</v>
      </c>
      <c r="DNZ28" s="44" t="s">
        <v>148</v>
      </c>
      <c r="DOA28" s="44" t="s">
        <v>148</v>
      </c>
      <c r="DOB28" s="44" t="s">
        <v>148</v>
      </c>
      <c r="DOC28" s="44" t="s">
        <v>148</v>
      </c>
      <c r="DOD28" s="44" t="s">
        <v>148</v>
      </c>
      <c r="DOE28" s="44" t="s">
        <v>148</v>
      </c>
      <c r="DOF28" s="44" t="s">
        <v>148</v>
      </c>
      <c r="DOG28" s="44" t="s">
        <v>148</v>
      </c>
      <c r="DOH28" s="44" t="s">
        <v>148</v>
      </c>
      <c r="DOI28" s="44" t="s">
        <v>148</v>
      </c>
      <c r="DOJ28" s="44" t="s">
        <v>148</v>
      </c>
      <c r="DOK28" s="44" t="s">
        <v>148</v>
      </c>
      <c r="DOL28" s="44" t="s">
        <v>148</v>
      </c>
      <c r="DOM28" s="44" t="s">
        <v>148</v>
      </c>
      <c r="DON28" s="44" t="s">
        <v>148</v>
      </c>
      <c r="DOO28" s="44" t="s">
        <v>148</v>
      </c>
      <c r="DOP28" s="44" t="s">
        <v>148</v>
      </c>
      <c r="DOQ28" s="44" t="s">
        <v>148</v>
      </c>
      <c r="DOR28" s="44" t="s">
        <v>148</v>
      </c>
      <c r="DOS28" s="44" t="s">
        <v>148</v>
      </c>
      <c r="DOT28" s="44" t="s">
        <v>148</v>
      </c>
      <c r="DOU28" s="44" t="s">
        <v>148</v>
      </c>
      <c r="DOV28" s="44" t="s">
        <v>148</v>
      </c>
      <c r="DOW28" s="44" t="s">
        <v>148</v>
      </c>
      <c r="DOX28" s="44" t="s">
        <v>148</v>
      </c>
      <c r="DOY28" s="44" t="s">
        <v>148</v>
      </c>
      <c r="DOZ28" s="44" t="s">
        <v>148</v>
      </c>
      <c r="DPA28" s="44" t="s">
        <v>148</v>
      </c>
      <c r="DPB28" s="44" t="s">
        <v>148</v>
      </c>
      <c r="DPC28" s="44" t="s">
        <v>148</v>
      </c>
      <c r="DPD28" s="44" t="s">
        <v>148</v>
      </c>
      <c r="DPE28" s="44" t="s">
        <v>148</v>
      </c>
      <c r="DPF28" s="44" t="s">
        <v>148</v>
      </c>
      <c r="DPG28" s="44" t="s">
        <v>148</v>
      </c>
      <c r="DPH28" s="44" t="s">
        <v>148</v>
      </c>
      <c r="DPI28" s="44" t="s">
        <v>148</v>
      </c>
      <c r="DPJ28" s="44" t="s">
        <v>148</v>
      </c>
      <c r="DPK28" s="44" t="s">
        <v>148</v>
      </c>
      <c r="DPL28" s="44" t="s">
        <v>148</v>
      </c>
      <c r="DPM28" s="44" t="s">
        <v>148</v>
      </c>
      <c r="DPN28" s="44" t="s">
        <v>148</v>
      </c>
      <c r="DPO28" s="44" t="s">
        <v>148</v>
      </c>
      <c r="DPP28" s="44" t="s">
        <v>148</v>
      </c>
      <c r="DPQ28" s="44" t="s">
        <v>148</v>
      </c>
      <c r="DPR28" s="44" t="s">
        <v>148</v>
      </c>
      <c r="DPS28" s="44" t="s">
        <v>148</v>
      </c>
      <c r="DPT28" s="44" t="s">
        <v>148</v>
      </c>
      <c r="DPU28" s="44" t="s">
        <v>148</v>
      </c>
      <c r="DPV28" s="44" t="s">
        <v>148</v>
      </c>
      <c r="DPW28" s="44" t="s">
        <v>148</v>
      </c>
      <c r="DPX28" s="44" t="s">
        <v>148</v>
      </c>
      <c r="DPY28" s="44" t="s">
        <v>148</v>
      </c>
      <c r="DPZ28" s="44" t="s">
        <v>148</v>
      </c>
      <c r="DQA28" s="44" t="s">
        <v>148</v>
      </c>
      <c r="DQB28" s="44" t="s">
        <v>148</v>
      </c>
      <c r="DQC28" s="44" t="s">
        <v>148</v>
      </c>
      <c r="DQD28" s="44" t="s">
        <v>148</v>
      </c>
      <c r="DQE28" s="44" t="s">
        <v>148</v>
      </c>
      <c r="DQF28" s="44" t="s">
        <v>148</v>
      </c>
      <c r="DQG28" s="44" t="s">
        <v>148</v>
      </c>
      <c r="DQH28" s="44" t="s">
        <v>148</v>
      </c>
      <c r="DQI28" s="44" t="s">
        <v>148</v>
      </c>
      <c r="DQJ28" s="44" t="s">
        <v>148</v>
      </c>
      <c r="DQK28" s="44" t="s">
        <v>148</v>
      </c>
      <c r="DQL28" s="44" t="s">
        <v>148</v>
      </c>
      <c r="DQM28" s="44" t="s">
        <v>148</v>
      </c>
      <c r="DQN28" s="44" t="s">
        <v>148</v>
      </c>
      <c r="DQO28" s="44" t="s">
        <v>148</v>
      </c>
      <c r="DQP28" s="44" t="s">
        <v>148</v>
      </c>
      <c r="DQQ28" s="44" t="s">
        <v>148</v>
      </c>
      <c r="DQR28" s="44" t="s">
        <v>148</v>
      </c>
      <c r="DQS28" s="44" t="s">
        <v>148</v>
      </c>
      <c r="DQT28" s="44" t="s">
        <v>148</v>
      </c>
      <c r="DQU28" s="44" t="s">
        <v>148</v>
      </c>
      <c r="DQV28" s="44" t="s">
        <v>148</v>
      </c>
      <c r="DQW28" s="44" t="s">
        <v>148</v>
      </c>
      <c r="DQX28" s="44" t="s">
        <v>148</v>
      </c>
      <c r="DQY28" s="44" t="s">
        <v>148</v>
      </c>
      <c r="DQZ28" s="44" t="s">
        <v>148</v>
      </c>
      <c r="DRA28" s="44" t="s">
        <v>148</v>
      </c>
      <c r="DRB28" s="44" t="s">
        <v>148</v>
      </c>
      <c r="DRC28" s="44" t="s">
        <v>148</v>
      </c>
      <c r="DRD28" s="44" t="s">
        <v>148</v>
      </c>
      <c r="DRE28" s="44" t="s">
        <v>148</v>
      </c>
      <c r="DRF28" s="44" t="s">
        <v>148</v>
      </c>
      <c r="DRG28" s="44" t="s">
        <v>148</v>
      </c>
      <c r="DRH28" s="44" t="s">
        <v>148</v>
      </c>
      <c r="DRI28" s="44" t="s">
        <v>148</v>
      </c>
      <c r="DRJ28" s="44" t="s">
        <v>148</v>
      </c>
      <c r="DRK28" s="44" t="s">
        <v>148</v>
      </c>
      <c r="DRL28" s="44" t="s">
        <v>148</v>
      </c>
      <c r="DRM28" s="44" t="s">
        <v>148</v>
      </c>
      <c r="DRN28" s="44" t="s">
        <v>148</v>
      </c>
      <c r="DRO28" s="44" t="s">
        <v>148</v>
      </c>
      <c r="DRP28" s="44" t="s">
        <v>148</v>
      </c>
      <c r="DRQ28" s="44" t="s">
        <v>148</v>
      </c>
      <c r="DRR28" s="44" t="s">
        <v>148</v>
      </c>
      <c r="DRS28" s="44" t="s">
        <v>148</v>
      </c>
      <c r="DRT28" s="44" t="s">
        <v>148</v>
      </c>
      <c r="DRU28" s="44" t="s">
        <v>148</v>
      </c>
      <c r="DRV28" s="44" t="s">
        <v>148</v>
      </c>
      <c r="DRW28" s="44" t="s">
        <v>148</v>
      </c>
      <c r="DRX28" s="44" t="s">
        <v>148</v>
      </c>
      <c r="DRY28" s="44" t="s">
        <v>148</v>
      </c>
      <c r="DRZ28" s="44" t="s">
        <v>148</v>
      </c>
      <c r="DSA28" s="44" t="s">
        <v>148</v>
      </c>
      <c r="DSB28" s="44" t="s">
        <v>148</v>
      </c>
      <c r="DSC28" s="44" t="s">
        <v>148</v>
      </c>
      <c r="DSD28" s="44" t="s">
        <v>148</v>
      </c>
      <c r="DSE28" s="44" t="s">
        <v>148</v>
      </c>
      <c r="DSF28" s="44" t="s">
        <v>148</v>
      </c>
      <c r="DSG28" s="44" t="s">
        <v>148</v>
      </c>
      <c r="DSH28" s="44" t="s">
        <v>148</v>
      </c>
      <c r="DSI28" s="44" t="s">
        <v>148</v>
      </c>
      <c r="DSJ28" s="44" t="s">
        <v>148</v>
      </c>
      <c r="DSK28" s="44" t="s">
        <v>148</v>
      </c>
      <c r="DSL28" s="44" t="s">
        <v>148</v>
      </c>
      <c r="DSM28" s="44" t="s">
        <v>148</v>
      </c>
      <c r="DSN28" s="44" t="s">
        <v>148</v>
      </c>
      <c r="DSO28" s="44" t="s">
        <v>148</v>
      </c>
      <c r="DSP28" s="44" t="s">
        <v>148</v>
      </c>
      <c r="DSQ28" s="44" t="s">
        <v>148</v>
      </c>
      <c r="DSR28" s="44" t="s">
        <v>148</v>
      </c>
      <c r="DSS28" s="44" t="s">
        <v>148</v>
      </c>
      <c r="DST28" s="44" t="s">
        <v>148</v>
      </c>
      <c r="DSU28" s="44" t="s">
        <v>148</v>
      </c>
      <c r="DSV28" s="44" t="s">
        <v>148</v>
      </c>
      <c r="DSW28" s="44" t="s">
        <v>148</v>
      </c>
      <c r="DSX28" s="44" t="s">
        <v>148</v>
      </c>
      <c r="DSY28" s="44" t="s">
        <v>148</v>
      </c>
      <c r="DSZ28" s="44" t="s">
        <v>148</v>
      </c>
      <c r="DTA28" s="44" t="s">
        <v>148</v>
      </c>
      <c r="DTB28" s="44" t="s">
        <v>148</v>
      </c>
      <c r="DTC28" s="44" t="s">
        <v>148</v>
      </c>
      <c r="DTD28" s="44" t="s">
        <v>148</v>
      </c>
      <c r="DTE28" s="44" t="s">
        <v>148</v>
      </c>
      <c r="DTF28" s="44" t="s">
        <v>148</v>
      </c>
      <c r="DTG28" s="44" t="s">
        <v>148</v>
      </c>
      <c r="DTH28" s="44" t="s">
        <v>148</v>
      </c>
      <c r="DTI28" s="44" t="s">
        <v>148</v>
      </c>
      <c r="DTJ28" s="44" t="s">
        <v>148</v>
      </c>
      <c r="DTK28" s="44" t="s">
        <v>148</v>
      </c>
      <c r="DTL28" s="44" t="s">
        <v>148</v>
      </c>
      <c r="DTM28" s="44" t="s">
        <v>148</v>
      </c>
      <c r="DTN28" s="44" t="s">
        <v>148</v>
      </c>
      <c r="DTO28" s="44" t="s">
        <v>148</v>
      </c>
      <c r="DTP28" s="44" t="s">
        <v>148</v>
      </c>
      <c r="DTQ28" s="44" t="s">
        <v>148</v>
      </c>
      <c r="DTR28" s="44" t="s">
        <v>148</v>
      </c>
      <c r="DTS28" s="44" t="s">
        <v>148</v>
      </c>
      <c r="DTT28" s="44" t="s">
        <v>148</v>
      </c>
      <c r="DTU28" s="44" t="s">
        <v>148</v>
      </c>
      <c r="DTV28" s="44" t="s">
        <v>148</v>
      </c>
      <c r="DTW28" s="44" t="s">
        <v>148</v>
      </c>
      <c r="DTX28" s="44" t="s">
        <v>148</v>
      </c>
      <c r="DTY28" s="44" t="s">
        <v>148</v>
      </c>
      <c r="DTZ28" s="44" t="s">
        <v>148</v>
      </c>
      <c r="DUA28" s="44" t="s">
        <v>148</v>
      </c>
      <c r="DUB28" s="44" t="s">
        <v>148</v>
      </c>
      <c r="DUC28" s="44" t="s">
        <v>148</v>
      </c>
      <c r="DUD28" s="44" t="s">
        <v>148</v>
      </c>
      <c r="DUE28" s="44" t="s">
        <v>148</v>
      </c>
      <c r="DUF28" s="44" t="s">
        <v>148</v>
      </c>
      <c r="DUG28" s="44" t="s">
        <v>148</v>
      </c>
      <c r="DUH28" s="44" t="s">
        <v>148</v>
      </c>
      <c r="DUI28" s="44" t="s">
        <v>148</v>
      </c>
      <c r="DUJ28" s="44" t="s">
        <v>148</v>
      </c>
      <c r="DUK28" s="44" t="s">
        <v>148</v>
      </c>
      <c r="DUL28" s="44" t="s">
        <v>148</v>
      </c>
      <c r="DUM28" s="44" t="s">
        <v>148</v>
      </c>
      <c r="DUN28" s="44" t="s">
        <v>148</v>
      </c>
      <c r="DUO28" s="44" t="s">
        <v>148</v>
      </c>
      <c r="DUP28" s="44" t="s">
        <v>148</v>
      </c>
      <c r="DUQ28" s="44" t="s">
        <v>148</v>
      </c>
      <c r="DUR28" s="44" t="s">
        <v>148</v>
      </c>
      <c r="DUS28" s="44" t="s">
        <v>148</v>
      </c>
      <c r="DUT28" s="44" t="s">
        <v>148</v>
      </c>
      <c r="DUU28" s="44" t="s">
        <v>148</v>
      </c>
      <c r="DUV28" s="44" t="s">
        <v>148</v>
      </c>
      <c r="DUW28" s="44" t="s">
        <v>148</v>
      </c>
      <c r="DUX28" s="44" t="s">
        <v>148</v>
      </c>
      <c r="DUY28" s="44" t="s">
        <v>148</v>
      </c>
      <c r="DUZ28" s="44" t="s">
        <v>148</v>
      </c>
      <c r="DVA28" s="44" t="s">
        <v>148</v>
      </c>
      <c r="DVB28" s="44" t="s">
        <v>148</v>
      </c>
      <c r="DVC28" s="44" t="s">
        <v>148</v>
      </c>
      <c r="DVD28" s="44" t="s">
        <v>148</v>
      </c>
      <c r="DVE28" s="44" t="s">
        <v>148</v>
      </c>
      <c r="DVF28" s="44" t="s">
        <v>148</v>
      </c>
      <c r="DVG28" s="44" t="s">
        <v>148</v>
      </c>
      <c r="DVH28" s="44" t="s">
        <v>148</v>
      </c>
      <c r="DVI28" s="44" t="s">
        <v>148</v>
      </c>
      <c r="DVJ28" s="44" t="s">
        <v>148</v>
      </c>
      <c r="DVK28" s="44" t="s">
        <v>148</v>
      </c>
      <c r="DVL28" s="44" t="s">
        <v>148</v>
      </c>
      <c r="DVM28" s="44" t="s">
        <v>148</v>
      </c>
      <c r="DVN28" s="44" t="s">
        <v>148</v>
      </c>
      <c r="DVO28" s="44" t="s">
        <v>148</v>
      </c>
      <c r="DVP28" s="44" t="s">
        <v>148</v>
      </c>
      <c r="DVQ28" s="44" t="s">
        <v>148</v>
      </c>
      <c r="DVR28" s="44" t="s">
        <v>148</v>
      </c>
      <c r="DVS28" s="44" t="s">
        <v>148</v>
      </c>
      <c r="DVT28" s="44" t="s">
        <v>148</v>
      </c>
      <c r="DVU28" s="44" t="s">
        <v>148</v>
      </c>
      <c r="DVV28" s="44" t="s">
        <v>148</v>
      </c>
      <c r="DVW28" s="44" t="s">
        <v>148</v>
      </c>
      <c r="DVX28" s="44" t="s">
        <v>148</v>
      </c>
      <c r="DVY28" s="44" t="s">
        <v>148</v>
      </c>
      <c r="DVZ28" s="44" t="s">
        <v>148</v>
      </c>
      <c r="DWA28" s="44" t="s">
        <v>148</v>
      </c>
      <c r="DWB28" s="44" t="s">
        <v>148</v>
      </c>
      <c r="DWC28" s="44" t="s">
        <v>148</v>
      </c>
      <c r="DWD28" s="44" t="s">
        <v>148</v>
      </c>
      <c r="DWE28" s="44" t="s">
        <v>148</v>
      </c>
      <c r="DWF28" s="44" t="s">
        <v>148</v>
      </c>
      <c r="DWG28" s="44" t="s">
        <v>148</v>
      </c>
      <c r="DWH28" s="44" t="s">
        <v>148</v>
      </c>
      <c r="DWI28" s="44" t="s">
        <v>148</v>
      </c>
      <c r="DWJ28" s="44" t="s">
        <v>148</v>
      </c>
      <c r="DWK28" s="44" t="s">
        <v>148</v>
      </c>
      <c r="DWL28" s="44" t="s">
        <v>148</v>
      </c>
      <c r="DWM28" s="44" t="s">
        <v>148</v>
      </c>
      <c r="DWN28" s="44" t="s">
        <v>148</v>
      </c>
      <c r="DWO28" s="44" t="s">
        <v>148</v>
      </c>
      <c r="DWP28" s="44" t="s">
        <v>148</v>
      </c>
      <c r="DWQ28" s="44" t="s">
        <v>148</v>
      </c>
      <c r="DWR28" s="44" t="s">
        <v>148</v>
      </c>
      <c r="DWS28" s="44" t="s">
        <v>148</v>
      </c>
      <c r="DWT28" s="44" t="s">
        <v>148</v>
      </c>
      <c r="DWU28" s="44" t="s">
        <v>148</v>
      </c>
      <c r="DWV28" s="44" t="s">
        <v>148</v>
      </c>
      <c r="DWW28" s="44" t="s">
        <v>148</v>
      </c>
      <c r="DWX28" s="44" t="s">
        <v>148</v>
      </c>
      <c r="DWY28" s="44" t="s">
        <v>148</v>
      </c>
      <c r="DWZ28" s="44" t="s">
        <v>148</v>
      </c>
      <c r="DXA28" s="44" t="s">
        <v>148</v>
      </c>
      <c r="DXB28" s="44" t="s">
        <v>148</v>
      </c>
      <c r="DXC28" s="44" t="s">
        <v>148</v>
      </c>
      <c r="DXD28" s="44" t="s">
        <v>148</v>
      </c>
      <c r="DXE28" s="44" t="s">
        <v>148</v>
      </c>
      <c r="DXF28" s="44" t="s">
        <v>148</v>
      </c>
      <c r="DXG28" s="44" t="s">
        <v>148</v>
      </c>
      <c r="DXH28" s="44" t="s">
        <v>148</v>
      </c>
      <c r="DXI28" s="44" t="s">
        <v>148</v>
      </c>
      <c r="DXJ28" s="44" t="s">
        <v>148</v>
      </c>
      <c r="DXK28" s="44" t="s">
        <v>148</v>
      </c>
      <c r="DXL28" s="44" t="s">
        <v>148</v>
      </c>
      <c r="DXM28" s="44" t="s">
        <v>148</v>
      </c>
      <c r="DXN28" s="44" t="s">
        <v>148</v>
      </c>
      <c r="DXO28" s="44" t="s">
        <v>148</v>
      </c>
      <c r="DXP28" s="44" t="s">
        <v>148</v>
      </c>
      <c r="DXQ28" s="44" t="s">
        <v>148</v>
      </c>
      <c r="DXR28" s="44" t="s">
        <v>148</v>
      </c>
      <c r="DXS28" s="44" t="s">
        <v>148</v>
      </c>
      <c r="DXT28" s="44" t="s">
        <v>148</v>
      </c>
      <c r="DXU28" s="44" t="s">
        <v>148</v>
      </c>
      <c r="DXV28" s="44" t="s">
        <v>148</v>
      </c>
      <c r="DXW28" s="44" t="s">
        <v>148</v>
      </c>
      <c r="DXX28" s="44" t="s">
        <v>148</v>
      </c>
      <c r="DXY28" s="44" t="s">
        <v>148</v>
      </c>
      <c r="DXZ28" s="44" t="s">
        <v>148</v>
      </c>
      <c r="DYA28" s="44" t="s">
        <v>148</v>
      </c>
      <c r="DYB28" s="44" t="s">
        <v>148</v>
      </c>
      <c r="DYC28" s="44" t="s">
        <v>148</v>
      </c>
      <c r="DYD28" s="44" t="s">
        <v>148</v>
      </c>
      <c r="DYE28" s="44" t="s">
        <v>148</v>
      </c>
      <c r="DYF28" s="44" t="s">
        <v>148</v>
      </c>
      <c r="DYG28" s="44" t="s">
        <v>148</v>
      </c>
      <c r="DYH28" s="44" t="s">
        <v>148</v>
      </c>
      <c r="DYI28" s="44" t="s">
        <v>148</v>
      </c>
      <c r="DYJ28" s="44" t="s">
        <v>148</v>
      </c>
      <c r="DYK28" s="44" t="s">
        <v>148</v>
      </c>
      <c r="DYL28" s="44" t="s">
        <v>148</v>
      </c>
      <c r="DYM28" s="44" t="s">
        <v>148</v>
      </c>
      <c r="DYN28" s="44" t="s">
        <v>148</v>
      </c>
      <c r="DYO28" s="44" t="s">
        <v>148</v>
      </c>
      <c r="DYP28" s="44" t="s">
        <v>148</v>
      </c>
      <c r="DYQ28" s="44" t="s">
        <v>148</v>
      </c>
      <c r="DYR28" s="44" t="s">
        <v>148</v>
      </c>
      <c r="DYS28" s="44" t="s">
        <v>148</v>
      </c>
      <c r="DYT28" s="44" t="s">
        <v>148</v>
      </c>
      <c r="DYU28" s="44" t="s">
        <v>148</v>
      </c>
      <c r="DYV28" s="44" t="s">
        <v>148</v>
      </c>
      <c r="DYW28" s="44" t="s">
        <v>148</v>
      </c>
      <c r="DYX28" s="44" t="s">
        <v>148</v>
      </c>
      <c r="DYY28" s="44" t="s">
        <v>148</v>
      </c>
      <c r="DYZ28" s="44" t="s">
        <v>148</v>
      </c>
      <c r="DZA28" s="44" t="s">
        <v>148</v>
      </c>
      <c r="DZB28" s="44" t="s">
        <v>148</v>
      </c>
      <c r="DZC28" s="44" t="s">
        <v>148</v>
      </c>
      <c r="DZD28" s="44" t="s">
        <v>148</v>
      </c>
      <c r="DZE28" s="44" t="s">
        <v>148</v>
      </c>
      <c r="DZF28" s="44" t="s">
        <v>148</v>
      </c>
      <c r="DZG28" s="44" t="s">
        <v>148</v>
      </c>
      <c r="DZH28" s="44" t="s">
        <v>148</v>
      </c>
      <c r="DZI28" s="44" t="s">
        <v>148</v>
      </c>
      <c r="DZJ28" s="44" t="s">
        <v>148</v>
      </c>
      <c r="DZK28" s="44" t="s">
        <v>148</v>
      </c>
      <c r="DZL28" s="44" t="s">
        <v>148</v>
      </c>
      <c r="DZM28" s="44" t="s">
        <v>148</v>
      </c>
      <c r="DZN28" s="44" t="s">
        <v>148</v>
      </c>
      <c r="DZO28" s="44" t="s">
        <v>148</v>
      </c>
      <c r="DZP28" s="44" t="s">
        <v>148</v>
      </c>
      <c r="DZQ28" s="44" t="s">
        <v>148</v>
      </c>
      <c r="DZR28" s="44" t="s">
        <v>148</v>
      </c>
      <c r="DZS28" s="44" t="s">
        <v>148</v>
      </c>
      <c r="DZT28" s="44" t="s">
        <v>148</v>
      </c>
      <c r="DZU28" s="44" t="s">
        <v>148</v>
      </c>
      <c r="DZV28" s="44" t="s">
        <v>148</v>
      </c>
      <c r="DZW28" s="44" t="s">
        <v>148</v>
      </c>
      <c r="DZX28" s="44" t="s">
        <v>148</v>
      </c>
      <c r="DZY28" s="44" t="s">
        <v>148</v>
      </c>
      <c r="DZZ28" s="44" t="s">
        <v>148</v>
      </c>
      <c r="EAA28" s="44" t="s">
        <v>148</v>
      </c>
      <c r="EAB28" s="44" t="s">
        <v>148</v>
      </c>
      <c r="EAC28" s="44" t="s">
        <v>148</v>
      </c>
      <c r="EAD28" s="44" t="s">
        <v>148</v>
      </c>
      <c r="EAE28" s="44" t="s">
        <v>148</v>
      </c>
      <c r="EAF28" s="44" t="s">
        <v>148</v>
      </c>
      <c r="EAG28" s="44" t="s">
        <v>148</v>
      </c>
      <c r="EAH28" s="44" t="s">
        <v>148</v>
      </c>
      <c r="EAI28" s="44" t="s">
        <v>148</v>
      </c>
      <c r="EAJ28" s="44" t="s">
        <v>148</v>
      </c>
      <c r="EAK28" s="44" t="s">
        <v>148</v>
      </c>
      <c r="EAL28" s="44" t="s">
        <v>148</v>
      </c>
      <c r="EAM28" s="44" t="s">
        <v>148</v>
      </c>
      <c r="EAN28" s="44" t="s">
        <v>148</v>
      </c>
      <c r="EAO28" s="44" t="s">
        <v>148</v>
      </c>
      <c r="EAP28" s="44" t="s">
        <v>148</v>
      </c>
      <c r="EAQ28" s="44" t="s">
        <v>148</v>
      </c>
      <c r="EAR28" s="44" t="s">
        <v>148</v>
      </c>
      <c r="EAS28" s="44" t="s">
        <v>148</v>
      </c>
      <c r="EAT28" s="44" t="s">
        <v>148</v>
      </c>
      <c r="EAU28" s="44" t="s">
        <v>148</v>
      </c>
      <c r="EAV28" s="44" t="s">
        <v>148</v>
      </c>
      <c r="EAW28" s="44" t="s">
        <v>148</v>
      </c>
      <c r="EAX28" s="44" t="s">
        <v>148</v>
      </c>
      <c r="EAY28" s="44" t="s">
        <v>148</v>
      </c>
      <c r="EAZ28" s="44" t="s">
        <v>148</v>
      </c>
      <c r="EBA28" s="44" t="s">
        <v>148</v>
      </c>
      <c r="EBB28" s="44" t="s">
        <v>148</v>
      </c>
      <c r="EBC28" s="44" t="s">
        <v>148</v>
      </c>
      <c r="EBD28" s="44" t="s">
        <v>148</v>
      </c>
      <c r="EBE28" s="44" t="s">
        <v>148</v>
      </c>
      <c r="EBF28" s="44" t="s">
        <v>148</v>
      </c>
      <c r="EBG28" s="44" t="s">
        <v>148</v>
      </c>
      <c r="EBH28" s="44" t="s">
        <v>148</v>
      </c>
      <c r="EBI28" s="44" t="s">
        <v>148</v>
      </c>
      <c r="EBJ28" s="44" t="s">
        <v>148</v>
      </c>
      <c r="EBK28" s="44" t="s">
        <v>148</v>
      </c>
      <c r="EBL28" s="44" t="s">
        <v>148</v>
      </c>
      <c r="EBM28" s="44" t="s">
        <v>148</v>
      </c>
      <c r="EBN28" s="44" t="s">
        <v>148</v>
      </c>
      <c r="EBO28" s="44" t="s">
        <v>148</v>
      </c>
      <c r="EBP28" s="44" t="s">
        <v>148</v>
      </c>
      <c r="EBQ28" s="44" t="s">
        <v>148</v>
      </c>
      <c r="EBR28" s="44" t="s">
        <v>148</v>
      </c>
      <c r="EBS28" s="44" t="s">
        <v>148</v>
      </c>
      <c r="EBT28" s="44" t="s">
        <v>148</v>
      </c>
      <c r="EBU28" s="44" t="s">
        <v>148</v>
      </c>
      <c r="EBV28" s="44" t="s">
        <v>148</v>
      </c>
      <c r="EBW28" s="44" t="s">
        <v>148</v>
      </c>
      <c r="EBX28" s="44" t="s">
        <v>148</v>
      </c>
      <c r="EBY28" s="44" t="s">
        <v>148</v>
      </c>
      <c r="EBZ28" s="44" t="s">
        <v>148</v>
      </c>
      <c r="ECA28" s="44" t="s">
        <v>148</v>
      </c>
      <c r="ECB28" s="44" t="s">
        <v>148</v>
      </c>
      <c r="ECC28" s="44" t="s">
        <v>148</v>
      </c>
      <c r="ECD28" s="44" t="s">
        <v>148</v>
      </c>
      <c r="ECE28" s="44" t="s">
        <v>148</v>
      </c>
      <c r="ECF28" s="44" t="s">
        <v>148</v>
      </c>
      <c r="ECG28" s="44" t="s">
        <v>148</v>
      </c>
      <c r="ECH28" s="44" t="s">
        <v>148</v>
      </c>
      <c r="ECI28" s="44" t="s">
        <v>148</v>
      </c>
      <c r="ECJ28" s="44" t="s">
        <v>148</v>
      </c>
      <c r="ECK28" s="44" t="s">
        <v>148</v>
      </c>
      <c r="ECL28" s="44" t="s">
        <v>148</v>
      </c>
      <c r="ECM28" s="44" t="s">
        <v>148</v>
      </c>
      <c r="ECN28" s="44" t="s">
        <v>148</v>
      </c>
      <c r="ECO28" s="44" t="s">
        <v>148</v>
      </c>
      <c r="ECP28" s="44" t="s">
        <v>148</v>
      </c>
      <c r="ECQ28" s="44" t="s">
        <v>148</v>
      </c>
      <c r="ECR28" s="44" t="s">
        <v>148</v>
      </c>
      <c r="ECS28" s="44" t="s">
        <v>148</v>
      </c>
      <c r="ECT28" s="44" t="s">
        <v>148</v>
      </c>
      <c r="ECU28" s="44" t="s">
        <v>148</v>
      </c>
      <c r="ECV28" s="44" t="s">
        <v>148</v>
      </c>
      <c r="ECW28" s="44" t="s">
        <v>148</v>
      </c>
      <c r="ECX28" s="44" t="s">
        <v>148</v>
      </c>
      <c r="ECY28" s="44" t="s">
        <v>148</v>
      </c>
      <c r="ECZ28" s="44" t="s">
        <v>148</v>
      </c>
      <c r="EDA28" s="44" t="s">
        <v>148</v>
      </c>
      <c r="EDB28" s="44" t="s">
        <v>148</v>
      </c>
      <c r="EDC28" s="44" t="s">
        <v>148</v>
      </c>
      <c r="EDD28" s="44" t="s">
        <v>148</v>
      </c>
      <c r="EDE28" s="44" t="s">
        <v>148</v>
      </c>
      <c r="EDF28" s="44" t="s">
        <v>148</v>
      </c>
      <c r="EDG28" s="44" t="s">
        <v>148</v>
      </c>
      <c r="EDH28" s="44" t="s">
        <v>148</v>
      </c>
      <c r="EDI28" s="44" t="s">
        <v>148</v>
      </c>
      <c r="EDJ28" s="44" t="s">
        <v>148</v>
      </c>
      <c r="EDK28" s="44" t="s">
        <v>148</v>
      </c>
      <c r="EDL28" s="44" t="s">
        <v>148</v>
      </c>
      <c r="EDM28" s="44" t="s">
        <v>148</v>
      </c>
      <c r="EDN28" s="44" t="s">
        <v>148</v>
      </c>
      <c r="EDO28" s="44" t="s">
        <v>148</v>
      </c>
      <c r="EDP28" s="44" t="s">
        <v>148</v>
      </c>
      <c r="EDQ28" s="44" t="s">
        <v>148</v>
      </c>
      <c r="EDR28" s="44" t="s">
        <v>148</v>
      </c>
      <c r="EDS28" s="44" t="s">
        <v>148</v>
      </c>
      <c r="EDT28" s="44" t="s">
        <v>148</v>
      </c>
      <c r="EDU28" s="44" t="s">
        <v>148</v>
      </c>
      <c r="EDV28" s="44" t="s">
        <v>148</v>
      </c>
      <c r="EDW28" s="44" t="s">
        <v>148</v>
      </c>
      <c r="EDX28" s="44" t="s">
        <v>148</v>
      </c>
      <c r="EDY28" s="44" t="s">
        <v>148</v>
      </c>
      <c r="EDZ28" s="44" t="s">
        <v>148</v>
      </c>
      <c r="EEA28" s="44" t="s">
        <v>148</v>
      </c>
      <c r="EEB28" s="44" t="s">
        <v>148</v>
      </c>
      <c r="EEC28" s="44" t="s">
        <v>148</v>
      </c>
      <c r="EED28" s="44" t="s">
        <v>148</v>
      </c>
      <c r="EEE28" s="44" t="s">
        <v>148</v>
      </c>
      <c r="EEF28" s="44" t="s">
        <v>148</v>
      </c>
      <c r="EEG28" s="44" t="s">
        <v>148</v>
      </c>
      <c r="EEH28" s="44" t="s">
        <v>148</v>
      </c>
      <c r="EEI28" s="44" t="s">
        <v>148</v>
      </c>
      <c r="EEJ28" s="44" t="s">
        <v>148</v>
      </c>
      <c r="EEK28" s="44" t="s">
        <v>148</v>
      </c>
      <c r="EEL28" s="44" t="s">
        <v>148</v>
      </c>
      <c r="EEM28" s="44" t="s">
        <v>148</v>
      </c>
      <c r="EEN28" s="44" t="s">
        <v>148</v>
      </c>
      <c r="EEO28" s="44" t="s">
        <v>148</v>
      </c>
      <c r="EEP28" s="44" t="s">
        <v>148</v>
      </c>
      <c r="EEQ28" s="44" t="s">
        <v>148</v>
      </c>
      <c r="EER28" s="44" t="s">
        <v>148</v>
      </c>
      <c r="EES28" s="44" t="s">
        <v>148</v>
      </c>
      <c r="EET28" s="44" t="s">
        <v>148</v>
      </c>
      <c r="EEU28" s="44" t="s">
        <v>148</v>
      </c>
      <c r="EEV28" s="44" t="s">
        <v>148</v>
      </c>
      <c r="EEW28" s="44" t="s">
        <v>148</v>
      </c>
      <c r="EEX28" s="44" t="s">
        <v>148</v>
      </c>
      <c r="EEY28" s="44" t="s">
        <v>148</v>
      </c>
      <c r="EEZ28" s="44" t="s">
        <v>148</v>
      </c>
      <c r="EFA28" s="44" t="s">
        <v>148</v>
      </c>
      <c r="EFB28" s="44" t="s">
        <v>148</v>
      </c>
      <c r="EFC28" s="44" t="s">
        <v>148</v>
      </c>
      <c r="EFD28" s="44" t="s">
        <v>148</v>
      </c>
      <c r="EFE28" s="44" t="s">
        <v>148</v>
      </c>
      <c r="EFF28" s="44" t="s">
        <v>148</v>
      </c>
      <c r="EFG28" s="44" t="s">
        <v>148</v>
      </c>
      <c r="EFH28" s="44" t="s">
        <v>148</v>
      </c>
      <c r="EFI28" s="44" t="s">
        <v>148</v>
      </c>
      <c r="EFJ28" s="44" t="s">
        <v>148</v>
      </c>
      <c r="EFK28" s="44" t="s">
        <v>148</v>
      </c>
      <c r="EFL28" s="44" t="s">
        <v>148</v>
      </c>
      <c r="EFM28" s="44" t="s">
        <v>148</v>
      </c>
      <c r="EFN28" s="44" t="s">
        <v>148</v>
      </c>
      <c r="EFO28" s="44" t="s">
        <v>148</v>
      </c>
      <c r="EFP28" s="44" t="s">
        <v>148</v>
      </c>
      <c r="EFQ28" s="44" t="s">
        <v>148</v>
      </c>
      <c r="EFR28" s="44" t="s">
        <v>148</v>
      </c>
      <c r="EFS28" s="44" t="s">
        <v>148</v>
      </c>
      <c r="EFT28" s="44" t="s">
        <v>148</v>
      </c>
      <c r="EFU28" s="44" t="s">
        <v>148</v>
      </c>
      <c r="EFV28" s="44" t="s">
        <v>148</v>
      </c>
      <c r="EFW28" s="44" t="s">
        <v>148</v>
      </c>
      <c r="EFX28" s="44" t="s">
        <v>148</v>
      </c>
      <c r="EFY28" s="44" t="s">
        <v>148</v>
      </c>
      <c r="EFZ28" s="44" t="s">
        <v>148</v>
      </c>
      <c r="EGA28" s="44" t="s">
        <v>148</v>
      </c>
      <c r="EGB28" s="44" t="s">
        <v>148</v>
      </c>
      <c r="EGC28" s="44" t="s">
        <v>148</v>
      </c>
      <c r="EGD28" s="44" t="s">
        <v>148</v>
      </c>
      <c r="EGE28" s="44" t="s">
        <v>148</v>
      </c>
      <c r="EGF28" s="44" t="s">
        <v>148</v>
      </c>
      <c r="EGG28" s="44" t="s">
        <v>148</v>
      </c>
      <c r="EGH28" s="44" t="s">
        <v>148</v>
      </c>
      <c r="EGI28" s="44" t="s">
        <v>148</v>
      </c>
      <c r="EGJ28" s="44" t="s">
        <v>148</v>
      </c>
      <c r="EGK28" s="44" t="s">
        <v>148</v>
      </c>
      <c r="EGL28" s="44" t="s">
        <v>148</v>
      </c>
      <c r="EGM28" s="44" t="s">
        <v>148</v>
      </c>
      <c r="EGN28" s="44" t="s">
        <v>148</v>
      </c>
      <c r="EGO28" s="44" t="s">
        <v>148</v>
      </c>
      <c r="EGP28" s="44" t="s">
        <v>148</v>
      </c>
      <c r="EGQ28" s="44" t="s">
        <v>148</v>
      </c>
      <c r="EGR28" s="44" t="s">
        <v>148</v>
      </c>
      <c r="EGS28" s="44" t="s">
        <v>148</v>
      </c>
      <c r="EGT28" s="44" t="s">
        <v>148</v>
      </c>
      <c r="EGU28" s="44" t="s">
        <v>148</v>
      </c>
      <c r="EGV28" s="44" t="s">
        <v>148</v>
      </c>
      <c r="EGW28" s="44" t="s">
        <v>148</v>
      </c>
      <c r="EGX28" s="44" t="s">
        <v>148</v>
      </c>
      <c r="EGY28" s="44" t="s">
        <v>148</v>
      </c>
      <c r="EGZ28" s="44" t="s">
        <v>148</v>
      </c>
      <c r="EHA28" s="44" t="s">
        <v>148</v>
      </c>
      <c r="EHB28" s="44" t="s">
        <v>148</v>
      </c>
      <c r="EHC28" s="44" t="s">
        <v>148</v>
      </c>
      <c r="EHD28" s="44" t="s">
        <v>148</v>
      </c>
      <c r="EHE28" s="44" t="s">
        <v>148</v>
      </c>
      <c r="EHF28" s="44" t="s">
        <v>148</v>
      </c>
      <c r="EHG28" s="44" t="s">
        <v>148</v>
      </c>
      <c r="EHH28" s="44" t="s">
        <v>148</v>
      </c>
      <c r="EHI28" s="44" t="s">
        <v>148</v>
      </c>
      <c r="EHJ28" s="44" t="s">
        <v>148</v>
      </c>
      <c r="EHK28" s="44" t="s">
        <v>148</v>
      </c>
      <c r="EHL28" s="44" t="s">
        <v>148</v>
      </c>
      <c r="EHM28" s="44" t="s">
        <v>148</v>
      </c>
      <c r="EHN28" s="44" t="s">
        <v>148</v>
      </c>
      <c r="EHO28" s="44" t="s">
        <v>148</v>
      </c>
      <c r="EHP28" s="44" t="s">
        <v>148</v>
      </c>
      <c r="EHQ28" s="44" t="s">
        <v>148</v>
      </c>
      <c r="EHR28" s="44" t="s">
        <v>148</v>
      </c>
      <c r="EHS28" s="44" t="s">
        <v>148</v>
      </c>
      <c r="EHT28" s="44" t="s">
        <v>148</v>
      </c>
      <c r="EHU28" s="44" t="s">
        <v>148</v>
      </c>
      <c r="EHV28" s="44" t="s">
        <v>148</v>
      </c>
      <c r="EHW28" s="44" t="s">
        <v>148</v>
      </c>
      <c r="EHX28" s="44" t="s">
        <v>148</v>
      </c>
      <c r="EHY28" s="44" t="s">
        <v>148</v>
      </c>
      <c r="EHZ28" s="44" t="s">
        <v>148</v>
      </c>
      <c r="EIA28" s="44" t="s">
        <v>148</v>
      </c>
      <c r="EIB28" s="44" t="s">
        <v>148</v>
      </c>
      <c r="EIC28" s="44" t="s">
        <v>148</v>
      </c>
      <c r="EID28" s="44" t="s">
        <v>148</v>
      </c>
      <c r="EIE28" s="44" t="s">
        <v>148</v>
      </c>
      <c r="EIF28" s="44" t="s">
        <v>148</v>
      </c>
      <c r="EIG28" s="44" t="s">
        <v>148</v>
      </c>
      <c r="EIH28" s="44" t="s">
        <v>148</v>
      </c>
      <c r="EII28" s="44" t="s">
        <v>148</v>
      </c>
      <c r="EIJ28" s="44" t="s">
        <v>148</v>
      </c>
      <c r="EIK28" s="44" t="s">
        <v>148</v>
      </c>
      <c r="EIL28" s="44" t="s">
        <v>148</v>
      </c>
      <c r="EIM28" s="44" t="s">
        <v>148</v>
      </c>
      <c r="EIN28" s="44" t="s">
        <v>148</v>
      </c>
      <c r="EIO28" s="44" t="s">
        <v>148</v>
      </c>
      <c r="EIP28" s="44" t="s">
        <v>148</v>
      </c>
      <c r="EIQ28" s="44" t="s">
        <v>148</v>
      </c>
      <c r="EIR28" s="44" t="s">
        <v>148</v>
      </c>
      <c r="EIS28" s="44" t="s">
        <v>148</v>
      </c>
      <c r="EIT28" s="44" t="s">
        <v>148</v>
      </c>
      <c r="EIU28" s="44" t="s">
        <v>148</v>
      </c>
      <c r="EIV28" s="44" t="s">
        <v>148</v>
      </c>
      <c r="EIW28" s="44" t="s">
        <v>148</v>
      </c>
      <c r="EIX28" s="44" t="s">
        <v>148</v>
      </c>
      <c r="EIY28" s="44" t="s">
        <v>148</v>
      </c>
      <c r="EIZ28" s="44" t="s">
        <v>148</v>
      </c>
      <c r="EJA28" s="44" t="s">
        <v>148</v>
      </c>
      <c r="EJB28" s="44" t="s">
        <v>148</v>
      </c>
      <c r="EJC28" s="44" t="s">
        <v>148</v>
      </c>
      <c r="EJD28" s="44" t="s">
        <v>148</v>
      </c>
      <c r="EJE28" s="44" t="s">
        <v>148</v>
      </c>
      <c r="EJF28" s="44" t="s">
        <v>148</v>
      </c>
      <c r="EJG28" s="44" t="s">
        <v>148</v>
      </c>
      <c r="EJH28" s="44" t="s">
        <v>148</v>
      </c>
      <c r="EJI28" s="44" t="s">
        <v>148</v>
      </c>
      <c r="EJJ28" s="44" t="s">
        <v>148</v>
      </c>
      <c r="EJK28" s="44" t="s">
        <v>148</v>
      </c>
      <c r="EJL28" s="44" t="s">
        <v>148</v>
      </c>
      <c r="EJM28" s="44" t="s">
        <v>148</v>
      </c>
      <c r="EJN28" s="44" t="s">
        <v>148</v>
      </c>
      <c r="EJO28" s="44" t="s">
        <v>148</v>
      </c>
      <c r="EJP28" s="44" t="s">
        <v>148</v>
      </c>
      <c r="EJQ28" s="44" t="s">
        <v>148</v>
      </c>
      <c r="EJR28" s="44" t="s">
        <v>148</v>
      </c>
      <c r="EJS28" s="44" t="s">
        <v>148</v>
      </c>
      <c r="EJT28" s="44" t="s">
        <v>148</v>
      </c>
      <c r="EJU28" s="44" t="s">
        <v>148</v>
      </c>
      <c r="EJV28" s="44" t="s">
        <v>148</v>
      </c>
      <c r="EJW28" s="44" t="s">
        <v>148</v>
      </c>
      <c r="EJX28" s="44" t="s">
        <v>148</v>
      </c>
      <c r="EJY28" s="44" t="s">
        <v>148</v>
      </c>
      <c r="EJZ28" s="44" t="s">
        <v>148</v>
      </c>
      <c r="EKA28" s="44" t="s">
        <v>148</v>
      </c>
      <c r="EKB28" s="44" t="s">
        <v>148</v>
      </c>
      <c r="EKC28" s="44" t="s">
        <v>148</v>
      </c>
      <c r="EKD28" s="44" t="s">
        <v>148</v>
      </c>
      <c r="EKE28" s="44" t="s">
        <v>148</v>
      </c>
      <c r="EKF28" s="44" t="s">
        <v>148</v>
      </c>
      <c r="EKG28" s="44" t="s">
        <v>148</v>
      </c>
      <c r="EKH28" s="44" t="s">
        <v>148</v>
      </c>
      <c r="EKI28" s="44" t="s">
        <v>148</v>
      </c>
      <c r="EKJ28" s="44" t="s">
        <v>148</v>
      </c>
      <c r="EKK28" s="44" t="s">
        <v>148</v>
      </c>
      <c r="EKL28" s="44" t="s">
        <v>148</v>
      </c>
      <c r="EKM28" s="44" t="s">
        <v>148</v>
      </c>
      <c r="EKN28" s="44" t="s">
        <v>148</v>
      </c>
      <c r="EKO28" s="44" t="s">
        <v>148</v>
      </c>
      <c r="EKP28" s="44" t="s">
        <v>148</v>
      </c>
      <c r="EKQ28" s="44" t="s">
        <v>148</v>
      </c>
      <c r="EKR28" s="44" t="s">
        <v>148</v>
      </c>
      <c r="EKS28" s="44" t="s">
        <v>148</v>
      </c>
      <c r="EKT28" s="44" t="s">
        <v>148</v>
      </c>
      <c r="EKU28" s="44" t="s">
        <v>148</v>
      </c>
      <c r="EKV28" s="44" t="s">
        <v>148</v>
      </c>
      <c r="EKW28" s="44" t="s">
        <v>148</v>
      </c>
      <c r="EKX28" s="44" t="s">
        <v>148</v>
      </c>
      <c r="EKY28" s="44" t="s">
        <v>148</v>
      </c>
      <c r="EKZ28" s="44" t="s">
        <v>148</v>
      </c>
      <c r="ELA28" s="44" t="s">
        <v>148</v>
      </c>
      <c r="ELB28" s="44" t="s">
        <v>148</v>
      </c>
      <c r="ELC28" s="44" t="s">
        <v>148</v>
      </c>
      <c r="ELD28" s="44" t="s">
        <v>148</v>
      </c>
      <c r="ELE28" s="44" t="s">
        <v>148</v>
      </c>
      <c r="ELF28" s="44" t="s">
        <v>148</v>
      </c>
      <c r="ELG28" s="44" t="s">
        <v>148</v>
      </c>
      <c r="ELH28" s="44" t="s">
        <v>148</v>
      </c>
      <c r="ELI28" s="44" t="s">
        <v>148</v>
      </c>
      <c r="ELJ28" s="44" t="s">
        <v>148</v>
      </c>
      <c r="ELK28" s="44" t="s">
        <v>148</v>
      </c>
      <c r="ELL28" s="44" t="s">
        <v>148</v>
      </c>
      <c r="ELM28" s="44" t="s">
        <v>148</v>
      </c>
      <c r="ELN28" s="44" t="s">
        <v>148</v>
      </c>
      <c r="ELO28" s="44" t="s">
        <v>148</v>
      </c>
      <c r="ELP28" s="44" t="s">
        <v>148</v>
      </c>
      <c r="ELQ28" s="44" t="s">
        <v>148</v>
      </c>
      <c r="ELR28" s="44" t="s">
        <v>148</v>
      </c>
      <c r="ELS28" s="44" t="s">
        <v>148</v>
      </c>
      <c r="ELT28" s="44" t="s">
        <v>148</v>
      </c>
      <c r="ELU28" s="44" t="s">
        <v>148</v>
      </c>
      <c r="ELV28" s="44" t="s">
        <v>148</v>
      </c>
      <c r="ELW28" s="44" t="s">
        <v>148</v>
      </c>
      <c r="ELX28" s="44" t="s">
        <v>148</v>
      </c>
      <c r="ELY28" s="44" t="s">
        <v>148</v>
      </c>
      <c r="ELZ28" s="44" t="s">
        <v>148</v>
      </c>
      <c r="EMA28" s="44" t="s">
        <v>148</v>
      </c>
      <c r="EMB28" s="44" t="s">
        <v>148</v>
      </c>
      <c r="EMC28" s="44" t="s">
        <v>148</v>
      </c>
      <c r="EMD28" s="44" t="s">
        <v>148</v>
      </c>
      <c r="EME28" s="44" t="s">
        <v>148</v>
      </c>
      <c r="EMF28" s="44" t="s">
        <v>148</v>
      </c>
      <c r="EMG28" s="44" t="s">
        <v>148</v>
      </c>
      <c r="EMH28" s="44" t="s">
        <v>148</v>
      </c>
      <c r="EMI28" s="44" t="s">
        <v>148</v>
      </c>
      <c r="EMJ28" s="44" t="s">
        <v>148</v>
      </c>
      <c r="EMK28" s="44" t="s">
        <v>148</v>
      </c>
      <c r="EML28" s="44" t="s">
        <v>148</v>
      </c>
      <c r="EMM28" s="44" t="s">
        <v>148</v>
      </c>
      <c r="EMN28" s="44" t="s">
        <v>148</v>
      </c>
      <c r="EMO28" s="44" t="s">
        <v>148</v>
      </c>
      <c r="EMP28" s="44" t="s">
        <v>148</v>
      </c>
      <c r="EMQ28" s="44" t="s">
        <v>148</v>
      </c>
      <c r="EMR28" s="44" t="s">
        <v>148</v>
      </c>
      <c r="EMS28" s="44" t="s">
        <v>148</v>
      </c>
      <c r="EMT28" s="44" t="s">
        <v>148</v>
      </c>
      <c r="EMU28" s="44" t="s">
        <v>148</v>
      </c>
      <c r="EMV28" s="44" t="s">
        <v>148</v>
      </c>
      <c r="EMW28" s="44" t="s">
        <v>148</v>
      </c>
      <c r="EMX28" s="44" t="s">
        <v>148</v>
      </c>
      <c r="EMY28" s="44" t="s">
        <v>148</v>
      </c>
      <c r="EMZ28" s="44" t="s">
        <v>148</v>
      </c>
      <c r="ENA28" s="44" t="s">
        <v>148</v>
      </c>
      <c r="ENB28" s="44" t="s">
        <v>148</v>
      </c>
      <c r="ENC28" s="44" t="s">
        <v>148</v>
      </c>
      <c r="END28" s="44" t="s">
        <v>148</v>
      </c>
      <c r="ENE28" s="44" t="s">
        <v>148</v>
      </c>
      <c r="ENF28" s="44" t="s">
        <v>148</v>
      </c>
      <c r="ENG28" s="44" t="s">
        <v>148</v>
      </c>
      <c r="ENH28" s="44" t="s">
        <v>148</v>
      </c>
      <c r="ENI28" s="44" t="s">
        <v>148</v>
      </c>
      <c r="ENJ28" s="44" t="s">
        <v>148</v>
      </c>
      <c r="ENK28" s="44" t="s">
        <v>148</v>
      </c>
      <c r="ENL28" s="44" t="s">
        <v>148</v>
      </c>
      <c r="ENM28" s="44" t="s">
        <v>148</v>
      </c>
      <c r="ENN28" s="44" t="s">
        <v>148</v>
      </c>
      <c r="ENO28" s="44" t="s">
        <v>148</v>
      </c>
      <c r="ENP28" s="44" t="s">
        <v>148</v>
      </c>
      <c r="ENQ28" s="44" t="s">
        <v>148</v>
      </c>
      <c r="ENR28" s="44" t="s">
        <v>148</v>
      </c>
      <c r="ENS28" s="44" t="s">
        <v>148</v>
      </c>
      <c r="ENT28" s="44" t="s">
        <v>148</v>
      </c>
      <c r="ENU28" s="44" t="s">
        <v>148</v>
      </c>
      <c r="ENV28" s="44" t="s">
        <v>148</v>
      </c>
      <c r="ENW28" s="44" t="s">
        <v>148</v>
      </c>
      <c r="ENX28" s="44" t="s">
        <v>148</v>
      </c>
      <c r="ENY28" s="44" t="s">
        <v>148</v>
      </c>
      <c r="ENZ28" s="44" t="s">
        <v>148</v>
      </c>
      <c r="EOA28" s="44" t="s">
        <v>148</v>
      </c>
      <c r="EOB28" s="44" t="s">
        <v>148</v>
      </c>
      <c r="EOC28" s="44" t="s">
        <v>148</v>
      </c>
      <c r="EOD28" s="44" t="s">
        <v>148</v>
      </c>
      <c r="EOE28" s="44" t="s">
        <v>148</v>
      </c>
      <c r="EOF28" s="44" t="s">
        <v>148</v>
      </c>
      <c r="EOG28" s="44" t="s">
        <v>148</v>
      </c>
      <c r="EOH28" s="44" t="s">
        <v>148</v>
      </c>
      <c r="EOI28" s="44" t="s">
        <v>148</v>
      </c>
      <c r="EOJ28" s="44" t="s">
        <v>148</v>
      </c>
      <c r="EOK28" s="44" t="s">
        <v>148</v>
      </c>
      <c r="EOL28" s="44" t="s">
        <v>148</v>
      </c>
      <c r="EOM28" s="44" t="s">
        <v>148</v>
      </c>
      <c r="EON28" s="44" t="s">
        <v>148</v>
      </c>
      <c r="EOO28" s="44" t="s">
        <v>148</v>
      </c>
      <c r="EOP28" s="44" t="s">
        <v>148</v>
      </c>
      <c r="EOQ28" s="44" t="s">
        <v>148</v>
      </c>
      <c r="EOR28" s="44" t="s">
        <v>148</v>
      </c>
      <c r="EOS28" s="44" t="s">
        <v>148</v>
      </c>
      <c r="EOT28" s="44" t="s">
        <v>148</v>
      </c>
      <c r="EOU28" s="44" t="s">
        <v>148</v>
      </c>
      <c r="EOV28" s="44" t="s">
        <v>148</v>
      </c>
      <c r="EOW28" s="44" t="s">
        <v>148</v>
      </c>
      <c r="EOX28" s="44" t="s">
        <v>148</v>
      </c>
      <c r="EOY28" s="44" t="s">
        <v>148</v>
      </c>
      <c r="EOZ28" s="44" t="s">
        <v>148</v>
      </c>
      <c r="EPA28" s="44" t="s">
        <v>148</v>
      </c>
      <c r="EPB28" s="44" t="s">
        <v>148</v>
      </c>
      <c r="EPC28" s="44" t="s">
        <v>148</v>
      </c>
      <c r="EPD28" s="44" t="s">
        <v>148</v>
      </c>
      <c r="EPE28" s="44" t="s">
        <v>148</v>
      </c>
      <c r="EPF28" s="44" t="s">
        <v>148</v>
      </c>
      <c r="EPG28" s="44" t="s">
        <v>148</v>
      </c>
      <c r="EPH28" s="44" t="s">
        <v>148</v>
      </c>
      <c r="EPI28" s="44" t="s">
        <v>148</v>
      </c>
      <c r="EPJ28" s="44" t="s">
        <v>148</v>
      </c>
      <c r="EPK28" s="44" t="s">
        <v>148</v>
      </c>
      <c r="EPL28" s="44" t="s">
        <v>148</v>
      </c>
      <c r="EPM28" s="44" t="s">
        <v>148</v>
      </c>
      <c r="EPN28" s="44" t="s">
        <v>148</v>
      </c>
      <c r="EPO28" s="44" t="s">
        <v>148</v>
      </c>
      <c r="EPP28" s="44" t="s">
        <v>148</v>
      </c>
      <c r="EPQ28" s="44" t="s">
        <v>148</v>
      </c>
      <c r="EPR28" s="44" t="s">
        <v>148</v>
      </c>
      <c r="EPS28" s="44" t="s">
        <v>148</v>
      </c>
      <c r="EPT28" s="44" t="s">
        <v>148</v>
      </c>
      <c r="EPU28" s="44" t="s">
        <v>148</v>
      </c>
      <c r="EPV28" s="44" t="s">
        <v>148</v>
      </c>
      <c r="EPW28" s="44" t="s">
        <v>148</v>
      </c>
      <c r="EPX28" s="44" t="s">
        <v>148</v>
      </c>
      <c r="EPY28" s="44" t="s">
        <v>148</v>
      </c>
      <c r="EPZ28" s="44" t="s">
        <v>148</v>
      </c>
      <c r="EQA28" s="44" t="s">
        <v>148</v>
      </c>
      <c r="EQB28" s="44" t="s">
        <v>148</v>
      </c>
      <c r="EQC28" s="44" t="s">
        <v>148</v>
      </c>
      <c r="EQD28" s="44" t="s">
        <v>148</v>
      </c>
      <c r="EQE28" s="44" t="s">
        <v>148</v>
      </c>
      <c r="EQF28" s="44" t="s">
        <v>148</v>
      </c>
      <c r="EQG28" s="44" t="s">
        <v>148</v>
      </c>
      <c r="EQH28" s="44" t="s">
        <v>148</v>
      </c>
      <c r="EQI28" s="44" t="s">
        <v>148</v>
      </c>
      <c r="EQJ28" s="44" t="s">
        <v>148</v>
      </c>
      <c r="EQK28" s="44" t="s">
        <v>148</v>
      </c>
      <c r="EQL28" s="44" t="s">
        <v>148</v>
      </c>
      <c r="EQM28" s="44" t="s">
        <v>148</v>
      </c>
      <c r="EQN28" s="44" t="s">
        <v>148</v>
      </c>
      <c r="EQO28" s="44" t="s">
        <v>148</v>
      </c>
      <c r="EQP28" s="44" t="s">
        <v>148</v>
      </c>
      <c r="EQQ28" s="44" t="s">
        <v>148</v>
      </c>
      <c r="EQR28" s="44" t="s">
        <v>148</v>
      </c>
      <c r="EQS28" s="44" t="s">
        <v>148</v>
      </c>
      <c r="EQT28" s="44" t="s">
        <v>148</v>
      </c>
      <c r="EQU28" s="44" t="s">
        <v>148</v>
      </c>
      <c r="EQV28" s="44" t="s">
        <v>148</v>
      </c>
      <c r="EQW28" s="44" t="s">
        <v>148</v>
      </c>
      <c r="EQX28" s="44" t="s">
        <v>148</v>
      </c>
      <c r="EQY28" s="44" t="s">
        <v>148</v>
      </c>
      <c r="EQZ28" s="44" t="s">
        <v>148</v>
      </c>
      <c r="ERA28" s="44" t="s">
        <v>148</v>
      </c>
      <c r="ERB28" s="44" t="s">
        <v>148</v>
      </c>
      <c r="ERC28" s="44" t="s">
        <v>148</v>
      </c>
      <c r="ERD28" s="44" t="s">
        <v>148</v>
      </c>
      <c r="ERE28" s="44" t="s">
        <v>148</v>
      </c>
      <c r="ERF28" s="44" t="s">
        <v>148</v>
      </c>
      <c r="ERG28" s="44" t="s">
        <v>148</v>
      </c>
      <c r="ERH28" s="44" t="s">
        <v>148</v>
      </c>
      <c r="ERI28" s="44" t="s">
        <v>148</v>
      </c>
      <c r="ERJ28" s="44" t="s">
        <v>148</v>
      </c>
      <c r="ERK28" s="44" t="s">
        <v>148</v>
      </c>
      <c r="ERL28" s="44" t="s">
        <v>148</v>
      </c>
      <c r="ERM28" s="44" t="s">
        <v>148</v>
      </c>
      <c r="ERN28" s="44" t="s">
        <v>148</v>
      </c>
      <c r="ERO28" s="44" t="s">
        <v>148</v>
      </c>
      <c r="ERP28" s="44" t="s">
        <v>148</v>
      </c>
      <c r="ERQ28" s="44" t="s">
        <v>148</v>
      </c>
      <c r="ERR28" s="44" t="s">
        <v>148</v>
      </c>
      <c r="ERS28" s="44" t="s">
        <v>148</v>
      </c>
      <c r="ERT28" s="44" t="s">
        <v>148</v>
      </c>
      <c r="ERU28" s="44" t="s">
        <v>148</v>
      </c>
      <c r="ERV28" s="44" t="s">
        <v>148</v>
      </c>
      <c r="ERW28" s="44" t="s">
        <v>148</v>
      </c>
      <c r="ERX28" s="44" t="s">
        <v>148</v>
      </c>
      <c r="ERY28" s="44" t="s">
        <v>148</v>
      </c>
      <c r="ERZ28" s="44" t="s">
        <v>148</v>
      </c>
      <c r="ESA28" s="44" t="s">
        <v>148</v>
      </c>
      <c r="ESB28" s="44" t="s">
        <v>148</v>
      </c>
      <c r="ESC28" s="44" t="s">
        <v>148</v>
      </c>
      <c r="ESD28" s="44" t="s">
        <v>148</v>
      </c>
      <c r="ESE28" s="44" t="s">
        <v>148</v>
      </c>
      <c r="ESF28" s="44" t="s">
        <v>148</v>
      </c>
      <c r="ESG28" s="44" t="s">
        <v>148</v>
      </c>
      <c r="ESH28" s="44" t="s">
        <v>148</v>
      </c>
      <c r="ESI28" s="44" t="s">
        <v>148</v>
      </c>
      <c r="ESJ28" s="44" t="s">
        <v>148</v>
      </c>
      <c r="ESK28" s="44" t="s">
        <v>148</v>
      </c>
      <c r="ESL28" s="44" t="s">
        <v>148</v>
      </c>
      <c r="ESM28" s="44" t="s">
        <v>148</v>
      </c>
      <c r="ESN28" s="44" t="s">
        <v>148</v>
      </c>
      <c r="ESO28" s="44" t="s">
        <v>148</v>
      </c>
      <c r="ESP28" s="44" t="s">
        <v>148</v>
      </c>
      <c r="ESQ28" s="44" t="s">
        <v>148</v>
      </c>
      <c r="ESR28" s="44" t="s">
        <v>148</v>
      </c>
      <c r="ESS28" s="44" t="s">
        <v>148</v>
      </c>
      <c r="EST28" s="44" t="s">
        <v>148</v>
      </c>
      <c r="ESU28" s="44" t="s">
        <v>148</v>
      </c>
      <c r="ESV28" s="44" t="s">
        <v>148</v>
      </c>
      <c r="ESW28" s="44" t="s">
        <v>148</v>
      </c>
      <c r="ESX28" s="44" t="s">
        <v>148</v>
      </c>
      <c r="ESY28" s="44" t="s">
        <v>148</v>
      </c>
      <c r="ESZ28" s="44" t="s">
        <v>148</v>
      </c>
      <c r="ETA28" s="44" t="s">
        <v>148</v>
      </c>
      <c r="ETB28" s="44" t="s">
        <v>148</v>
      </c>
      <c r="ETC28" s="44" t="s">
        <v>148</v>
      </c>
      <c r="ETD28" s="44" t="s">
        <v>148</v>
      </c>
      <c r="ETE28" s="44" t="s">
        <v>148</v>
      </c>
      <c r="ETF28" s="44" t="s">
        <v>148</v>
      </c>
      <c r="ETG28" s="44" t="s">
        <v>148</v>
      </c>
      <c r="ETH28" s="44" t="s">
        <v>148</v>
      </c>
      <c r="ETI28" s="44" t="s">
        <v>148</v>
      </c>
      <c r="ETJ28" s="44" t="s">
        <v>148</v>
      </c>
      <c r="ETK28" s="44" t="s">
        <v>148</v>
      </c>
      <c r="ETL28" s="44" t="s">
        <v>148</v>
      </c>
      <c r="ETM28" s="44" t="s">
        <v>148</v>
      </c>
      <c r="ETN28" s="44" t="s">
        <v>148</v>
      </c>
      <c r="ETO28" s="44" t="s">
        <v>148</v>
      </c>
      <c r="ETP28" s="44" t="s">
        <v>148</v>
      </c>
      <c r="ETQ28" s="44" t="s">
        <v>148</v>
      </c>
      <c r="ETR28" s="44" t="s">
        <v>148</v>
      </c>
      <c r="ETS28" s="44" t="s">
        <v>148</v>
      </c>
      <c r="ETT28" s="44" t="s">
        <v>148</v>
      </c>
      <c r="ETU28" s="44" t="s">
        <v>148</v>
      </c>
      <c r="ETV28" s="44" t="s">
        <v>148</v>
      </c>
      <c r="ETW28" s="44" t="s">
        <v>148</v>
      </c>
      <c r="ETX28" s="44" t="s">
        <v>148</v>
      </c>
      <c r="ETY28" s="44" t="s">
        <v>148</v>
      </c>
      <c r="ETZ28" s="44" t="s">
        <v>148</v>
      </c>
      <c r="EUA28" s="44" t="s">
        <v>148</v>
      </c>
      <c r="EUB28" s="44" t="s">
        <v>148</v>
      </c>
      <c r="EUC28" s="44" t="s">
        <v>148</v>
      </c>
      <c r="EUD28" s="44" t="s">
        <v>148</v>
      </c>
      <c r="EUE28" s="44" t="s">
        <v>148</v>
      </c>
      <c r="EUF28" s="44" t="s">
        <v>148</v>
      </c>
      <c r="EUG28" s="44" t="s">
        <v>148</v>
      </c>
      <c r="EUH28" s="44" t="s">
        <v>148</v>
      </c>
      <c r="EUI28" s="44" t="s">
        <v>148</v>
      </c>
      <c r="EUJ28" s="44" t="s">
        <v>148</v>
      </c>
      <c r="EUK28" s="44" t="s">
        <v>148</v>
      </c>
      <c r="EUL28" s="44" t="s">
        <v>148</v>
      </c>
      <c r="EUM28" s="44" t="s">
        <v>148</v>
      </c>
      <c r="EUN28" s="44" t="s">
        <v>148</v>
      </c>
      <c r="EUO28" s="44" t="s">
        <v>148</v>
      </c>
      <c r="EUP28" s="44" t="s">
        <v>148</v>
      </c>
      <c r="EUQ28" s="44" t="s">
        <v>148</v>
      </c>
      <c r="EUR28" s="44" t="s">
        <v>148</v>
      </c>
      <c r="EUS28" s="44" t="s">
        <v>148</v>
      </c>
      <c r="EUT28" s="44" t="s">
        <v>148</v>
      </c>
      <c r="EUU28" s="44" t="s">
        <v>148</v>
      </c>
      <c r="EUV28" s="44" t="s">
        <v>148</v>
      </c>
      <c r="EUW28" s="44" t="s">
        <v>148</v>
      </c>
      <c r="EUX28" s="44" t="s">
        <v>148</v>
      </c>
      <c r="EUY28" s="44" t="s">
        <v>148</v>
      </c>
      <c r="EUZ28" s="44" t="s">
        <v>148</v>
      </c>
      <c r="EVA28" s="44" t="s">
        <v>148</v>
      </c>
      <c r="EVB28" s="44" t="s">
        <v>148</v>
      </c>
      <c r="EVC28" s="44" t="s">
        <v>148</v>
      </c>
      <c r="EVD28" s="44" t="s">
        <v>148</v>
      </c>
      <c r="EVE28" s="44" t="s">
        <v>148</v>
      </c>
      <c r="EVF28" s="44" t="s">
        <v>148</v>
      </c>
      <c r="EVG28" s="44" t="s">
        <v>148</v>
      </c>
      <c r="EVH28" s="44" t="s">
        <v>148</v>
      </c>
      <c r="EVI28" s="44" t="s">
        <v>148</v>
      </c>
      <c r="EVJ28" s="44" t="s">
        <v>148</v>
      </c>
      <c r="EVK28" s="44" t="s">
        <v>148</v>
      </c>
      <c r="EVL28" s="44" t="s">
        <v>148</v>
      </c>
      <c r="EVM28" s="44" t="s">
        <v>148</v>
      </c>
      <c r="EVN28" s="44" t="s">
        <v>148</v>
      </c>
      <c r="EVO28" s="44" t="s">
        <v>148</v>
      </c>
      <c r="EVP28" s="44" t="s">
        <v>148</v>
      </c>
      <c r="EVQ28" s="44" t="s">
        <v>148</v>
      </c>
      <c r="EVR28" s="44" t="s">
        <v>148</v>
      </c>
      <c r="EVS28" s="44" t="s">
        <v>148</v>
      </c>
      <c r="EVT28" s="44" t="s">
        <v>148</v>
      </c>
      <c r="EVU28" s="44" t="s">
        <v>148</v>
      </c>
      <c r="EVV28" s="44" t="s">
        <v>148</v>
      </c>
      <c r="EVW28" s="44" t="s">
        <v>148</v>
      </c>
      <c r="EVX28" s="44" t="s">
        <v>148</v>
      </c>
      <c r="EVY28" s="44" t="s">
        <v>148</v>
      </c>
      <c r="EVZ28" s="44" t="s">
        <v>148</v>
      </c>
      <c r="EWA28" s="44" t="s">
        <v>148</v>
      </c>
      <c r="EWB28" s="44" t="s">
        <v>148</v>
      </c>
      <c r="EWC28" s="44" t="s">
        <v>148</v>
      </c>
      <c r="EWD28" s="44" t="s">
        <v>148</v>
      </c>
      <c r="EWE28" s="44" t="s">
        <v>148</v>
      </c>
      <c r="EWF28" s="44" t="s">
        <v>148</v>
      </c>
      <c r="EWG28" s="44" t="s">
        <v>148</v>
      </c>
      <c r="EWH28" s="44" t="s">
        <v>148</v>
      </c>
      <c r="EWI28" s="44" t="s">
        <v>148</v>
      </c>
      <c r="EWJ28" s="44" t="s">
        <v>148</v>
      </c>
      <c r="EWK28" s="44" t="s">
        <v>148</v>
      </c>
      <c r="EWL28" s="44" t="s">
        <v>148</v>
      </c>
      <c r="EWM28" s="44" t="s">
        <v>148</v>
      </c>
      <c r="EWN28" s="44" t="s">
        <v>148</v>
      </c>
      <c r="EWO28" s="44" t="s">
        <v>148</v>
      </c>
      <c r="EWP28" s="44" t="s">
        <v>148</v>
      </c>
      <c r="EWQ28" s="44" t="s">
        <v>148</v>
      </c>
      <c r="EWR28" s="44" t="s">
        <v>148</v>
      </c>
      <c r="EWS28" s="44" t="s">
        <v>148</v>
      </c>
      <c r="EWT28" s="44" t="s">
        <v>148</v>
      </c>
      <c r="EWU28" s="44" t="s">
        <v>148</v>
      </c>
      <c r="EWV28" s="44" t="s">
        <v>148</v>
      </c>
      <c r="EWW28" s="44" t="s">
        <v>148</v>
      </c>
      <c r="EWX28" s="44" t="s">
        <v>148</v>
      </c>
      <c r="EWY28" s="44" t="s">
        <v>148</v>
      </c>
      <c r="EWZ28" s="44" t="s">
        <v>148</v>
      </c>
      <c r="EXA28" s="44" t="s">
        <v>148</v>
      </c>
      <c r="EXB28" s="44" t="s">
        <v>148</v>
      </c>
      <c r="EXC28" s="44" t="s">
        <v>148</v>
      </c>
      <c r="EXD28" s="44" t="s">
        <v>148</v>
      </c>
      <c r="EXE28" s="44" t="s">
        <v>148</v>
      </c>
      <c r="EXF28" s="44" t="s">
        <v>148</v>
      </c>
      <c r="EXG28" s="44" t="s">
        <v>148</v>
      </c>
      <c r="EXH28" s="44" t="s">
        <v>148</v>
      </c>
      <c r="EXI28" s="44" t="s">
        <v>148</v>
      </c>
      <c r="EXJ28" s="44" t="s">
        <v>148</v>
      </c>
      <c r="EXK28" s="44" t="s">
        <v>148</v>
      </c>
      <c r="EXL28" s="44" t="s">
        <v>148</v>
      </c>
      <c r="EXM28" s="44" t="s">
        <v>148</v>
      </c>
      <c r="EXN28" s="44" t="s">
        <v>148</v>
      </c>
      <c r="EXO28" s="44" t="s">
        <v>148</v>
      </c>
      <c r="EXP28" s="44" t="s">
        <v>148</v>
      </c>
      <c r="EXQ28" s="44" t="s">
        <v>148</v>
      </c>
      <c r="EXR28" s="44" t="s">
        <v>148</v>
      </c>
      <c r="EXS28" s="44" t="s">
        <v>148</v>
      </c>
      <c r="EXT28" s="44" t="s">
        <v>148</v>
      </c>
      <c r="EXU28" s="44" t="s">
        <v>148</v>
      </c>
      <c r="EXV28" s="44" t="s">
        <v>148</v>
      </c>
      <c r="EXW28" s="44" t="s">
        <v>148</v>
      </c>
      <c r="EXX28" s="44" t="s">
        <v>148</v>
      </c>
      <c r="EXY28" s="44" t="s">
        <v>148</v>
      </c>
      <c r="EXZ28" s="44" t="s">
        <v>148</v>
      </c>
      <c r="EYA28" s="44" t="s">
        <v>148</v>
      </c>
      <c r="EYB28" s="44" t="s">
        <v>148</v>
      </c>
      <c r="EYC28" s="44" t="s">
        <v>148</v>
      </c>
      <c r="EYD28" s="44" t="s">
        <v>148</v>
      </c>
      <c r="EYE28" s="44" t="s">
        <v>148</v>
      </c>
      <c r="EYF28" s="44" t="s">
        <v>148</v>
      </c>
      <c r="EYG28" s="44" t="s">
        <v>148</v>
      </c>
      <c r="EYH28" s="44" t="s">
        <v>148</v>
      </c>
      <c r="EYI28" s="44" t="s">
        <v>148</v>
      </c>
      <c r="EYJ28" s="44" t="s">
        <v>148</v>
      </c>
      <c r="EYK28" s="44" t="s">
        <v>148</v>
      </c>
      <c r="EYL28" s="44" t="s">
        <v>148</v>
      </c>
      <c r="EYM28" s="44" t="s">
        <v>148</v>
      </c>
      <c r="EYN28" s="44" t="s">
        <v>148</v>
      </c>
      <c r="EYO28" s="44" t="s">
        <v>148</v>
      </c>
      <c r="EYP28" s="44" t="s">
        <v>148</v>
      </c>
      <c r="EYQ28" s="44" t="s">
        <v>148</v>
      </c>
      <c r="EYR28" s="44" t="s">
        <v>148</v>
      </c>
      <c r="EYS28" s="44" t="s">
        <v>148</v>
      </c>
      <c r="EYT28" s="44" t="s">
        <v>148</v>
      </c>
      <c r="EYU28" s="44" t="s">
        <v>148</v>
      </c>
      <c r="EYV28" s="44" t="s">
        <v>148</v>
      </c>
      <c r="EYW28" s="44" t="s">
        <v>148</v>
      </c>
      <c r="EYX28" s="44" t="s">
        <v>148</v>
      </c>
      <c r="EYY28" s="44" t="s">
        <v>148</v>
      </c>
      <c r="EYZ28" s="44" t="s">
        <v>148</v>
      </c>
      <c r="EZA28" s="44" t="s">
        <v>148</v>
      </c>
      <c r="EZB28" s="44" t="s">
        <v>148</v>
      </c>
      <c r="EZC28" s="44" t="s">
        <v>148</v>
      </c>
      <c r="EZD28" s="44" t="s">
        <v>148</v>
      </c>
      <c r="EZE28" s="44" t="s">
        <v>148</v>
      </c>
      <c r="EZF28" s="44" t="s">
        <v>148</v>
      </c>
      <c r="EZG28" s="44" t="s">
        <v>148</v>
      </c>
      <c r="EZH28" s="44" t="s">
        <v>148</v>
      </c>
      <c r="EZI28" s="44" t="s">
        <v>148</v>
      </c>
      <c r="EZJ28" s="44" t="s">
        <v>148</v>
      </c>
      <c r="EZK28" s="44" t="s">
        <v>148</v>
      </c>
      <c r="EZL28" s="44" t="s">
        <v>148</v>
      </c>
      <c r="EZM28" s="44" t="s">
        <v>148</v>
      </c>
      <c r="EZN28" s="44" t="s">
        <v>148</v>
      </c>
      <c r="EZO28" s="44" t="s">
        <v>148</v>
      </c>
      <c r="EZP28" s="44" t="s">
        <v>148</v>
      </c>
      <c r="EZQ28" s="44" t="s">
        <v>148</v>
      </c>
      <c r="EZR28" s="44" t="s">
        <v>148</v>
      </c>
      <c r="EZS28" s="44" t="s">
        <v>148</v>
      </c>
      <c r="EZT28" s="44" t="s">
        <v>148</v>
      </c>
      <c r="EZU28" s="44" t="s">
        <v>148</v>
      </c>
      <c r="EZV28" s="44" t="s">
        <v>148</v>
      </c>
      <c r="EZW28" s="44" t="s">
        <v>148</v>
      </c>
      <c r="EZX28" s="44" t="s">
        <v>148</v>
      </c>
      <c r="EZY28" s="44" t="s">
        <v>148</v>
      </c>
      <c r="EZZ28" s="44" t="s">
        <v>148</v>
      </c>
      <c r="FAA28" s="44" t="s">
        <v>148</v>
      </c>
      <c r="FAB28" s="44" t="s">
        <v>148</v>
      </c>
      <c r="FAC28" s="44" t="s">
        <v>148</v>
      </c>
      <c r="FAD28" s="44" t="s">
        <v>148</v>
      </c>
      <c r="FAE28" s="44" t="s">
        <v>148</v>
      </c>
      <c r="FAF28" s="44" t="s">
        <v>148</v>
      </c>
      <c r="FAG28" s="44" t="s">
        <v>148</v>
      </c>
      <c r="FAH28" s="44" t="s">
        <v>148</v>
      </c>
      <c r="FAI28" s="44" t="s">
        <v>148</v>
      </c>
      <c r="FAJ28" s="44" t="s">
        <v>148</v>
      </c>
      <c r="FAK28" s="44" t="s">
        <v>148</v>
      </c>
      <c r="FAL28" s="44" t="s">
        <v>148</v>
      </c>
      <c r="FAM28" s="44" t="s">
        <v>148</v>
      </c>
      <c r="FAN28" s="44" t="s">
        <v>148</v>
      </c>
      <c r="FAO28" s="44" t="s">
        <v>148</v>
      </c>
      <c r="FAP28" s="44" t="s">
        <v>148</v>
      </c>
      <c r="FAQ28" s="44" t="s">
        <v>148</v>
      </c>
      <c r="FAR28" s="44" t="s">
        <v>148</v>
      </c>
      <c r="FAS28" s="44" t="s">
        <v>148</v>
      </c>
      <c r="FAT28" s="44" t="s">
        <v>148</v>
      </c>
      <c r="FAU28" s="44" t="s">
        <v>148</v>
      </c>
      <c r="FAV28" s="44" t="s">
        <v>148</v>
      </c>
      <c r="FAW28" s="44" t="s">
        <v>148</v>
      </c>
      <c r="FAX28" s="44" t="s">
        <v>148</v>
      </c>
      <c r="FAY28" s="44" t="s">
        <v>148</v>
      </c>
      <c r="FAZ28" s="44" t="s">
        <v>148</v>
      </c>
      <c r="FBA28" s="44" t="s">
        <v>148</v>
      </c>
      <c r="FBB28" s="44" t="s">
        <v>148</v>
      </c>
      <c r="FBC28" s="44" t="s">
        <v>148</v>
      </c>
      <c r="FBD28" s="44" t="s">
        <v>148</v>
      </c>
      <c r="FBE28" s="44" t="s">
        <v>148</v>
      </c>
      <c r="FBF28" s="44" t="s">
        <v>148</v>
      </c>
      <c r="FBG28" s="44" t="s">
        <v>148</v>
      </c>
      <c r="FBH28" s="44" t="s">
        <v>148</v>
      </c>
      <c r="FBI28" s="44" t="s">
        <v>148</v>
      </c>
      <c r="FBJ28" s="44" t="s">
        <v>148</v>
      </c>
      <c r="FBK28" s="44" t="s">
        <v>148</v>
      </c>
      <c r="FBL28" s="44" t="s">
        <v>148</v>
      </c>
      <c r="FBM28" s="44" t="s">
        <v>148</v>
      </c>
      <c r="FBN28" s="44" t="s">
        <v>148</v>
      </c>
      <c r="FBO28" s="44" t="s">
        <v>148</v>
      </c>
      <c r="FBP28" s="44" t="s">
        <v>148</v>
      </c>
      <c r="FBQ28" s="44" t="s">
        <v>148</v>
      </c>
      <c r="FBR28" s="44" t="s">
        <v>148</v>
      </c>
      <c r="FBS28" s="44" t="s">
        <v>148</v>
      </c>
      <c r="FBT28" s="44" t="s">
        <v>148</v>
      </c>
      <c r="FBU28" s="44" t="s">
        <v>148</v>
      </c>
      <c r="FBV28" s="44" t="s">
        <v>148</v>
      </c>
      <c r="FBW28" s="44" t="s">
        <v>148</v>
      </c>
      <c r="FBX28" s="44" t="s">
        <v>148</v>
      </c>
      <c r="FBY28" s="44" t="s">
        <v>148</v>
      </c>
      <c r="FBZ28" s="44" t="s">
        <v>148</v>
      </c>
      <c r="FCA28" s="44" t="s">
        <v>148</v>
      </c>
      <c r="FCB28" s="44" t="s">
        <v>148</v>
      </c>
      <c r="FCC28" s="44" t="s">
        <v>148</v>
      </c>
      <c r="FCD28" s="44" t="s">
        <v>148</v>
      </c>
      <c r="FCE28" s="44" t="s">
        <v>148</v>
      </c>
      <c r="FCF28" s="44" t="s">
        <v>148</v>
      </c>
      <c r="FCG28" s="44" t="s">
        <v>148</v>
      </c>
      <c r="FCH28" s="44" t="s">
        <v>148</v>
      </c>
      <c r="FCI28" s="44" t="s">
        <v>148</v>
      </c>
      <c r="FCJ28" s="44" t="s">
        <v>148</v>
      </c>
      <c r="FCK28" s="44" t="s">
        <v>148</v>
      </c>
      <c r="FCL28" s="44" t="s">
        <v>148</v>
      </c>
      <c r="FCM28" s="44" t="s">
        <v>148</v>
      </c>
      <c r="FCN28" s="44" t="s">
        <v>148</v>
      </c>
      <c r="FCO28" s="44" t="s">
        <v>148</v>
      </c>
      <c r="FCP28" s="44" t="s">
        <v>148</v>
      </c>
      <c r="FCQ28" s="44" t="s">
        <v>148</v>
      </c>
      <c r="FCR28" s="44" t="s">
        <v>148</v>
      </c>
      <c r="FCS28" s="44" t="s">
        <v>148</v>
      </c>
      <c r="FCT28" s="44" t="s">
        <v>148</v>
      </c>
      <c r="FCU28" s="44" t="s">
        <v>148</v>
      </c>
      <c r="FCV28" s="44" t="s">
        <v>148</v>
      </c>
      <c r="FCW28" s="44" t="s">
        <v>148</v>
      </c>
      <c r="FCX28" s="44" t="s">
        <v>148</v>
      </c>
      <c r="FCY28" s="44" t="s">
        <v>148</v>
      </c>
      <c r="FCZ28" s="44" t="s">
        <v>148</v>
      </c>
      <c r="FDA28" s="44" t="s">
        <v>148</v>
      </c>
      <c r="FDB28" s="44" t="s">
        <v>148</v>
      </c>
      <c r="FDC28" s="44" t="s">
        <v>148</v>
      </c>
      <c r="FDD28" s="44" t="s">
        <v>148</v>
      </c>
      <c r="FDE28" s="44" t="s">
        <v>148</v>
      </c>
      <c r="FDF28" s="44" t="s">
        <v>148</v>
      </c>
      <c r="FDG28" s="44" t="s">
        <v>148</v>
      </c>
      <c r="FDH28" s="44" t="s">
        <v>148</v>
      </c>
      <c r="FDI28" s="44" t="s">
        <v>148</v>
      </c>
      <c r="FDJ28" s="44" t="s">
        <v>148</v>
      </c>
      <c r="FDK28" s="44" t="s">
        <v>148</v>
      </c>
      <c r="FDL28" s="44" t="s">
        <v>148</v>
      </c>
      <c r="FDM28" s="44" t="s">
        <v>148</v>
      </c>
      <c r="FDN28" s="44" t="s">
        <v>148</v>
      </c>
      <c r="FDO28" s="44" t="s">
        <v>148</v>
      </c>
      <c r="FDP28" s="44" t="s">
        <v>148</v>
      </c>
      <c r="FDQ28" s="44" t="s">
        <v>148</v>
      </c>
      <c r="FDR28" s="44" t="s">
        <v>148</v>
      </c>
      <c r="FDS28" s="44" t="s">
        <v>148</v>
      </c>
      <c r="FDT28" s="44" t="s">
        <v>148</v>
      </c>
      <c r="FDU28" s="44" t="s">
        <v>148</v>
      </c>
      <c r="FDV28" s="44" t="s">
        <v>148</v>
      </c>
      <c r="FDW28" s="44" t="s">
        <v>148</v>
      </c>
      <c r="FDX28" s="44" t="s">
        <v>148</v>
      </c>
      <c r="FDY28" s="44" t="s">
        <v>148</v>
      </c>
      <c r="FDZ28" s="44" t="s">
        <v>148</v>
      </c>
      <c r="FEA28" s="44" t="s">
        <v>148</v>
      </c>
      <c r="FEB28" s="44" t="s">
        <v>148</v>
      </c>
      <c r="FEC28" s="44" t="s">
        <v>148</v>
      </c>
      <c r="FED28" s="44" t="s">
        <v>148</v>
      </c>
      <c r="FEE28" s="44" t="s">
        <v>148</v>
      </c>
      <c r="FEF28" s="44" t="s">
        <v>148</v>
      </c>
      <c r="FEG28" s="44" t="s">
        <v>148</v>
      </c>
      <c r="FEH28" s="44" t="s">
        <v>148</v>
      </c>
      <c r="FEI28" s="44" t="s">
        <v>148</v>
      </c>
      <c r="FEJ28" s="44" t="s">
        <v>148</v>
      </c>
      <c r="FEK28" s="44" t="s">
        <v>148</v>
      </c>
      <c r="FEL28" s="44" t="s">
        <v>148</v>
      </c>
      <c r="FEM28" s="44" t="s">
        <v>148</v>
      </c>
      <c r="FEN28" s="44" t="s">
        <v>148</v>
      </c>
      <c r="FEO28" s="44" t="s">
        <v>148</v>
      </c>
      <c r="FEP28" s="44" t="s">
        <v>148</v>
      </c>
      <c r="FEQ28" s="44" t="s">
        <v>148</v>
      </c>
      <c r="FER28" s="44" t="s">
        <v>148</v>
      </c>
      <c r="FES28" s="44" t="s">
        <v>148</v>
      </c>
      <c r="FET28" s="44" t="s">
        <v>148</v>
      </c>
      <c r="FEU28" s="44" t="s">
        <v>148</v>
      </c>
      <c r="FEV28" s="44" t="s">
        <v>148</v>
      </c>
      <c r="FEW28" s="44" t="s">
        <v>148</v>
      </c>
      <c r="FEX28" s="44" t="s">
        <v>148</v>
      </c>
      <c r="FEY28" s="44" t="s">
        <v>148</v>
      </c>
      <c r="FEZ28" s="44" t="s">
        <v>148</v>
      </c>
      <c r="FFA28" s="44" t="s">
        <v>148</v>
      </c>
      <c r="FFB28" s="44" t="s">
        <v>148</v>
      </c>
      <c r="FFC28" s="44" t="s">
        <v>148</v>
      </c>
      <c r="FFD28" s="44" t="s">
        <v>148</v>
      </c>
      <c r="FFE28" s="44" t="s">
        <v>148</v>
      </c>
      <c r="FFF28" s="44" t="s">
        <v>148</v>
      </c>
      <c r="FFG28" s="44" t="s">
        <v>148</v>
      </c>
      <c r="FFH28" s="44" t="s">
        <v>148</v>
      </c>
      <c r="FFI28" s="44" t="s">
        <v>148</v>
      </c>
      <c r="FFJ28" s="44" t="s">
        <v>148</v>
      </c>
      <c r="FFK28" s="44" t="s">
        <v>148</v>
      </c>
      <c r="FFL28" s="44" t="s">
        <v>148</v>
      </c>
      <c r="FFM28" s="44" t="s">
        <v>148</v>
      </c>
      <c r="FFN28" s="44" t="s">
        <v>148</v>
      </c>
      <c r="FFO28" s="44" t="s">
        <v>148</v>
      </c>
      <c r="FFP28" s="44" t="s">
        <v>148</v>
      </c>
      <c r="FFQ28" s="44" t="s">
        <v>148</v>
      </c>
      <c r="FFR28" s="44" t="s">
        <v>148</v>
      </c>
      <c r="FFS28" s="44" t="s">
        <v>148</v>
      </c>
      <c r="FFT28" s="44" t="s">
        <v>148</v>
      </c>
      <c r="FFU28" s="44" t="s">
        <v>148</v>
      </c>
      <c r="FFV28" s="44" t="s">
        <v>148</v>
      </c>
      <c r="FFW28" s="44" t="s">
        <v>148</v>
      </c>
      <c r="FFX28" s="44" t="s">
        <v>148</v>
      </c>
      <c r="FFY28" s="44" t="s">
        <v>148</v>
      </c>
      <c r="FFZ28" s="44" t="s">
        <v>148</v>
      </c>
      <c r="FGA28" s="44" t="s">
        <v>148</v>
      </c>
      <c r="FGB28" s="44" t="s">
        <v>148</v>
      </c>
      <c r="FGC28" s="44" t="s">
        <v>148</v>
      </c>
      <c r="FGD28" s="44" t="s">
        <v>148</v>
      </c>
      <c r="FGE28" s="44" t="s">
        <v>148</v>
      </c>
      <c r="FGF28" s="44" t="s">
        <v>148</v>
      </c>
      <c r="FGG28" s="44" t="s">
        <v>148</v>
      </c>
      <c r="FGH28" s="44" t="s">
        <v>148</v>
      </c>
      <c r="FGI28" s="44" t="s">
        <v>148</v>
      </c>
      <c r="FGJ28" s="44" t="s">
        <v>148</v>
      </c>
      <c r="FGK28" s="44" t="s">
        <v>148</v>
      </c>
      <c r="FGL28" s="44" t="s">
        <v>148</v>
      </c>
      <c r="FGM28" s="44" t="s">
        <v>148</v>
      </c>
      <c r="FGN28" s="44" t="s">
        <v>148</v>
      </c>
      <c r="FGO28" s="44" t="s">
        <v>148</v>
      </c>
      <c r="FGP28" s="44" t="s">
        <v>148</v>
      </c>
      <c r="FGQ28" s="44" t="s">
        <v>148</v>
      </c>
      <c r="FGR28" s="44" t="s">
        <v>148</v>
      </c>
      <c r="FGS28" s="44" t="s">
        <v>148</v>
      </c>
      <c r="FGT28" s="44" t="s">
        <v>148</v>
      </c>
      <c r="FGU28" s="44" t="s">
        <v>148</v>
      </c>
      <c r="FGV28" s="44" t="s">
        <v>148</v>
      </c>
      <c r="FGW28" s="44" t="s">
        <v>148</v>
      </c>
      <c r="FGX28" s="44" t="s">
        <v>148</v>
      </c>
      <c r="FGY28" s="44" t="s">
        <v>148</v>
      </c>
      <c r="FGZ28" s="44" t="s">
        <v>148</v>
      </c>
      <c r="FHA28" s="44" t="s">
        <v>148</v>
      </c>
      <c r="FHB28" s="44" t="s">
        <v>148</v>
      </c>
      <c r="FHC28" s="44" t="s">
        <v>148</v>
      </c>
      <c r="FHD28" s="44" t="s">
        <v>148</v>
      </c>
      <c r="FHE28" s="44" t="s">
        <v>148</v>
      </c>
      <c r="FHF28" s="44" t="s">
        <v>148</v>
      </c>
      <c r="FHG28" s="44" t="s">
        <v>148</v>
      </c>
      <c r="FHH28" s="44" t="s">
        <v>148</v>
      </c>
      <c r="FHI28" s="44" t="s">
        <v>148</v>
      </c>
      <c r="FHJ28" s="44" t="s">
        <v>148</v>
      </c>
      <c r="FHK28" s="44" t="s">
        <v>148</v>
      </c>
      <c r="FHL28" s="44" t="s">
        <v>148</v>
      </c>
      <c r="FHM28" s="44" t="s">
        <v>148</v>
      </c>
      <c r="FHN28" s="44" t="s">
        <v>148</v>
      </c>
      <c r="FHO28" s="44" t="s">
        <v>148</v>
      </c>
      <c r="FHP28" s="44" t="s">
        <v>148</v>
      </c>
      <c r="FHQ28" s="44" t="s">
        <v>148</v>
      </c>
      <c r="FHR28" s="44" t="s">
        <v>148</v>
      </c>
      <c r="FHS28" s="44" t="s">
        <v>148</v>
      </c>
      <c r="FHT28" s="44" t="s">
        <v>148</v>
      </c>
      <c r="FHU28" s="44" t="s">
        <v>148</v>
      </c>
      <c r="FHV28" s="44" t="s">
        <v>148</v>
      </c>
      <c r="FHW28" s="44" t="s">
        <v>148</v>
      </c>
      <c r="FHX28" s="44" t="s">
        <v>148</v>
      </c>
      <c r="FHY28" s="44" t="s">
        <v>148</v>
      </c>
      <c r="FHZ28" s="44" t="s">
        <v>148</v>
      </c>
      <c r="FIA28" s="44" t="s">
        <v>148</v>
      </c>
      <c r="FIB28" s="44" t="s">
        <v>148</v>
      </c>
      <c r="FIC28" s="44" t="s">
        <v>148</v>
      </c>
      <c r="FID28" s="44" t="s">
        <v>148</v>
      </c>
      <c r="FIE28" s="44" t="s">
        <v>148</v>
      </c>
      <c r="FIF28" s="44" t="s">
        <v>148</v>
      </c>
      <c r="FIG28" s="44" t="s">
        <v>148</v>
      </c>
      <c r="FIH28" s="44" t="s">
        <v>148</v>
      </c>
      <c r="FII28" s="44" t="s">
        <v>148</v>
      </c>
      <c r="FIJ28" s="44" t="s">
        <v>148</v>
      </c>
      <c r="FIK28" s="44" t="s">
        <v>148</v>
      </c>
      <c r="FIL28" s="44" t="s">
        <v>148</v>
      </c>
      <c r="FIM28" s="44" t="s">
        <v>148</v>
      </c>
      <c r="FIN28" s="44" t="s">
        <v>148</v>
      </c>
      <c r="FIO28" s="44" t="s">
        <v>148</v>
      </c>
      <c r="FIP28" s="44" t="s">
        <v>148</v>
      </c>
      <c r="FIQ28" s="44" t="s">
        <v>148</v>
      </c>
      <c r="FIR28" s="44" t="s">
        <v>148</v>
      </c>
      <c r="FIS28" s="44" t="s">
        <v>148</v>
      </c>
      <c r="FIT28" s="44" t="s">
        <v>148</v>
      </c>
      <c r="FIU28" s="44" t="s">
        <v>148</v>
      </c>
      <c r="FIV28" s="44" t="s">
        <v>148</v>
      </c>
      <c r="FIW28" s="44" t="s">
        <v>148</v>
      </c>
      <c r="FIX28" s="44" t="s">
        <v>148</v>
      </c>
      <c r="FIY28" s="44" t="s">
        <v>148</v>
      </c>
      <c r="FIZ28" s="44" t="s">
        <v>148</v>
      </c>
      <c r="FJA28" s="44" t="s">
        <v>148</v>
      </c>
      <c r="FJB28" s="44" t="s">
        <v>148</v>
      </c>
      <c r="FJC28" s="44" t="s">
        <v>148</v>
      </c>
      <c r="FJD28" s="44" t="s">
        <v>148</v>
      </c>
      <c r="FJE28" s="44" t="s">
        <v>148</v>
      </c>
      <c r="FJF28" s="44" t="s">
        <v>148</v>
      </c>
      <c r="FJG28" s="44" t="s">
        <v>148</v>
      </c>
      <c r="FJH28" s="44" t="s">
        <v>148</v>
      </c>
      <c r="FJI28" s="44" t="s">
        <v>148</v>
      </c>
      <c r="FJJ28" s="44" t="s">
        <v>148</v>
      </c>
      <c r="FJK28" s="44" t="s">
        <v>148</v>
      </c>
      <c r="FJL28" s="44" t="s">
        <v>148</v>
      </c>
      <c r="FJM28" s="44" t="s">
        <v>148</v>
      </c>
      <c r="FJN28" s="44" t="s">
        <v>148</v>
      </c>
      <c r="FJO28" s="44" t="s">
        <v>148</v>
      </c>
      <c r="FJP28" s="44" t="s">
        <v>148</v>
      </c>
      <c r="FJQ28" s="44" t="s">
        <v>148</v>
      </c>
      <c r="FJR28" s="44" t="s">
        <v>148</v>
      </c>
      <c r="FJS28" s="44" t="s">
        <v>148</v>
      </c>
      <c r="FJT28" s="44" t="s">
        <v>148</v>
      </c>
      <c r="FJU28" s="44" t="s">
        <v>148</v>
      </c>
      <c r="FJV28" s="44" t="s">
        <v>148</v>
      </c>
      <c r="FJW28" s="44" t="s">
        <v>148</v>
      </c>
      <c r="FJX28" s="44" t="s">
        <v>148</v>
      </c>
      <c r="FJY28" s="44" t="s">
        <v>148</v>
      </c>
      <c r="FJZ28" s="44" t="s">
        <v>148</v>
      </c>
      <c r="FKA28" s="44" t="s">
        <v>148</v>
      </c>
      <c r="FKB28" s="44" t="s">
        <v>148</v>
      </c>
      <c r="FKC28" s="44" t="s">
        <v>148</v>
      </c>
      <c r="FKD28" s="44" t="s">
        <v>148</v>
      </c>
      <c r="FKE28" s="44" t="s">
        <v>148</v>
      </c>
      <c r="FKF28" s="44" t="s">
        <v>148</v>
      </c>
      <c r="FKG28" s="44" t="s">
        <v>148</v>
      </c>
      <c r="FKH28" s="44" t="s">
        <v>148</v>
      </c>
      <c r="FKI28" s="44" t="s">
        <v>148</v>
      </c>
      <c r="FKJ28" s="44" t="s">
        <v>148</v>
      </c>
      <c r="FKK28" s="44" t="s">
        <v>148</v>
      </c>
      <c r="FKL28" s="44" t="s">
        <v>148</v>
      </c>
      <c r="FKM28" s="44" t="s">
        <v>148</v>
      </c>
      <c r="FKN28" s="44" t="s">
        <v>148</v>
      </c>
      <c r="FKO28" s="44" t="s">
        <v>148</v>
      </c>
      <c r="FKP28" s="44" t="s">
        <v>148</v>
      </c>
      <c r="FKQ28" s="44" t="s">
        <v>148</v>
      </c>
      <c r="FKR28" s="44" t="s">
        <v>148</v>
      </c>
      <c r="FKS28" s="44" t="s">
        <v>148</v>
      </c>
      <c r="FKT28" s="44" t="s">
        <v>148</v>
      </c>
      <c r="FKU28" s="44" t="s">
        <v>148</v>
      </c>
      <c r="FKV28" s="44" t="s">
        <v>148</v>
      </c>
      <c r="FKW28" s="44" t="s">
        <v>148</v>
      </c>
      <c r="FKX28" s="44" t="s">
        <v>148</v>
      </c>
      <c r="FKY28" s="44" t="s">
        <v>148</v>
      </c>
      <c r="FKZ28" s="44" t="s">
        <v>148</v>
      </c>
      <c r="FLA28" s="44" t="s">
        <v>148</v>
      </c>
      <c r="FLB28" s="44" t="s">
        <v>148</v>
      </c>
      <c r="FLC28" s="44" t="s">
        <v>148</v>
      </c>
      <c r="FLD28" s="44" t="s">
        <v>148</v>
      </c>
      <c r="FLE28" s="44" t="s">
        <v>148</v>
      </c>
      <c r="FLF28" s="44" t="s">
        <v>148</v>
      </c>
      <c r="FLG28" s="44" t="s">
        <v>148</v>
      </c>
      <c r="FLH28" s="44" t="s">
        <v>148</v>
      </c>
      <c r="FLI28" s="44" t="s">
        <v>148</v>
      </c>
      <c r="FLJ28" s="44" t="s">
        <v>148</v>
      </c>
      <c r="FLK28" s="44" t="s">
        <v>148</v>
      </c>
      <c r="FLL28" s="44" t="s">
        <v>148</v>
      </c>
      <c r="FLM28" s="44" t="s">
        <v>148</v>
      </c>
      <c r="FLN28" s="44" t="s">
        <v>148</v>
      </c>
      <c r="FLO28" s="44" t="s">
        <v>148</v>
      </c>
      <c r="FLP28" s="44" t="s">
        <v>148</v>
      </c>
      <c r="FLQ28" s="44" t="s">
        <v>148</v>
      </c>
      <c r="FLR28" s="44" t="s">
        <v>148</v>
      </c>
      <c r="FLS28" s="44" t="s">
        <v>148</v>
      </c>
      <c r="FLT28" s="44" t="s">
        <v>148</v>
      </c>
      <c r="FLU28" s="44" t="s">
        <v>148</v>
      </c>
      <c r="FLV28" s="44" t="s">
        <v>148</v>
      </c>
      <c r="FLW28" s="44" t="s">
        <v>148</v>
      </c>
      <c r="FLX28" s="44" t="s">
        <v>148</v>
      </c>
      <c r="FLY28" s="44" t="s">
        <v>148</v>
      </c>
      <c r="FLZ28" s="44" t="s">
        <v>148</v>
      </c>
      <c r="FMA28" s="44" t="s">
        <v>148</v>
      </c>
      <c r="FMB28" s="44" t="s">
        <v>148</v>
      </c>
      <c r="FMC28" s="44" t="s">
        <v>148</v>
      </c>
      <c r="FMD28" s="44" t="s">
        <v>148</v>
      </c>
      <c r="FME28" s="44" t="s">
        <v>148</v>
      </c>
      <c r="FMF28" s="44" t="s">
        <v>148</v>
      </c>
      <c r="FMG28" s="44" t="s">
        <v>148</v>
      </c>
      <c r="FMH28" s="44" t="s">
        <v>148</v>
      </c>
      <c r="FMI28" s="44" t="s">
        <v>148</v>
      </c>
      <c r="FMJ28" s="44" t="s">
        <v>148</v>
      </c>
      <c r="FMK28" s="44" t="s">
        <v>148</v>
      </c>
      <c r="FML28" s="44" t="s">
        <v>148</v>
      </c>
      <c r="FMM28" s="44" t="s">
        <v>148</v>
      </c>
      <c r="FMN28" s="44" t="s">
        <v>148</v>
      </c>
      <c r="FMO28" s="44" t="s">
        <v>148</v>
      </c>
      <c r="FMP28" s="44" t="s">
        <v>148</v>
      </c>
      <c r="FMQ28" s="44" t="s">
        <v>148</v>
      </c>
      <c r="FMR28" s="44" t="s">
        <v>148</v>
      </c>
      <c r="FMS28" s="44" t="s">
        <v>148</v>
      </c>
      <c r="FMT28" s="44" t="s">
        <v>148</v>
      </c>
      <c r="FMU28" s="44" t="s">
        <v>148</v>
      </c>
      <c r="FMV28" s="44" t="s">
        <v>148</v>
      </c>
      <c r="FMW28" s="44" t="s">
        <v>148</v>
      </c>
      <c r="FMX28" s="44" t="s">
        <v>148</v>
      </c>
      <c r="FMY28" s="44" t="s">
        <v>148</v>
      </c>
      <c r="FMZ28" s="44" t="s">
        <v>148</v>
      </c>
      <c r="FNA28" s="44" t="s">
        <v>148</v>
      </c>
      <c r="FNB28" s="44" t="s">
        <v>148</v>
      </c>
      <c r="FNC28" s="44" t="s">
        <v>148</v>
      </c>
      <c r="FND28" s="44" t="s">
        <v>148</v>
      </c>
      <c r="FNE28" s="44" t="s">
        <v>148</v>
      </c>
      <c r="FNF28" s="44" t="s">
        <v>148</v>
      </c>
      <c r="FNG28" s="44" t="s">
        <v>148</v>
      </c>
      <c r="FNH28" s="44" t="s">
        <v>148</v>
      </c>
      <c r="FNI28" s="44" t="s">
        <v>148</v>
      </c>
      <c r="FNJ28" s="44" t="s">
        <v>148</v>
      </c>
      <c r="FNK28" s="44" t="s">
        <v>148</v>
      </c>
      <c r="FNL28" s="44" t="s">
        <v>148</v>
      </c>
      <c r="FNM28" s="44" t="s">
        <v>148</v>
      </c>
      <c r="FNN28" s="44" t="s">
        <v>148</v>
      </c>
      <c r="FNO28" s="44" t="s">
        <v>148</v>
      </c>
      <c r="FNP28" s="44" t="s">
        <v>148</v>
      </c>
      <c r="FNQ28" s="44" t="s">
        <v>148</v>
      </c>
      <c r="FNR28" s="44" t="s">
        <v>148</v>
      </c>
      <c r="FNS28" s="44" t="s">
        <v>148</v>
      </c>
      <c r="FNT28" s="44" t="s">
        <v>148</v>
      </c>
      <c r="FNU28" s="44" t="s">
        <v>148</v>
      </c>
      <c r="FNV28" s="44" t="s">
        <v>148</v>
      </c>
      <c r="FNW28" s="44" t="s">
        <v>148</v>
      </c>
      <c r="FNX28" s="44" t="s">
        <v>148</v>
      </c>
      <c r="FNY28" s="44" t="s">
        <v>148</v>
      </c>
      <c r="FNZ28" s="44" t="s">
        <v>148</v>
      </c>
      <c r="FOA28" s="44" t="s">
        <v>148</v>
      </c>
      <c r="FOB28" s="44" t="s">
        <v>148</v>
      </c>
      <c r="FOC28" s="44" t="s">
        <v>148</v>
      </c>
      <c r="FOD28" s="44" t="s">
        <v>148</v>
      </c>
      <c r="FOE28" s="44" t="s">
        <v>148</v>
      </c>
      <c r="FOF28" s="44" t="s">
        <v>148</v>
      </c>
      <c r="FOG28" s="44" t="s">
        <v>148</v>
      </c>
      <c r="FOH28" s="44" t="s">
        <v>148</v>
      </c>
      <c r="FOI28" s="44" t="s">
        <v>148</v>
      </c>
      <c r="FOJ28" s="44" t="s">
        <v>148</v>
      </c>
      <c r="FOK28" s="44" t="s">
        <v>148</v>
      </c>
      <c r="FOL28" s="44" t="s">
        <v>148</v>
      </c>
      <c r="FOM28" s="44" t="s">
        <v>148</v>
      </c>
      <c r="FON28" s="44" t="s">
        <v>148</v>
      </c>
      <c r="FOO28" s="44" t="s">
        <v>148</v>
      </c>
      <c r="FOP28" s="44" t="s">
        <v>148</v>
      </c>
      <c r="FOQ28" s="44" t="s">
        <v>148</v>
      </c>
      <c r="FOR28" s="44" t="s">
        <v>148</v>
      </c>
      <c r="FOS28" s="44" t="s">
        <v>148</v>
      </c>
      <c r="FOT28" s="44" t="s">
        <v>148</v>
      </c>
      <c r="FOU28" s="44" t="s">
        <v>148</v>
      </c>
      <c r="FOV28" s="44" t="s">
        <v>148</v>
      </c>
      <c r="FOW28" s="44" t="s">
        <v>148</v>
      </c>
      <c r="FOX28" s="44" t="s">
        <v>148</v>
      </c>
      <c r="FOY28" s="44" t="s">
        <v>148</v>
      </c>
      <c r="FOZ28" s="44" t="s">
        <v>148</v>
      </c>
      <c r="FPA28" s="44" t="s">
        <v>148</v>
      </c>
      <c r="FPB28" s="44" t="s">
        <v>148</v>
      </c>
      <c r="FPC28" s="44" t="s">
        <v>148</v>
      </c>
      <c r="FPD28" s="44" t="s">
        <v>148</v>
      </c>
      <c r="FPE28" s="44" t="s">
        <v>148</v>
      </c>
      <c r="FPF28" s="44" t="s">
        <v>148</v>
      </c>
      <c r="FPG28" s="44" t="s">
        <v>148</v>
      </c>
      <c r="FPH28" s="44" t="s">
        <v>148</v>
      </c>
      <c r="FPI28" s="44" t="s">
        <v>148</v>
      </c>
      <c r="FPJ28" s="44" t="s">
        <v>148</v>
      </c>
      <c r="FPK28" s="44" t="s">
        <v>148</v>
      </c>
      <c r="FPL28" s="44" t="s">
        <v>148</v>
      </c>
      <c r="FPM28" s="44" t="s">
        <v>148</v>
      </c>
      <c r="FPN28" s="44" t="s">
        <v>148</v>
      </c>
      <c r="FPO28" s="44" t="s">
        <v>148</v>
      </c>
      <c r="FPP28" s="44" t="s">
        <v>148</v>
      </c>
      <c r="FPQ28" s="44" t="s">
        <v>148</v>
      </c>
      <c r="FPR28" s="44" t="s">
        <v>148</v>
      </c>
      <c r="FPS28" s="44" t="s">
        <v>148</v>
      </c>
      <c r="FPT28" s="44" t="s">
        <v>148</v>
      </c>
      <c r="FPU28" s="44" t="s">
        <v>148</v>
      </c>
      <c r="FPV28" s="44" t="s">
        <v>148</v>
      </c>
      <c r="FPW28" s="44" t="s">
        <v>148</v>
      </c>
      <c r="FPX28" s="44" t="s">
        <v>148</v>
      </c>
      <c r="FPY28" s="44" t="s">
        <v>148</v>
      </c>
      <c r="FPZ28" s="44" t="s">
        <v>148</v>
      </c>
      <c r="FQA28" s="44" t="s">
        <v>148</v>
      </c>
      <c r="FQB28" s="44" t="s">
        <v>148</v>
      </c>
      <c r="FQC28" s="44" t="s">
        <v>148</v>
      </c>
      <c r="FQD28" s="44" t="s">
        <v>148</v>
      </c>
      <c r="FQE28" s="44" t="s">
        <v>148</v>
      </c>
      <c r="FQF28" s="44" t="s">
        <v>148</v>
      </c>
      <c r="FQG28" s="44" t="s">
        <v>148</v>
      </c>
      <c r="FQH28" s="44" t="s">
        <v>148</v>
      </c>
      <c r="FQI28" s="44" t="s">
        <v>148</v>
      </c>
      <c r="FQJ28" s="44" t="s">
        <v>148</v>
      </c>
      <c r="FQK28" s="44" t="s">
        <v>148</v>
      </c>
      <c r="FQL28" s="44" t="s">
        <v>148</v>
      </c>
      <c r="FQM28" s="44" t="s">
        <v>148</v>
      </c>
      <c r="FQN28" s="44" t="s">
        <v>148</v>
      </c>
      <c r="FQO28" s="44" t="s">
        <v>148</v>
      </c>
      <c r="FQP28" s="44" t="s">
        <v>148</v>
      </c>
      <c r="FQQ28" s="44" t="s">
        <v>148</v>
      </c>
      <c r="FQR28" s="44" t="s">
        <v>148</v>
      </c>
      <c r="FQS28" s="44" t="s">
        <v>148</v>
      </c>
      <c r="FQT28" s="44" t="s">
        <v>148</v>
      </c>
      <c r="FQU28" s="44" t="s">
        <v>148</v>
      </c>
      <c r="FQV28" s="44" t="s">
        <v>148</v>
      </c>
      <c r="FQW28" s="44" t="s">
        <v>148</v>
      </c>
      <c r="FQX28" s="44" t="s">
        <v>148</v>
      </c>
      <c r="FQY28" s="44" t="s">
        <v>148</v>
      </c>
      <c r="FQZ28" s="44" t="s">
        <v>148</v>
      </c>
      <c r="FRA28" s="44" t="s">
        <v>148</v>
      </c>
      <c r="FRB28" s="44" t="s">
        <v>148</v>
      </c>
      <c r="FRC28" s="44" t="s">
        <v>148</v>
      </c>
      <c r="FRD28" s="44" t="s">
        <v>148</v>
      </c>
      <c r="FRE28" s="44" t="s">
        <v>148</v>
      </c>
      <c r="FRF28" s="44" t="s">
        <v>148</v>
      </c>
      <c r="FRG28" s="44" t="s">
        <v>148</v>
      </c>
      <c r="FRH28" s="44" t="s">
        <v>148</v>
      </c>
      <c r="FRI28" s="44" t="s">
        <v>148</v>
      </c>
      <c r="FRJ28" s="44" t="s">
        <v>148</v>
      </c>
      <c r="FRK28" s="44" t="s">
        <v>148</v>
      </c>
      <c r="FRL28" s="44" t="s">
        <v>148</v>
      </c>
      <c r="FRM28" s="44" t="s">
        <v>148</v>
      </c>
      <c r="FRN28" s="44" t="s">
        <v>148</v>
      </c>
      <c r="FRO28" s="44" t="s">
        <v>148</v>
      </c>
      <c r="FRP28" s="44" t="s">
        <v>148</v>
      </c>
      <c r="FRQ28" s="44" t="s">
        <v>148</v>
      </c>
      <c r="FRR28" s="44" t="s">
        <v>148</v>
      </c>
      <c r="FRS28" s="44" t="s">
        <v>148</v>
      </c>
      <c r="FRT28" s="44" t="s">
        <v>148</v>
      </c>
      <c r="FRU28" s="44" t="s">
        <v>148</v>
      </c>
      <c r="FRV28" s="44" t="s">
        <v>148</v>
      </c>
      <c r="FRW28" s="44" t="s">
        <v>148</v>
      </c>
      <c r="FRX28" s="44" t="s">
        <v>148</v>
      </c>
      <c r="FRY28" s="44" t="s">
        <v>148</v>
      </c>
      <c r="FRZ28" s="44" t="s">
        <v>148</v>
      </c>
      <c r="FSA28" s="44" t="s">
        <v>148</v>
      </c>
      <c r="FSB28" s="44" t="s">
        <v>148</v>
      </c>
      <c r="FSC28" s="44" t="s">
        <v>148</v>
      </c>
      <c r="FSD28" s="44" t="s">
        <v>148</v>
      </c>
      <c r="FSE28" s="44" t="s">
        <v>148</v>
      </c>
      <c r="FSF28" s="44" t="s">
        <v>148</v>
      </c>
      <c r="FSG28" s="44" t="s">
        <v>148</v>
      </c>
      <c r="FSH28" s="44" t="s">
        <v>148</v>
      </c>
      <c r="FSI28" s="44" t="s">
        <v>148</v>
      </c>
      <c r="FSJ28" s="44" t="s">
        <v>148</v>
      </c>
      <c r="FSK28" s="44" t="s">
        <v>148</v>
      </c>
      <c r="FSL28" s="44" t="s">
        <v>148</v>
      </c>
      <c r="FSM28" s="44" t="s">
        <v>148</v>
      </c>
      <c r="FSN28" s="44" t="s">
        <v>148</v>
      </c>
      <c r="FSO28" s="44" t="s">
        <v>148</v>
      </c>
      <c r="FSP28" s="44" t="s">
        <v>148</v>
      </c>
      <c r="FSQ28" s="44" t="s">
        <v>148</v>
      </c>
      <c r="FSR28" s="44" t="s">
        <v>148</v>
      </c>
      <c r="FSS28" s="44" t="s">
        <v>148</v>
      </c>
      <c r="FST28" s="44" t="s">
        <v>148</v>
      </c>
      <c r="FSU28" s="44" t="s">
        <v>148</v>
      </c>
      <c r="FSV28" s="44" t="s">
        <v>148</v>
      </c>
      <c r="FSW28" s="44" t="s">
        <v>148</v>
      </c>
      <c r="FSX28" s="44" t="s">
        <v>148</v>
      </c>
      <c r="FSY28" s="44" t="s">
        <v>148</v>
      </c>
      <c r="FSZ28" s="44" t="s">
        <v>148</v>
      </c>
      <c r="FTA28" s="44" t="s">
        <v>148</v>
      </c>
      <c r="FTB28" s="44" t="s">
        <v>148</v>
      </c>
      <c r="FTC28" s="44" t="s">
        <v>148</v>
      </c>
      <c r="FTD28" s="44" t="s">
        <v>148</v>
      </c>
      <c r="FTE28" s="44" t="s">
        <v>148</v>
      </c>
      <c r="FTF28" s="44" t="s">
        <v>148</v>
      </c>
      <c r="FTG28" s="44" t="s">
        <v>148</v>
      </c>
      <c r="FTH28" s="44" t="s">
        <v>148</v>
      </c>
      <c r="FTI28" s="44" t="s">
        <v>148</v>
      </c>
      <c r="FTJ28" s="44" t="s">
        <v>148</v>
      </c>
      <c r="FTK28" s="44" t="s">
        <v>148</v>
      </c>
      <c r="FTL28" s="44" t="s">
        <v>148</v>
      </c>
      <c r="FTM28" s="44" t="s">
        <v>148</v>
      </c>
      <c r="FTN28" s="44" t="s">
        <v>148</v>
      </c>
      <c r="FTO28" s="44" t="s">
        <v>148</v>
      </c>
      <c r="FTP28" s="44" t="s">
        <v>148</v>
      </c>
      <c r="FTQ28" s="44" t="s">
        <v>148</v>
      </c>
      <c r="FTR28" s="44" t="s">
        <v>148</v>
      </c>
      <c r="FTS28" s="44" t="s">
        <v>148</v>
      </c>
      <c r="FTT28" s="44" t="s">
        <v>148</v>
      </c>
      <c r="FTU28" s="44" t="s">
        <v>148</v>
      </c>
      <c r="FTV28" s="44" t="s">
        <v>148</v>
      </c>
      <c r="FTW28" s="44" t="s">
        <v>148</v>
      </c>
      <c r="FTX28" s="44" t="s">
        <v>148</v>
      </c>
      <c r="FTY28" s="44" t="s">
        <v>148</v>
      </c>
      <c r="FTZ28" s="44" t="s">
        <v>148</v>
      </c>
      <c r="FUA28" s="44" t="s">
        <v>148</v>
      </c>
      <c r="FUB28" s="44" t="s">
        <v>148</v>
      </c>
      <c r="FUC28" s="44" t="s">
        <v>148</v>
      </c>
      <c r="FUD28" s="44" t="s">
        <v>148</v>
      </c>
      <c r="FUE28" s="44" t="s">
        <v>148</v>
      </c>
      <c r="FUF28" s="44" t="s">
        <v>148</v>
      </c>
      <c r="FUG28" s="44" t="s">
        <v>148</v>
      </c>
      <c r="FUH28" s="44" t="s">
        <v>148</v>
      </c>
      <c r="FUI28" s="44" t="s">
        <v>148</v>
      </c>
      <c r="FUJ28" s="44" t="s">
        <v>148</v>
      </c>
      <c r="FUK28" s="44" t="s">
        <v>148</v>
      </c>
      <c r="FUL28" s="44" t="s">
        <v>148</v>
      </c>
      <c r="FUM28" s="44" t="s">
        <v>148</v>
      </c>
      <c r="FUN28" s="44" t="s">
        <v>148</v>
      </c>
      <c r="FUO28" s="44" t="s">
        <v>148</v>
      </c>
      <c r="FUP28" s="44" t="s">
        <v>148</v>
      </c>
      <c r="FUQ28" s="44" t="s">
        <v>148</v>
      </c>
      <c r="FUR28" s="44" t="s">
        <v>148</v>
      </c>
      <c r="FUS28" s="44" t="s">
        <v>148</v>
      </c>
      <c r="FUT28" s="44" t="s">
        <v>148</v>
      </c>
      <c r="FUU28" s="44" t="s">
        <v>148</v>
      </c>
      <c r="FUV28" s="44" t="s">
        <v>148</v>
      </c>
      <c r="FUW28" s="44" t="s">
        <v>148</v>
      </c>
      <c r="FUX28" s="44" t="s">
        <v>148</v>
      </c>
      <c r="FUY28" s="44" t="s">
        <v>148</v>
      </c>
      <c r="FUZ28" s="44" t="s">
        <v>148</v>
      </c>
      <c r="FVA28" s="44" t="s">
        <v>148</v>
      </c>
      <c r="FVB28" s="44" t="s">
        <v>148</v>
      </c>
      <c r="FVC28" s="44" t="s">
        <v>148</v>
      </c>
      <c r="FVD28" s="44" t="s">
        <v>148</v>
      </c>
      <c r="FVE28" s="44" t="s">
        <v>148</v>
      </c>
      <c r="FVF28" s="44" t="s">
        <v>148</v>
      </c>
      <c r="FVG28" s="44" t="s">
        <v>148</v>
      </c>
      <c r="FVH28" s="44" t="s">
        <v>148</v>
      </c>
      <c r="FVI28" s="44" t="s">
        <v>148</v>
      </c>
      <c r="FVJ28" s="44" t="s">
        <v>148</v>
      </c>
      <c r="FVK28" s="44" t="s">
        <v>148</v>
      </c>
      <c r="FVL28" s="44" t="s">
        <v>148</v>
      </c>
      <c r="FVM28" s="44" t="s">
        <v>148</v>
      </c>
      <c r="FVN28" s="44" t="s">
        <v>148</v>
      </c>
      <c r="FVO28" s="44" t="s">
        <v>148</v>
      </c>
      <c r="FVP28" s="44" t="s">
        <v>148</v>
      </c>
      <c r="FVQ28" s="44" t="s">
        <v>148</v>
      </c>
      <c r="FVR28" s="44" t="s">
        <v>148</v>
      </c>
      <c r="FVS28" s="44" t="s">
        <v>148</v>
      </c>
      <c r="FVT28" s="44" t="s">
        <v>148</v>
      </c>
      <c r="FVU28" s="44" t="s">
        <v>148</v>
      </c>
      <c r="FVV28" s="44" t="s">
        <v>148</v>
      </c>
      <c r="FVW28" s="44" t="s">
        <v>148</v>
      </c>
      <c r="FVX28" s="44" t="s">
        <v>148</v>
      </c>
      <c r="FVY28" s="44" t="s">
        <v>148</v>
      </c>
      <c r="FVZ28" s="44" t="s">
        <v>148</v>
      </c>
      <c r="FWA28" s="44" t="s">
        <v>148</v>
      </c>
      <c r="FWB28" s="44" t="s">
        <v>148</v>
      </c>
      <c r="FWC28" s="44" t="s">
        <v>148</v>
      </c>
      <c r="FWD28" s="44" t="s">
        <v>148</v>
      </c>
      <c r="FWE28" s="44" t="s">
        <v>148</v>
      </c>
      <c r="FWF28" s="44" t="s">
        <v>148</v>
      </c>
      <c r="FWG28" s="44" t="s">
        <v>148</v>
      </c>
      <c r="FWH28" s="44" t="s">
        <v>148</v>
      </c>
      <c r="FWI28" s="44" t="s">
        <v>148</v>
      </c>
      <c r="FWJ28" s="44" t="s">
        <v>148</v>
      </c>
      <c r="FWK28" s="44" t="s">
        <v>148</v>
      </c>
      <c r="FWL28" s="44" t="s">
        <v>148</v>
      </c>
      <c r="FWM28" s="44" t="s">
        <v>148</v>
      </c>
      <c r="FWN28" s="44" t="s">
        <v>148</v>
      </c>
      <c r="FWO28" s="44" t="s">
        <v>148</v>
      </c>
      <c r="FWP28" s="44" t="s">
        <v>148</v>
      </c>
      <c r="FWQ28" s="44" t="s">
        <v>148</v>
      </c>
      <c r="FWR28" s="44" t="s">
        <v>148</v>
      </c>
      <c r="FWS28" s="44" t="s">
        <v>148</v>
      </c>
      <c r="FWT28" s="44" t="s">
        <v>148</v>
      </c>
      <c r="FWU28" s="44" t="s">
        <v>148</v>
      </c>
      <c r="FWV28" s="44" t="s">
        <v>148</v>
      </c>
      <c r="FWW28" s="44" t="s">
        <v>148</v>
      </c>
      <c r="FWX28" s="44" t="s">
        <v>148</v>
      </c>
      <c r="FWY28" s="44" t="s">
        <v>148</v>
      </c>
      <c r="FWZ28" s="44" t="s">
        <v>148</v>
      </c>
      <c r="FXA28" s="44" t="s">
        <v>148</v>
      </c>
      <c r="FXB28" s="44" t="s">
        <v>148</v>
      </c>
      <c r="FXC28" s="44" t="s">
        <v>148</v>
      </c>
      <c r="FXD28" s="44" t="s">
        <v>148</v>
      </c>
      <c r="FXE28" s="44" t="s">
        <v>148</v>
      </c>
      <c r="FXF28" s="44" t="s">
        <v>148</v>
      </c>
      <c r="FXG28" s="44" t="s">
        <v>148</v>
      </c>
      <c r="FXH28" s="44" t="s">
        <v>148</v>
      </c>
      <c r="FXI28" s="44" t="s">
        <v>148</v>
      </c>
      <c r="FXJ28" s="44" t="s">
        <v>148</v>
      </c>
      <c r="FXK28" s="44" t="s">
        <v>148</v>
      </c>
      <c r="FXL28" s="44" t="s">
        <v>148</v>
      </c>
      <c r="FXM28" s="44" t="s">
        <v>148</v>
      </c>
      <c r="FXN28" s="44" t="s">
        <v>148</v>
      </c>
      <c r="FXO28" s="44" t="s">
        <v>148</v>
      </c>
      <c r="FXP28" s="44" t="s">
        <v>148</v>
      </c>
      <c r="FXQ28" s="44" t="s">
        <v>148</v>
      </c>
      <c r="FXR28" s="44" t="s">
        <v>148</v>
      </c>
      <c r="FXS28" s="44" t="s">
        <v>148</v>
      </c>
      <c r="FXT28" s="44" t="s">
        <v>148</v>
      </c>
      <c r="FXU28" s="44" t="s">
        <v>148</v>
      </c>
      <c r="FXV28" s="44" t="s">
        <v>148</v>
      </c>
      <c r="FXW28" s="44" t="s">
        <v>148</v>
      </c>
      <c r="FXX28" s="44" t="s">
        <v>148</v>
      </c>
      <c r="FXY28" s="44" t="s">
        <v>148</v>
      </c>
      <c r="FXZ28" s="44" t="s">
        <v>148</v>
      </c>
      <c r="FYA28" s="44" t="s">
        <v>148</v>
      </c>
      <c r="FYB28" s="44" t="s">
        <v>148</v>
      </c>
      <c r="FYC28" s="44" t="s">
        <v>148</v>
      </c>
      <c r="FYD28" s="44" t="s">
        <v>148</v>
      </c>
      <c r="FYE28" s="44" t="s">
        <v>148</v>
      </c>
      <c r="FYF28" s="44" t="s">
        <v>148</v>
      </c>
      <c r="FYG28" s="44" t="s">
        <v>148</v>
      </c>
      <c r="FYH28" s="44" t="s">
        <v>148</v>
      </c>
      <c r="FYI28" s="44" t="s">
        <v>148</v>
      </c>
      <c r="FYJ28" s="44" t="s">
        <v>148</v>
      </c>
      <c r="FYK28" s="44" t="s">
        <v>148</v>
      </c>
      <c r="FYL28" s="44" t="s">
        <v>148</v>
      </c>
      <c r="FYM28" s="44" t="s">
        <v>148</v>
      </c>
      <c r="FYN28" s="44" t="s">
        <v>148</v>
      </c>
      <c r="FYO28" s="44" t="s">
        <v>148</v>
      </c>
      <c r="FYP28" s="44" t="s">
        <v>148</v>
      </c>
      <c r="FYQ28" s="44" t="s">
        <v>148</v>
      </c>
      <c r="FYR28" s="44" t="s">
        <v>148</v>
      </c>
      <c r="FYS28" s="44" t="s">
        <v>148</v>
      </c>
      <c r="FYT28" s="44" t="s">
        <v>148</v>
      </c>
      <c r="FYU28" s="44" t="s">
        <v>148</v>
      </c>
      <c r="FYV28" s="44" t="s">
        <v>148</v>
      </c>
      <c r="FYW28" s="44" t="s">
        <v>148</v>
      </c>
      <c r="FYX28" s="44" t="s">
        <v>148</v>
      </c>
      <c r="FYY28" s="44" t="s">
        <v>148</v>
      </c>
      <c r="FYZ28" s="44" t="s">
        <v>148</v>
      </c>
      <c r="FZA28" s="44" t="s">
        <v>148</v>
      </c>
      <c r="FZB28" s="44" t="s">
        <v>148</v>
      </c>
      <c r="FZC28" s="44" t="s">
        <v>148</v>
      </c>
      <c r="FZD28" s="44" t="s">
        <v>148</v>
      </c>
      <c r="FZE28" s="44" t="s">
        <v>148</v>
      </c>
      <c r="FZF28" s="44" t="s">
        <v>148</v>
      </c>
      <c r="FZG28" s="44" t="s">
        <v>148</v>
      </c>
      <c r="FZH28" s="44" t="s">
        <v>148</v>
      </c>
      <c r="FZI28" s="44" t="s">
        <v>148</v>
      </c>
      <c r="FZJ28" s="44" t="s">
        <v>148</v>
      </c>
      <c r="FZK28" s="44" t="s">
        <v>148</v>
      </c>
      <c r="FZL28" s="44" t="s">
        <v>148</v>
      </c>
      <c r="FZM28" s="44" t="s">
        <v>148</v>
      </c>
      <c r="FZN28" s="44" t="s">
        <v>148</v>
      </c>
      <c r="FZO28" s="44" t="s">
        <v>148</v>
      </c>
      <c r="FZP28" s="44" t="s">
        <v>148</v>
      </c>
      <c r="FZQ28" s="44" t="s">
        <v>148</v>
      </c>
      <c r="FZR28" s="44" t="s">
        <v>148</v>
      </c>
      <c r="FZS28" s="44" t="s">
        <v>148</v>
      </c>
      <c r="FZT28" s="44" t="s">
        <v>148</v>
      </c>
      <c r="FZU28" s="44" t="s">
        <v>148</v>
      </c>
      <c r="FZV28" s="44" t="s">
        <v>148</v>
      </c>
      <c r="FZW28" s="44" t="s">
        <v>148</v>
      </c>
      <c r="FZX28" s="44" t="s">
        <v>148</v>
      </c>
      <c r="FZY28" s="44" t="s">
        <v>148</v>
      </c>
      <c r="FZZ28" s="44" t="s">
        <v>148</v>
      </c>
      <c r="GAA28" s="44" t="s">
        <v>148</v>
      </c>
      <c r="GAB28" s="44" t="s">
        <v>148</v>
      </c>
      <c r="GAC28" s="44" t="s">
        <v>148</v>
      </c>
      <c r="GAD28" s="44" t="s">
        <v>148</v>
      </c>
      <c r="GAE28" s="44" t="s">
        <v>148</v>
      </c>
      <c r="GAF28" s="44" t="s">
        <v>148</v>
      </c>
      <c r="GAG28" s="44" t="s">
        <v>148</v>
      </c>
      <c r="GAH28" s="44" t="s">
        <v>148</v>
      </c>
      <c r="GAI28" s="44" t="s">
        <v>148</v>
      </c>
      <c r="GAJ28" s="44" t="s">
        <v>148</v>
      </c>
      <c r="GAK28" s="44" t="s">
        <v>148</v>
      </c>
      <c r="GAL28" s="44" t="s">
        <v>148</v>
      </c>
      <c r="GAM28" s="44" t="s">
        <v>148</v>
      </c>
      <c r="GAN28" s="44" t="s">
        <v>148</v>
      </c>
      <c r="GAO28" s="44" t="s">
        <v>148</v>
      </c>
      <c r="GAP28" s="44" t="s">
        <v>148</v>
      </c>
      <c r="GAQ28" s="44" t="s">
        <v>148</v>
      </c>
      <c r="GAR28" s="44" t="s">
        <v>148</v>
      </c>
      <c r="GAS28" s="44" t="s">
        <v>148</v>
      </c>
      <c r="GAT28" s="44" t="s">
        <v>148</v>
      </c>
      <c r="GAU28" s="44" t="s">
        <v>148</v>
      </c>
      <c r="GAV28" s="44" t="s">
        <v>148</v>
      </c>
      <c r="GAW28" s="44" t="s">
        <v>148</v>
      </c>
      <c r="GAX28" s="44" t="s">
        <v>148</v>
      </c>
      <c r="GAY28" s="44" t="s">
        <v>148</v>
      </c>
      <c r="GAZ28" s="44" t="s">
        <v>148</v>
      </c>
      <c r="GBA28" s="44" t="s">
        <v>148</v>
      </c>
      <c r="GBB28" s="44" t="s">
        <v>148</v>
      </c>
      <c r="GBC28" s="44" t="s">
        <v>148</v>
      </c>
      <c r="GBD28" s="44" t="s">
        <v>148</v>
      </c>
      <c r="GBE28" s="44" t="s">
        <v>148</v>
      </c>
      <c r="GBF28" s="44" t="s">
        <v>148</v>
      </c>
      <c r="GBG28" s="44" t="s">
        <v>148</v>
      </c>
      <c r="GBH28" s="44" t="s">
        <v>148</v>
      </c>
      <c r="GBI28" s="44" t="s">
        <v>148</v>
      </c>
      <c r="GBJ28" s="44" t="s">
        <v>148</v>
      </c>
      <c r="GBK28" s="44" t="s">
        <v>148</v>
      </c>
      <c r="GBL28" s="44" t="s">
        <v>148</v>
      </c>
      <c r="GBM28" s="44" t="s">
        <v>148</v>
      </c>
      <c r="GBN28" s="44" t="s">
        <v>148</v>
      </c>
      <c r="GBO28" s="44" t="s">
        <v>148</v>
      </c>
      <c r="GBP28" s="44" t="s">
        <v>148</v>
      </c>
      <c r="GBQ28" s="44" t="s">
        <v>148</v>
      </c>
      <c r="GBR28" s="44" t="s">
        <v>148</v>
      </c>
      <c r="GBS28" s="44" t="s">
        <v>148</v>
      </c>
      <c r="GBT28" s="44" t="s">
        <v>148</v>
      </c>
      <c r="GBU28" s="44" t="s">
        <v>148</v>
      </c>
      <c r="GBV28" s="44" t="s">
        <v>148</v>
      </c>
      <c r="GBW28" s="44" t="s">
        <v>148</v>
      </c>
      <c r="GBX28" s="44" t="s">
        <v>148</v>
      </c>
      <c r="GBY28" s="44" t="s">
        <v>148</v>
      </c>
      <c r="GBZ28" s="44" t="s">
        <v>148</v>
      </c>
      <c r="GCA28" s="44" t="s">
        <v>148</v>
      </c>
      <c r="GCB28" s="44" t="s">
        <v>148</v>
      </c>
      <c r="GCC28" s="44" t="s">
        <v>148</v>
      </c>
      <c r="GCD28" s="44" t="s">
        <v>148</v>
      </c>
      <c r="GCE28" s="44" t="s">
        <v>148</v>
      </c>
      <c r="GCF28" s="44" t="s">
        <v>148</v>
      </c>
      <c r="GCG28" s="44" t="s">
        <v>148</v>
      </c>
      <c r="GCH28" s="44" t="s">
        <v>148</v>
      </c>
      <c r="GCI28" s="44" t="s">
        <v>148</v>
      </c>
      <c r="GCJ28" s="44" t="s">
        <v>148</v>
      </c>
      <c r="GCK28" s="44" t="s">
        <v>148</v>
      </c>
      <c r="GCL28" s="44" t="s">
        <v>148</v>
      </c>
      <c r="GCM28" s="44" t="s">
        <v>148</v>
      </c>
      <c r="GCN28" s="44" t="s">
        <v>148</v>
      </c>
      <c r="GCO28" s="44" t="s">
        <v>148</v>
      </c>
      <c r="GCP28" s="44" t="s">
        <v>148</v>
      </c>
      <c r="GCQ28" s="44" t="s">
        <v>148</v>
      </c>
      <c r="GCR28" s="44" t="s">
        <v>148</v>
      </c>
      <c r="GCS28" s="44" t="s">
        <v>148</v>
      </c>
      <c r="GCT28" s="44" t="s">
        <v>148</v>
      </c>
      <c r="GCU28" s="44" t="s">
        <v>148</v>
      </c>
      <c r="GCV28" s="44" t="s">
        <v>148</v>
      </c>
      <c r="GCW28" s="44" t="s">
        <v>148</v>
      </c>
      <c r="GCX28" s="44" t="s">
        <v>148</v>
      </c>
      <c r="GCY28" s="44" t="s">
        <v>148</v>
      </c>
      <c r="GCZ28" s="44" t="s">
        <v>148</v>
      </c>
      <c r="GDA28" s="44" t="s">
        <v>148</v>
      </c>
      <c r="GDB28" s="44" t="s">
        <v>148</v>
      </c>
      <c r="GDC28" s="44" t="s">
        <v>148</v>
      </c>
      <c r="GDD28" s="44" t="s">
        <v>148</v>
      </c>
      <c r="GDE28" s="44" t="s">
        <v>148</v>
      </c>
      <c r="GDF28" s="44" t="s">
        <v>148</v>
      </c>
      <c r="GDG28" s="44" t="s">
        <v>148</v>
      </c>
      <c r="GDH28" s="44" t="s">
        <v>148</v>
      </c>
      <c r="GDI28" s="44" t="s">
        <v>148</v>
      </c>
      <c r="GDJ28" s="44" t="s">
        <v>148</v>
      </c>
      <c r="GDK28" s="44" t="s">
        <v>148</v>
      </c>
      <c r="GDL28" s="44" t="s">
        <v>148</v>
      </c>
      <c r="GDM28" s="44" t="s">
        <v>148</v>
      </c>
      <c r="GDN28" s="44" t="s">
        <v>148</v>
      </c>
      <c r="GDO28" s="44" t="s">
        <v>148</v>
      </c>
      <c r="GDP28" s="44" t="s">
        <v>148</v>
      </c>
      <c r="GDQ28" s="44" t="s">
        <v>148</v>
      </c>
      <c r="GDR28" s="44" t="s">
        <v>148</v>
      </c>
      <c r="GDS28" s="44" t="s">
        <v>148</v>
      </c>
      <c r="GDT28" s="44" t="s">
        <v>148</v>
      </c>
      <c r="GDU28" s="44" t="s">
        <v>148</v>
      </c>
      <c r="GDV28" s="44" t="s">
        <v>148</v>
      </c>
      <c r="GDW28" s="44" t="s">
        <v>148</v>
      </c>
      <c r="GDX28" s="44" t="s">
        <v>148</v>
      </c>
      <c r="GDY28" s="44" t="s">
        <v>148</v>
      </c>
      <c r="GDZ28" s="44" t="s">
        <v>148</v>
      </c>
      <c r="GEA28" s="44" t="s">
        <v>148</v>
      </c>
      <c r="GEB28" s="44" t="s">
        <v>148</v>
      </c>
      <c r="GEC28" s="44" t="s">
        <v>148</v>
      </c>
      <c r="GED28" s="44" t="s">
        <v>148</v>
      </c>
      <c r="GEE28" s="44" t="s">
        <v>148</v>
      </c>
      <c r="GEF28" s="44" t="s">
        <v>148</v>
      </c>
      <c r="GEG28" s="44" t="s">
        <v>148</v>
      </c>
      <c r="GEH28" s="44" t="s">
        <v>148</v>
      </c>
      <c r="GEI28" s="44" t="s">
        <v>148</v>
      </c>
      <c r="GEJ28" s="44" t="s">
        <v>148</v>
      </c>
      <c r="GEK28" s="44" t="s">
        <v>148</v>
      </c>
      <c r="GEL28" s="44" t="s">
        <v>148</v>
      </c>
      <c r="GEM28" s="44" t="s">
        <v>148</v>
      </c>
      <c r="GEN28" s="44" t="s">
        <v>148</v>
      </c>
      <c r="GEO28" s="44" t="s">
        <v>148</v>
      </c>
      <c r="GEP28" s="44" t="s">
        <v>148</v>
      </c>
      <c r="GEQ28" s="44" t="s">
        <v>148</v>
      </c>
      <c r="GER28" s="44" t="s">
        <v>148</v>
      </c>
      <c r="GES28" s="44" t="s">
        <v>148</v>
      </c>
      <c r="GET28" s="44" t="s">
        <v>148</v>
      </c>
      <c r="GEU28" s="44" t="s">
        <v>148</v>
      </c>
      <c r="GEV28" s="44" t="s">
        <v>148</v>
      </c>
      <c r="GEW28" s="44" t="s">
        <v>148</v>
      </c>
      <c r="GEX28" s="44" t="s">
        <v>148</v>
      </c>
      <c r="GEY28" s="44" t="s">
        <v>148</v>
      </c>
      <c r="GEZ28" s="44" t="s">
        <v>148</v>
      </c>
      <c r="GFA28" s="44" t="s">
        <v>148</v>
      </c>
      <c r="GFB28" s="44" t="s">
        <v>148</v>
      </c>
      <c r="GFC28" s="44" t="s">
        <v>148</v>
      </c>
      <c r="GFD28" s="44" t="s">
        <v>148</v>
      </c>
      <c r="GFE28" s="44" t="s">
        <v>148</v>
      </c>
      <c r="GFF28" s="44" t="s">
        <v>148</v>
      </c>
      <c r="GFG28" s="44" t="s">
        <v>148</v>
      </c>
      <c r="GFH28" s="44" t="s">
        <v>148</v>
      </c>
      <c r="GFI28" s="44" t="s">
        <v>148</v>
      </c>
      <c r="GFJ28" s="44" t="s">
        <v>148</v>
      </c>
      <c r="GFK28" s="44" t="s">
        <v>148</v>
      </c>
      <c r="GFL28" s="44" t="s">
        <v>148</v>
      </c>
      <c r="GFM28" s="44" t="s">
        <v>148</v>
      </c>
      <c r="GFN28" s="44" t="s">
        <v>148</v>
      </c>
      <c r="GFO28" s="44" t="s">
        <v>148</v>
      </c>
      <c r="GFP28" s="44" t="s">
        <v>148</v>
      </c>
      <c r="GFQ28" s="44" t="s">
        <v>148</v>
      </c>
      <c r="GFR28" s="44" t="s">
        <v>148</v>
      </c>
      <c r="GFS28" s="44" t="s">
        <v>148</v>
      </c>
      <c r="GFT28" s="44" t="s">
        <v>148</v>
      </c>
      <c r="GFU28" s="44" t="s">
        <v>148</v>
      </c>
      <c r="GFV28" s="44" t="s">
        <v>148</v>
      </c>
      <c r="GFW28" s="44" t="s">
        <v>148</v>
      </c>
      <c r="GFX28" s="44" t="s">
        <v>148</v>
      </c>
      <c r="GFY28" s="44" t="s">
        <v>148</v>
      </c>
      <c r="GFZ28" s="44" t="s">
        <v>148</v>
      </c>
      <c r="GGA28" s="44" t="s">
        <v>148</v>
      </c>
      <c r="GGB28" s="44" t="s">
        <v>148</v>
      </c>
      <c r="GGC28" s="44" t="s">
        <v>148</v>
      </c>
      <c r="GGD28" s="44" t="s">
        <v>148</v>
      </c>
      <c r="GGE28" s="44" t="s">
        <v>148</v>
      </c>
      <c r="GGF28" s="44" t="s">
        <v>148</v>
      </c>
      <c r="GGG28" s="44" t="s">
        <v>148</v>
      </c>
      <c r="GGH28" s="44" t="s">
        <v>148</v>
      </c>
      <c r="GGI28" s="44" t="s">
        <v>148</v>
      </c>
      <c r="GGJ28" s="44" t="s">
        <v>148</v>
      </c>
      <c r="GGK28" s="44" t="s">
        <v>148</v>
      </c>
      <c r="GGL28" s="44" t="s">
        <v>148</v>
      </c>
      <c r="GGM28" s="44" t="s">
        <v>148</v>
      </c>
      <c r="GGN28" s="44" t="s">
        <v>148</v>
      </c>
      <c r="GGO28" s="44" t="s">
        <v>148</v>
      </c>
      <c r="GGP28" s="44" t="s">
        <v>148</v>
      </c>
      <c r="GGQ28" s="44" t="s">
        <v>148</v>
      </c>
      <c r="GGR28" s="44" t="s">
        <v>148</v>
      </c>
      <c r="GGS28" s="44" t="s">
        <v>148</v>
      </c>
      <c r="GGT28" s="44" t="s">
        <v>148</v>
      </c>
      <c r="GGU28" s="44" t="s">
        <v>148</v>
      </c>
      <c r="GGV28" s="44" t="s">
        <v>148</v>
      </c>
      <c r="GGW28" s="44" t="s">
        <v>148</v>
      </c>
      <c r="GGX28" s="44" t="s">
        <v>148</v>
      </c>
      <c r="GGY28" s="44" t="s">
        <v>148</v>
      </c>
      <c r="GGZ28" s="44" t="s">
        <v>148</v>
      </c>
      <c r="GHA28" s="44" t="s">
        <v>148</v>
      </c>
      <c r="GHB28" s="44" t="s">
        <v>148</v>
      </c>
      <c r="GHC28" s="44" t="s">
        <v>148</v>
      </c>
      <c r="GHD28" s="44" t="s">
        <v>148</v>
      </c>
      <c r="GHE28" s="44" t="s">
        <v>148</v>
      </c>
      <c r="GHF28" s="44" t="s">
        <v>148</v>
      </c>
      <c r="GHG28" s="44" t="s">
        <v>148</v>
      </c>
      <c r="GHH28" s="44" t="s">
        <v>148</v>
      </c>
      <c r="GHI28" s="44" t="s">
        <v>148</v>
      </c>
      <c r="GHJ28" s="44" t="s">
        <v>148</v>
      </c>
      <c r="GHK28" s="44" t="s">
        <v>148</v>
      </c>
      <c r="GHL28" s="44" t="s">
        <v>148</v>
      </c>
      <c r="GHM28" s="44" t="s">
        <v>148</v>
      </c>
      <c r="GHN28" s="44" t="s">
        <v>148</v>
      </c>
      <c r="GHO28" s="44" t="s">
        <v>148</v>
      </c>
      <c r="GHP28" s="44" t="s">
        <v>148</v>
      </c>
      <c r="GHQ28" s="44" t="s">
        <v>148</v>
      </c>
      <c r="GHR28" s="44" t="s">
        <v>148</v>
      </c>
      <c r="GHS28" s="44" t="s">
        <v>148</v>
      </c>
      <c r="GHT28" s="44" t="s">
        <v>148</v>
      </c>
      <c r="GHU28" s="44" t="s">
        <v>148</v>
      </c>
      <c r="GHV28" s="44" t="s">
        <v>148</v>
      </c>
      <c r="GHW28" s="44" t="s">
        <v>148</v>
      </c>
      <c r="GHX28" s="44" t="s">
        <v>148</v>
      </c>
      <c r="GHY28" s="44" t="s">
        <v>148</v>
      </c>
      <c r="GHZ28" s="44" t="s">
        <v>148</v>
      </c>
      <c r="GIA28" s="44" t="s">
        <v>148</v>
      </c>
      <c r="GIB28" s="44" t="s">
        <v>148</v>
      </c>
      <c r="GIC28" s="44" t="s">
        <v>148</v>
      </c>
      <c r="GID28" s="44" t="s">
        <v>148</v>
      </c>
      <c r="GIE28" s="44" t="s">
        <v>148</v>
      </c>
      <c r="GIF28" s="44" t="s">
        <v>148</v>
      </c>
      <c r="GIG28" s="44" t="s">
        <v>148</v>
      </c>
      <c r="GIH28" s="44" t="s">
        <v>148</v>
      </c>
      <c r="GII28" s="44" t="s">
        <v>148</v>
      </c>
      <c r="GIJ28" s="44" t="s">
        <v>148</v>
      </c>
      <c r="GIK28" s="44" t="s">
        <v>148</v>
      </c>
      <c r="GIL28" s="44" t="s">
        <v>148</v>
      </c>
      <c r="GIM28" s="44" t="s">
        <v>148</v>
      </c>
      <c r="GIN28" s="44" t="s">
        <v>148</v>
      </c>
      <c r="GIO28" s="44" t="s">
        <v>148</v>
      </c>
      <c r="GIP28" s="44" t="s">
        <v>148</v>
      </c>
      <c r="GIQ28" s="44" t="s">
        <v>148</v>
      </c>
      <c r="GIR28" s="44" t="s">
        <v>148</v>
      </c>
      <c r="GIS28" s="44" t="s">
        <v>148</v>
      </c>
      <c r="GIT28" s="44" t="s">
        <v>148</v>
      </c>
      <c r="GIU28" s="44" t="s">
        <v>148</v>
      </c>
      <c r="GIV28" s="44" t="s">
        <v>148</v>
      </c>
      <c r="GIW28" s="44" t="s">
        <v>148</v>
      </c>
      <c r="GIX28" s="44" t="s">
        <v>148</v>
      </c>
      <c r="GIY28" s="44" t="s">
        <v>148</v>
      </c>
      <c r="GIZ28" s="44" t="s">
        <v>148</v>
      </c>
      <c r="GJA28" s="44" t="s">
        <v>148</v>
      </c>
      <c r="GJB28" s="44" t="s">
        <v>148</v>
      </c>
      <c r="GJC28" s="44" t="s">
        <v>148</v>
      </c>
      <c r="GJD28" s="44" t="s">
        <v>148</v>
      </c>
      <c r="GJE28" s="44" t="s">
        <v>148</v>
      </c>
      <c r="GJF28" s="44" t="s">
        <v>148</v>
      </c>
      <c r="GJG28" s="44" t="s">
        <v>148</v>
      </c>
      <c r="GJH28" s="44" t="s">
        <v>148</v>
      </c>
      <c r="GJI28" s="44" t="s">
        <v>148</v>
      </c>
      <c r="GJJ28" s="44" t="s">
        <v>148</v>
      </c>
      <c r="GJK28" s="44" t="s">
        <v>148</v>
      </c>
      <c r="GJL28" s="44" t="s">
        <v>148</v>
      </c>
      <c r="GJM28" s="44" t="s">
        <v>148</v>
      </c>
      <c r="GJN28" s="44" t="s">
        <v>148</v>
      </c>
      <c r="GJO28" s="44" t="s">
        <v>148</v>
      </c>
      <c r="GJP28" s="44" t="s">
        <v>148</v>
      </c>
      <c r="GJQ28" s="44" t="s">
        <v>148</v>
      </c>
      <c r="GJR28" s="44" t="s">
        <v>148</v>
      </c>
      <c r="GJS28" s="44" t="s">
        <v>148</v>
      </c>
      <c r="GJT28" s="44" t="s">
        <v>148</v>
      </c>
      <c r="GJU28" s="44" t="s">
        <v>148</v>
      </c>
      <c r="GJV28" s="44" t="s">
        <v>148</v>
      </c>
      <c r="GJW28" s="44" t="s">
        <v>148</v>
      </c>
      <c r="GJX28" s="44" t="s">
        <v>148</v>
      </c>
      <c r="GJY28" s="44" t="s">
        <v>148</v>
      </c>
      <c r="GJZ28" s="44" t="s">
        <v>148</v>
      </c>
      <c r="GKA28" s="44" t="s">
        <v>148</v>
      </c>
      <c r="GKB28" s="44" t="s">
        <v>148</v>
      </c>
      <c r="GKC28" s="44" t="s">
        <v>148</v>
      </c>
      <c r="GKD28" s="44" t="s">
        <v>148</v>
      </c>
      <c r="GKE28" s="44" t="s">
        <v>148</v>
      </c>
      <c r="GKF28" s="44" t="s">
        <v>148</v>
      </c>
      <c r="GKG28" s="44" t="s">
        <v>148</v>
      </c>
      <c r="GKH28" s="44" t="s">
        <v>148</v>
      </c>
      <c r="GKI28" s="44" t="s">
        <v>148</v>
      </c>
      <c r="GKJ28" s="44" t="s">
        <v>148</v>
      </c>
      <c r="GKK28" s="44" t="s">
        <v>148</v>
      </c>
      <c r="GKL28" s="44" t="s">
        <v>148</v>
      </c>
      <c r="GKM28" s="44" t="s">
        <v>148</v>
      </c>
      <c r="GKN28" s="44" t="s">
        <v>148</v>
      </c>
      <c r="GKO28" s="44" t="s">
        <v>148</v>
      </c>
      <c r="GKP28" s="44" t="s">
        <v>148</v>
      </c>
      <c r="GKQ28" s="44" t="s">
        <v>148</v>
      </c>
      <c r="GKR28" s="44" t="s">
        <v>148</v>
      </c>
      <c r="GKS28" s="44" t="s">
        <v>148</v>
      </c>
      <c r="GKT28" s="44" t="s">
        <v>148</v>
      </c>
      <c r="GKU28" s="44" t="s">
        <v>148</v>
      </c>
      <c r="GKV28" s="44" t="s">
        <v>148</v>
      </c>
      <c r="GKW28" s="44" t="s">
        <v>148</v>
      </c>
      <c r="GKX28" s="44" t="s">
        <v>148</v>
      </c>
      <c r="GKY28" s="44" t="s">
        <v>148</v>
      </c>
      <c r="GKZ28" s="44" t="s">
        <v>148</v>
      </c>
      <c r="GLA28" s="44" t="s">
        <v>148</v>
      </c>
      <c r="GLB28" s="44" t="s">
        <v>148</v>
      </c>
      <c r="GLC28" s="44" t="s">
        <v>148</v>
      </c>
      <c r="GLD28" s="44" t="s">
        <v>148</v>
      </c>
      <c r="GLE28" s="44" t="s">
        <v>148</v>
      </c>
      <c r="GLF28" s="44" t="s">
        <v>148</v>
      </c>
      <c r="GLG28" s="44" t="s">
        <v>148</v>
      </c>
      <c r="GLH28" s="44" t="s">
        <v>148</v>
      </c>
      <c r="GLI28" s="44" t="s">
        <v>148</v>
      </c>
      <c r="GLJ28" s="44" t="s">
        <v>148</v>
      </c>
      <c r="GLK28" s="44" t="s">
        <v>148</v>
      </c>
      <c r="GLL28" s="44" t="s">
        <v>148</v>
      </c>
      <c r="GLM28" s="44" t="s">
        <v>148</v>
      </c>
      <c r="GLN28" s="44" t="s">
        <v>148</v>
      </c>
      <c r="GLO28" s="44" t="s">
        <v>148</v>
      </c>
      <c r="GLP28" s="44" t="s">
        <v>148</v>
      </c>
      <c r="GLQ28" s="44" t="s">
        <v>148</v>
      </c>
      <c r="GLR28" s="44" t="s">
        <v>148</v>
      </c>
      <c r="GLS28" s="44" t="s">
        <v>148</v>
      </c>
      <c r="GLT28" s="44" t="s">
        <v>148</v>
      </c>
      <c r="GLU28" s="44" t="s">
        <v>148</v>
      </c>
      <c r="GLV28" s="44" t="s">
        <v>148</v>
      </c>
      <c r="GLW28" s="44" t="s">
        <v>148</v>
      </c>
      <c r="GLX28" s="44" t="s">
        <v>148</v>
      </c>
      <c r="GLY28" s="44" t="s">
        <v>148</v>
      </c>
      <c r="GLZ28" s="44" t="s">
        <v>148</v>
      </c>
      <c r="GMA28" s="44" t="s">
        <v>148</v>
      </c>
      <c r="GMB28" s="44" t="s">
        <v>148</v>
      </c>
      <c r="GMC28" s="44" t="s">
        <v>148</v>
      </c>
      <c r="GMD28" s="44" t="s">
        <v>148</v>
      </c>
      <c r="GME28" s="44" t="s">
        <v>148</v>
      </c>
      <c r="GMF28" s="44" t="s">
        <v>148</v>
      </c>
      <c r="GMG28" s="44" t="s">
        <v>148</v>
      </c>
      <c r="GMH28" s="44" t="s">
        <v>148</v>
      </c>
      <c r="GMI28" s="44" t="s">
        <v>148</v>
      </c>
      <c r="GMJ28" s="44" t="s">
        <v>148</v>
      </c>
      <c r="GMK28" s="44" t="s">
        <v>148</v>
      </c>
      <c r="GML28" s="44" t="s">
        <v>148</v>
      </c>
      <c r="GMM28" s="44" t="s">
        <v>148</v>
      </c>
      <c r="GMN28" s="44" t="s">
        <v>148</v>
      </c>
      <c r="GMO28" s="44" t="s">
        <v>148</v>
      </c>
      <c r="GMP28" s="44" t="s">
        <v>148</v>
      </c>
      <c r="GMQ28" s="44" t="s">
        <v>148</v>
      </c>
      <c r="GMR28" s="44" t="s">
        <v>148</v>
      </c>
      <c r="GMS28" s="44" t="s">
        <v>148</v>
      </c>
      <c r="GMT28" s="44" t="s">
        <v>148</v>
      </c>
      <c r="GMU28" s="44" t="s">
        <v>148</v>
      </c>
      <c r="GMV28" s="44" t="s">
        <v>148</v>
      </c>
      <c r="GMW28" s="44" t="s">
        <v>148</v>
      </c>
      <c r="GMX28" s="44" t="s">
        <v>148</v>
      </c>
      <c r="GMY28" s="44" t="s">
        <v>148</v>
      </c>
      <c r="GMZ28" s="44" t="s">
        <v>148</v>
      </c>
      <c r="GNA28" s="44" t="s">
        <v>148</v>
      </c>
      <c r="GNB28" s="44" t="s">
        <v>148</v>
      </c>
      <c r="GNC28" s="44" t="s">
        <v>148</v>
      </c>
      <c r="GND28" s="44" t="s">
        <v>148</v>
      </c>
      <c r="GNE28" s="44" t="s">
        <v>148</v>
      </c>
      <c r="GNF28" s="44" t="s">
        <v>148</v>
      </c>
      <c r="GNG28" s="44" t="s">
        <v>148</v>
      </c>
      <c r="GNH28" s="44" t="s">
        <v>148</v>
      </c>
      <c r="GNI28" s="44" t="s">
        <v>148</v>
      </c>
      <c r="GNJ28" s="44" t="s">
        <v>148</v>
      </c>
      <c r="GNK28" s="44" t="s">
        <v>148</v>
      </c>
      <c r="GNL28" s="44" t="s">
        <v>148</v>
      </c>
      <c r="GNM28" s="44" t="s">
        <v>148</v>
      </c>
      <c r="GNN28" s="44" t="s">
        <v>148</v>
      </c>
      <c r="GNO28" s="44" t="s">
        <v>148</v>
      </c>
      <c r="GNP28" s="44" t="s">
        <v>148</v>
      </c>
      <c r="GNQ28" s="44" t="s">
        <v>148</v>
      </c>
      <c r="GNR28" s="44" t="s">
        <v>148</v>
      </c>
      <c r="GNS28" s="44" t="s">
        <v>148</v>
      </c>
      <c r="GNT28" s="44" t="s">
        <v>148</v>
      </c>
      <c r="GNU28" s="44" t="s">
        <v>148</v>
      </c>
      <c r="GNV28" s="44" t="s">
        <v>148</v>
      </c>
      <c r="GNW28" s="44" t="s">
        <v>148</v>
      </c>
      <c r="GNX28" s="44" t="s">
        <v>148</v>
      </c>
      <c r="GNY28" s="44" t="s">
        <v>148</v>
      </c>
      <c r="GNZ28" s="44" t="s">
        <v>148</v>
      </c>
      <c r="GOA28" s="44" t="s">
        <v>148</v>
      </c>
      <c r="GOB28" s="44" t="s">
        <v>148</v>
      </c>
      <c r="GOC28" s="44" t="s">
        <v>148</v>
      </c>
      <c r="GOD28" s="44" t="s">
        <v>148</v>
      </c>
      <c r="GOE28" s="44" t="s">
        <v>148</v>
      </c>
      <c r="GOF28" s="44" t="s">
        <v>148</v>
      </c>
      <c r="GOG28" s="44" t="s">
        <v>148</v>
      </c>
      <c r="GOH28" s="44" t="s">
        <v>148</v>
      </c>
      <c r="GOI28" s="44" t="s">
        <v>148</v>
      </c>
      <c r="GOJ28" s="44" t="s">
        <v>148</v>
      </c>
      <c r="GOK28" s="44" t="s">
        <v>148</v>
      </c>
      <c r="GOL28" s="44" t="s">
        <v>148</v>
      </c>
      <c r="GOM28" s="44" t="s">
        <v>148</v>
      </c>
      <c r="GON28" s="44" t="s">
        <v>148</v>
      </c>
      <c r="GOO28" s="44" t="s">
        <v>148</v>
      </c>
      <c r="GOP28" s="44" t="s">
        <v>148</v>
      </c>
      <c r="GOQ28" s="44" t="s">
        <v>148</v>
      </c>
      <c r="GOR28" s="44" t="s">
        <v>148</v>
      </c>
      <c r="GOS28" s="44" t="s">
        <v>148</v>
      </c>
      <c r="GOT28" s="44" t="s">
        <v>148</v>
      </c>
      <c r="GOU28" s="44" t="s">
        <v>148</v>
      </c>
      <c r="GOV28" s="44" t="s">
        <v>148</v>
      </c>
      <c r="GOW28" s="44" t="s">
        <v>148</v>
      </c>
      <c r="GOX28" s="44" t="s">
        <v>148</v>
      </c>
      <c r="GOY28" s="44" t="s">
        <v>148</v>
      </c>
      <c r="GOZ28" s="44" t="s">
        <v>148</v>
      </c>
      <c r="GPA28" s="44" t="s">
        <v>148</v>
      </c>
      <c r="GPB28" s="44" t="s">
        <v>148</v>
      </c>
      <c r="GPC28" s="44" t="s">
        <v>148</v>
      </c>
      <c r="GPD28" s="44" t="s">
        <v>148</v>
      </c>
      <c r="GPE28" s="44" t="s">
        <v>148</v>
      </c>
      <c r="GPF28" s="44" t="s">
        <v>148</v>
      </c>
      <c r="GPG28" s="44" t="s">
        <v>148</v>
      </c>
      <c r="GPH28" s="44" t="s">
        <v>148</v>
      </c>
      <c r="GPI28" s="44" t="s">
        <v>148</v>
      </c>
      <c r="GPJ28" s="44" t="s">
        <v>148</v>
      </c>
      <c r="GPK28" s="44" t="s">
        <v>148</v>
      </c>
      <c r="GPL28" s="44" t="s">
        <v>148</v>
      </c>
      <c r="GPM28" s="44" t="s">
        <v>148</v>
      </c>
      <c r="GPN28" s="44" t="s">
        <v>148</v>
      </c>
      <c r="GPO28" s="44" t="s">
        <v>148</v>
      </c>
      <c r="GPP28" s="44" t="s">
        <v>148</v>
      </c>
      <c r="GPQ28" s="44" t="s">
        <v>148</v>
      </c>
      <c r="GPR28" s="44" t="s">
        <v>148</v>
      </c>
      <c r="GPS28" s="44" t="s">
        <v>148</v>
      </c>
      <c r="GPT28" s="44" t="s">
        <v>148</v>
      </c>
      <c r="GPU28" s="44" t="s">
        <v>148</v>
      </c>
      <c r="GPV28" s="44" t="s">
        <v>148</v>
      </c>
      <c r="GPW28" s="44" t="s">
        <v>148</v>
      </c>
      <c r="GPX28" s="44" t="s">
        <v>148</v>
      </c>
      <c r="GPY28" s="44" t="s">
        <v>148</v>
      </c>
      <c r="GPZ28" s="44" t="s">
        <v>148</v>
      </c>
      <c r="GQA28" s="44" t="s">
        <v>148</v>
      </c>
      <c r="GQB28" s="44" t="s">
        <v>148</v>
      </c>
      <c r="GQC28" s="44" t="s">
        <v>148</v>
      </c>
      <c r="GQD28" s="44" t="s">
        <v>148</v>
      </c>
      <c r="GQE28" s="44" t="s">
        <v>148</v>
      </c>
      <c r="GQF28" s="44" t="s">
        <v>148</v>
      </c>
      <c r="GQG28" s="44" t="s">
        <v>148</v>
      </c>
      <c r="GQH28" s="44" t="s">
        <v>148</v>
      </c>
      <c r="GQI28" s="44" t="s">
        <v>148</v>
      </c>
      <c r="GQJ28" s="44" t="s">
        <v>148</v>
      </c>
      <c r="GQK28" s="44" t="s">
        <v>148</v>
      </c>
      <c r="GQL28" s="44" t="s">
        <v>148</v>
      </c>
      <c r="GQM28" s="44" t="s">
        <v>148</v>
      </c>
      <c r="GQN28" s="44" t="s">
        <v>148</v>
      </c>
      <c r="GQO28" s="44" t="s">
        <v>148</v>
      </c>
      <c r="GQP28" s="44" t="s">
        <v>148</v>
      </c>
      <c r="GQQ28" s="44" t="s">
        <v>148</v>
      </c>
      <c r="GQR28" s="44" t="s">
        <v>148</v>
      </c>
      <c r="GQS28" s="44" t="s">
        <v>148</v>
      </c>
      <c r="GQT28" s="44" t="s">
        <v>148</v>
      </c>
      <c r="GQU28" s="44" t="s">
        <v>148</v>
      </c>
      <c r="GQV28" s="44" t="s">
        <v>148</v>
      </c>
      <c r="GQW28" s="44" t="s">
        <v>148</v>
      </c>
      <c r="GQX28" s="44" t="s">
        <v>148</v>
      </c>
      <c r="GQY28" s="44" t="s">
        <v>148</v>
      </c>
      <c r="GQZ28" s="44" t="s">
        <v>148</v>
      </c>
      <c r="GRA28" s="44" t="s">
        <v>148</v>
      </c>
      <c r="GRB28" s="44" t="s">
        <v>148</v>
      </c>
      <c r="GRC28" s="44" t="s">
        <v>148</v>
      </c>
      <c r="GRD28" s="44" t="s">
        <v>148</v>
      </c>
      <c r="GRE28" s="44" t="s">
        <v>148</v>
      </c>
      <c r="GRF28" s="44" t="s">
        <v>148</v>
      </c>
      <c r="GRG28" s="44" t="s">
        <v>148</v>
      </c>
      <c r="GRH28" s="44" t="s">
        <v>148</v>
      </c>
      <c r="GRI28" s="44" t="s">
        <v>148</v>
      </c>
      <c r="GRJ28" s="44" t="s">
        <v>148</v>
      </c>
      <c r="GRK28" s="44" t="s">
        <v>148</v>
      </c>
      <c r="GRL28" s="44" t="s">
        <v>148</v>
      </c>
      <c r="GRM28" s="44" t="s">
        <v>148</v>
      </c>
      <c r="GRN28" s="44" t="s">
        <v>148</v>
      </c>
      <c r="GRO28" s="44" t="s">
        <v>148</v>
      </c>
      <c r="GRP28" s="44" t="s">
        <v>148</v>
      </c>
      <c r="GRQ28" s="44" t="s">
        <v>148</v>
      </c>
      <c r="GRR28" s="44" t="s">
        <v>148</v>
      </c>
      <c r="GRS28" s="44" t="s">
        <v>148</v>
      </c>
      <c r="GRT28" s="44" t="s">
        <v>148</v>
      </c>
      <c r="GRU28" s="44" t="s">
        <v>148</v>
      </c>
      <c r="GRV28" s="44" t="s">
        <v>148</v>
      </c>
      <c r="GRW28" s="44" t="s">
        <v>148</v>
      </c>
      <c r="GRX28" s="44" t="s">
        <v>148</v>
      </c>
      <c r="GRY28" s="44" t="s">
        <v>148</v>
      </c>
      <c r="GRZ28" s="44" t="s">
        <v>148</v>
      </c>
      <c r="GSA28" s="44" t="s">
        <v>148</v>
      </c>
      <c r="GSB28" s="44" t="s">
        <v>148</v>
      </c>
      <c r="GSC28" s="44" t="s">
        <v>148</v>
      </c>
      <c r="GSD28" s="44" t="s">
        <v>148</v>
      </c>
      <c r="GSE28" s="44" t="s">
        <v>148</v>
      </c>
      <c r="GSF28" s="44" t="s">
        <v>148</v>
      </c>
      <c r="GSG28" s="44" t="s">
        <v>148</v>
      </c>
      <c r="GSH28" s="44" t="s">
        <v>148</v>
      </c>
      <c r="GSI28" s="44" t="s">
        <v>148</v>
      </c>
      <c r="GSJ28" s="44" t="s">
        <v>148</v>
      </c>
      <c r="GSK28" s="44" t="s">
        <v>148</v>
      </c>
      <c r="GSL28" s="44" t="s">
        <v>148</v>
      </c>
      <c r="GSM28" s="44" t="s">
        <v>148</v>
      </c>
      <c r="GSN28" s="44" t="s">
        <v>148</v>
      </c>
      <c r="GSO28" s="44" t="s">
        <v>148</v>
      </c>
      <c r="GSP28" s="44" t="s">
        <v>148</v>
      </c>
      <c r="GSQ28" s="44" t="s">
        <v>148</v>
      </c>
      <c r="GSR28" s="44" t="s">
        <v>148</v>
      </c>
      <c r="GSS28" s="44" t="s">
        <v>148</v>
      </c>
      <c r="GST28" s="44" t="s">
        <v>148</v>
      </c>
      <c r="GSU28" s="44" t="s">
        <v>148</v>
      </c>
      <c r="GSV28" s="44" t="s">
        <v>148</v>
      </c>
      <c r="GSW28" s="44" t="s">
        <v>148</v>
      </c>
      <c r="GSX28" s="44" t="s">
        <v>148</v>
      </c>
      <c r="GSY28" s="44" t="s">
        <v>148</v>
      </c>
      <c r="GSZ28" s="44" t="s">
        <v>148</v>
      </c>
      <c r="GTA28" s="44" t="s">
        <v>148</v>
      </c>
      <c r="GTB28" s="44" t="s">
        <v>148</v>
      </c>
      <c r="GTC28" s="44" t="s">
        <v>148</v>
      </c>
      <c r="GTD28" s="44" t="s">
        <v>148</v>
      </c>
      <c r="GTE28" s="44" t="s">
        <v>148</v>
      </c>
      <c r="GTF28" s="44" t="s">
        <v>148</v>
      </c>
      <c r="GTG28" s="44" t="s">
        <v>148</v>
      </c>
      <c r="GTH28" s="44" t="s">
        <v>148</v>
      </c>
      <c r="GTI28" s="44" t="s">
        <v>148</v>
      </c>
      <c r="GTJ28" s="44" t="s">
        <v>148</v>
      </c>
      <c r="GTK28" s="44" t="s">
        <v>148</v>
      </c>
      <c r="GTL28" s="44" t="s">
        <v>148</v>
      </c>
      <c r="GTM28" s="44" t="s">
        <v>148</v>
      </c>
      <c r="GTN28" s="44" t="s">
        <v>148</v>
      </c>
      <c r="GTO28" s="44" t="s">
        <v>148</v>
      </c>
      <c r="GTP28" s="44" t="s">
        <v>148</v>
      </c>
      <c r="GTQ28" s="44" t="s">
        <v>148</v>
      </c>
      <c r="GTR28" s="44" t="s">
        <v>148</v>
      </c>
      <c r="GTS28" s="44" t="s">
        <v>148</v>
      </c>
      <c r="GTT28" s="44" t="s">
        <v>148</v>
      </c>
      <c r="GTU28" s="44" t="s">
        <v>148</v>
      </c>
      <c r="GTV28" s="44" t="s">
        <v>148</v>
      </c>
      <c r="GTW28" s="44" t="s">
        <v>148</v>
      </c>
      <c r="GTX28" s="44" t="s">
        <v>148</v>
      </c>
      <c r="GTY28" s="44" t="s">
        <v>148</v>
      </c>
      <c r="GTZ28" s="44" t="s">
        <v>148</v>
      </c>
      <c r="GUA28" s="44" t="s">
        <v>148</v>
      </c>
      <c r="GUB28" s="44" t="s">
        <v>148</v>
      </c>
      <c r="GUC28" s="44" t="s">
        <v>148</v>
      </c>
      <c r="GUD28" s="44" t="s">
        <v>148</v>
      </c>
      <c r="GUE28" s="44" t="s">
        <v>148</v>
      </c>
      <c r="GUF28" s="44" t="s">
        <v>148</v>
      </c>
      <c r="GUG28" s="44" t="s">
        <v>148</v>
      </c>
      <c r="GUH28" s="44" t="s">
        <v>148</v>
      </c>
      <c r="GUI28" s="44" t="s">
        <v>148</v>
      </c>
      <c r="GUJ28" s="44" t="s">
        <v>148</v>
      </c>
      <c r="GUK28" s="44" t="s">
        <v>148</v>
      </c>
      <c r="GUL28" s="44" t="s">
        <v>148</v>
      </c>
      <c r="GUM28" s="44" t="s">
        <v>148</v>
      </c>
      <c r="GUN28" s="44" t="s">
        <v>148</v>
      </c>
      <c r="GUO28" s="44" t="s">
        <v>148</v>
      </c>
      <c r="GUP28" s="44" t="s">
        <v>148</v>
      </c>
      <c r="GUQ28" s="44" t="s">
        <v>148</v>
      </c>
      <c r="GUR28" s="44" t="s">
        <v>148</v>
      </c>
      <c r="GUS28" s="44" t="s">
        <v>148</v>
      </c>
      <c r="GUT28" s="44" t="s">
        <v>148</v>
      </c>
      <c r="GUU28" s="44" t="s">
        <v>148</v>
      </c>
      <c r="GUV28" s="44" t="s">
        <v>148</v>
      </c>
      <c r="GUW28" s="44" t="s">
        <v>148</v>
      </c>
      <c r="GUX28" s="44" t="s">
        <v>148</v>
      </c>
      <c r="GUY28" s="44" t="s">
        <v>148</v>
      </c>
      <c r="GUZ28" s="44" t="s">
        <v>148</v>
      </c>
      <c r="GVA28" s="44" t="s">
        <v>148</v>
      </c>
      <c r="GVB28" s="44" t="s">
        <v>148</v>
      </c>
      <c r="GVC28" s="44" t="s">
        <v>148</v>
      </c>
      <c r="GVD28" s="44" t="s">
        <v>148</v>
      </c>
      <c r="GVE28" s="44" t="s">
        <v>148</v>
      </c>
      <c r="GVF28" s="44" t="s">
        <v>148</v>
      </c>
      <c r="GVG28" s="44" t="s">
        <v>148</v>
      </c>
      <c r="GVH28" s="44" t="s">
        <v>148</v>
      </c>
      <c r="GVI28" s="44" t="s">
        <v>148</v>
      </c>
      <c r="GVJ28" s="44" t="s">
        <v>148</v>
      </c>
      <c r="GVK28" s="44" t="s">
        <v>148</v>
      </c>
      <c r="GVL28" s="44" t="s">
        <v>148</v>
      </c>
      <c r="GVM28" s="44" t="s">
        <v>148</v>
      </c>
      <c r="GVN28" s="44" t="s">
        <v>148</v>
      </c>
      <c r="GVO28" s="44" t="s">
        <v>148</v>
      </c>
      <c r="GVP28" s="44" t="s">
        <v>148</v>
      </c>
      <c r="GVQ28" s="44" t="s">
        <v>148</v>
      </c>
      <c r="GVR28" s="44" t="s">
        <v>148</v>
      </c>
      <c r="GVS28" s="44" t="s">
        <v>148</v>
      </c>
      <c r="GVT28" s="44" t="s">
        <v>148</v>
      </c>
      <c r="GVU28" s="44" t="s">
        <v>148</v>
      </c>
      <c r="GVV28" s="44" t="s">
        <v>148</v>
      </c>
      <c r="GVW28" s="44" t="s">
        <v>148</v>
      </c>
      <c r="GVX28" s="44" t="s">
        <v>148</v>
      </c>
      <c r="GVY28" s="44" t="s">
        <v>148</v>
      </c>
      <c r="GVZ28" s="44" t="s">
        <v>148</v>
      </c>
      <c r="GWA28" s="44" t="s">
        <v>148</v>
      </c>
      <c r="GWB28" s="44" t="s">
        <v>148</v>
      </c>
      <c r="GWC28" s="44" t="s">
        <v>148</v>
      </c>
      <c r="GWD28" s="44" t="s">
        <v>148</v>
      </c>
      <c r="GWE28" s="44" t="s">
        <v>148</v>
      </c>
      <c r="GWF28" s="44" t="s">
        <v>148</v>
      </c>
      <c r="GWG28" s="44" t="s">
        <v>148</v>
      </c>
      <c r="GWH28" s="44" t="s">
        <v>148</v>
      </c>
      <c r="GWI28" s="44" t="s">
        <v>148</v>
      </c>
      <c r="GWJ28" s="44" t="s">
        <v>148</v>
      </c>
      <c r="GWK28" s="44" t="s">
        <v>148</v>
      </c>
      <c r="GWL28" s="44" t="s">
        <v>148</v>
      </c>
      <c r="GWM28" s="44" t="s">
        <v>148</v>
      </c>
      <c r="GWN28" s="44" t="s">
        <v>148</v>
      </c>
      <c r="GWO28" s="44" t="s">
        <v>148</v>
      </c>
      <c r="GWP28" s="44" t="s">
        <v>148</v>
      </c>
      <c r="GWQ28" s="44" t="s">
        <v>148</v>
      </c>
      <c r="GWR28" s="44" t="s">
        <v>148</v>
      </c>
      <c r="GWS28" s="44" t="s">
        <v>148</v>
      </c>
      <c r="GWT28" s="44" t="s">
        <v>148</v>
      </c>
      <c r="GWU28" s="44" t="s">
        <v>148</v>
      </c>
      <c r="GWV28" s="44" t="s">
        <v>148</v>
      </c>
      <c r="GWW28" s="44" t="s">
        <v>148</v>
      </c>
      <c r="GWX28" s="44" t="s">
        <v>148</v>
      </c>
      <c r="GWY28" s="44" t="s">
        <v>148</v>
      </c>
      <c r="GWZ28" s="44" t="s">
        <v>148</v>
      </c>
      <c r="GXA28" s="44" t="s">
        <v>148</v>
      </c>
      <c r="GXB28" s="44" t="s">
        <v>148</v>
      </c>
      <c r="GXC28" s="44" t="s">
        <v>148</v>
      </c>
      <c r="GXD28" s="44" t="s">
        <v>148</v>
      </c>
      <c r="GXE28" s="44" t="s">
        <v>148</v>
      </c>
      <c r="GXF28" s="44" t="s">
        <v>148</v>
      </c>
      <c r="GXG28" s="44" t="s">
        <v>148</v>
      </c>
      <c r="GXH28" s="44" t="s">
        <v>148</v>
      </c>
      <c r="GXI28" s="44" t="s">
        <v>148</v>
      </c>
      <c r="GXJ28" s="44" t="s">
        <v>148</v>
      </c>
      <c r="GXK28" s="44" t="s">
        <v>148</v>
      </c>
      <c r="GXL28" s="44" t="s">
        <v>148</v>
      </c>
      <c r="GXM28" s="44" t="s">
        <v>148</v>
      </c>
      <c r="GXN28" s="44" t="s">
        <v>148</v>
      </c>
      <c r="GXO28" s="44" t="s">
        <v>148</v>
      </c>
      <c r="GXP28" s="44" t="s">
        <v>148</v>
      </c>
      <c r="GXQ28" s="44" t="s">
        <v>148</v>
      </c>
      <c r="GXR28" s="44" t="s">
        <v>148</v>
      </c>
      <c r="GXS28" s="44" t="s">
        <v>148</v>
      </c>
      <c r="GXT28" s="44" t="s">
        <v>148</v>
      </c>
      <c r="GXU28" s="44" t="s">
        <v>148</v>
      </c>
      <c r="GXV28" s="44" t="s">
        <v>148</v>
      </c>
      <c r="GXW28" s="44" t="s">
        <v>148</v>
      </c>
      <c r="GXX28" s="44" t="s">
        <v>148</v>
      </c>
      <c r="GXY28" s="44" t="s">
        <v>148</v>
      </c>
      <c r="GXZ28" s="44" t="s">
        <v>148</v>
      </c>
      <c r="GYA28" s="44" t="s">
        <v>148</v>
      </c>
      <c r="GYB28" s="44" t="s">
        <v>148</v>
      </c>
      <c r="GYC28" s="44" t="s">
        <v>148</v>
      </c>
      <c r="GYD28" s="44" t="s">
        <v>148</v>
      </c>
      <c r="GYE28" s="44" t="s">
        <v>148</v>
      </c>
      <c r="GYF28" s="44" t="s">
        <v>148</v>
      </c>
      <c r="GYG28" s="44" t="s">
        <v>148</v>
      </c>
      <c r="GYH28" s="44" t="s">
        <v>148</v>
      </c>
      <c r="GYI28" s="44" t="s">
        <v>148</v>
      </c>
      <c r="GYJ28" s="44" t="s">
        <v>148</v>
      </c>
      <c r="GYK28" s="44" t="s">
        <v>148</v>
      </c>
      <c r="GYL28" s="44" t="s">
        <v>148</v>
      </c>
      <c r="GYM28" s="44" t="s">
        <v>148</v>
      </c>
      <c r="GYN28" s="44" t="s">
        <v>148</v>
      </c>
      <c r="GYO28" s="44" t="s">
        <v>148</v>
      </c>
      <c r="GYP28" s="44" t="s">
        <v>148</v>
      </c>
      <c r="GYQ28" s="44" t="s">
        <v>148</v>
      </c>
      <c r="GYR28" s="44" t="s">
        <v>148</v>
      </c>
      <c r="GYS28" s="44" t="s">
        <v>148</v>
      </c>
      <c r="GYT28" s="44" t="s">
        <v>148</v>
      </c>
      <c r="GYU28" s="44" t="s">
        <v>148</v>
      </c>
      <c r="GYV28" s="44" t="s">
        <v>148</v>
      </c>
      <c r="GYW28" s="44" t="s">
        <v>148</v>
      </c>
      <c r="GYX28" s="44" t="s">
        <v>148</v>
      </c>
      <c r="GYY28" s="44" t="s">
        <v>148</v>
      </c>
      <c r="GYZ28" s="44" t="s">
        <v>148</v>
      </c>
      <c r="GZA28" s="44" t="s">
        <v>148</v>
      </c>
      <c r="GZB28" s="44" t="s">
        <v>148</v>
      </c>
      <c r="GZC28" s="44" t="s">
        <v>148</v>
      </c>
      <c r="GZD28" s="44" t="s">
        <v>148</v>
      </c>
      <c r="GZE28" s="44" t="s">
        <v>148</v>
      </c>
      <c r="GZF28" s="44" t="s">
        <v>148</v>
      </c>
      <c r="GZG28" s="44" t="s">
        <v>148</v>
      </c>
      <c r="GZH28" s="44" t="s">
        <v>148</v>
      </c>
      <c r="GZI28" s="44" t="s">
        <v>148</v>
      </c>
      <c r="GZJ28" s="44" t="s">
        <v>148</v>
      </c>
      <c r="GZK28" s="44" t="s">
        <v>148</v>
      </c>
      <c r="GZL28" s="44" t="s">
        <v>148</v>
      </c>
      <c r="GZM28" s="44" t="s">
        <v>148</v>
      </c>
      <c r="GZN28" s="44" t="s">
        <v>148</v>
      </c>
      <c r="GZO28" s="44" t="s">
        <v>148</v>
      </c>
      <c r="GZP28" s="44" t="s">
        <v>148</v>
      </c>
      <c r="GZQ28" s="44" t="s">
        <v>148</v>
      </c>
      <c r="GZR28" s="44" t="s">
        <v>148</v>
      </c>
      <c r="GZS28" s="44" t="s">
        <v>148</v>
      </c>
      <c r="GZT28" s="44" t="s">
        <v>148</v>
      </c>
      <c r="GZU28" s="44" t="s">
        <v>148</v>
      </c>
      <c r="GZV28" s="44" t="s">
        <v>148</v>
      </c>
      <c r="GZW28" s="44" t="s">
        <v>148</v>
      </c>
      <c r="GZX28" s="44" t="s">
        <v>148</v>
      </c>
      <c r="GZY28" s="44" t="s">
        <v>148</v>
      </c>
      <c r="GZZ28" s="44" t="s">
        <v>148</v>
      </c>
      <c r="HAA28" s="44" t="s">
        <v>148</v>
      </c>
      <c r="HAB28" s="44" t="s">
        <v>148</v>
      </c>
      <c r="HAC28" s="44" t="s">
        <v>148</v>
      </c>
      <c r="HAD28" s="44" t="s">
        <v>148</v>
      </c>
      <c r="HAE28" s="44" t="s">
        <v>148</v>
      </c>
      <c r="HAF28" s="44" t="s">
        <v>148</v>
      </c>
      <c r="HAG28" s="44" t="s">
        <v>148</v>
      </c>
      <c r="HAH28" s="44" t="s">
        <v>148</v>
      </c>
      <c r="HAI28" s="44" t="s">
        <v>148</v>
      </c>
      <c r="HAJ28" s="44" t="s">
        <v>148</v>
      </c>
      <c r="HAK28" s="44" t="s">
        <v>148</v>
      </c>
      <c r="HAL28" s="44" t="s">
        <v>148</v>
      </c>
      <c r="HAM28" s="44" t="s">
        <v>148</v>
      </c>
      <c r="HAN28" s="44" t="s">
        <v>148</v>
      </c>
      <c r="HAO28" s="44" t="s">
        <v>148</v>
      </c>
      <c r="HAP28" s="44" t="s">
        <v>148</v>
      </c>
      <c r="HAQ28" s="44" t="s">
        <v>148</v>
      </c>
      <c r="HAR28" s="44" t="s">
        <v>148</v>
      </c>
      <c r="HAS28" s="44" t="s">
        <v>148</v>
      </c>
      <c r="HAT28" s="44" t="s">
        <v>148</v>
      </c>
      <c r="HAU28" s="44" t="s">
        <v>148</v>
      </c>
      <c r="HAV28" s="44" t="s">
        <v>148</v>
      </c>
      <c r="HAW28" s="44" t="s">
        <v>148</v>
      </c>
      <c r="HAX28" s="44" t="s">
        <v>148</v>
      </c>
      <c r="HAY28" s="44" t="s">
        <v>148</v>
      </c>
      <c r="HAZ28" s="44" t="s">
        <v>148</v>
      </c>
      <c r="HBA28" s="44" t="s">
        <v>148</v>
      </c>
      <c r="HBB28" s="44" t="s">
        <v>148</v>
      </c>
      <c r="HBC28" s="44" t="s">
        <v>148</v>
      </c>
      <c r="HBD28" s="44" t="s">
        <v>148</v>
      </c>
      <c r="HBE28" s="44" t="s">
        <v>148</v>
      </c>
      <c r="HBF28" s="44" t="s">
        <v>148</v>
      </c>
      <c r="HBG28" s="44" t="s">
        <v>148</v>
      </c>
      <c r="HBH28" s="44" t="s">
        <v>148</v>
      </c>
      <c r="HBI28" s="44" t="s">
        <v>148</v>
      </c>
      <c r="HBJ28" s="44" t="s">
        <v>148</v>
      </c>
      <c r="HBK28" s="44" t="s">
        <v>148</v>
      </c>
      <c r="HBL28" s="44" t="s">
        <v>148</v>
      </c>
      <c r="HBM28" s="44" t="s">
        <v>148</v>
      </c>
      <c r="HBN28" s="44" t="s">
        <v>148</v>
      </c>
      <c r="HBO28" s="44" t="s">
        <v>148</v>
      </c>
      <c r="HBP28" s="44" t="s">
        <v>148</v>
      </c>
      <c r="HBQ28" s="44" t="s">
        <v>148</v>
      </c>
      <c r="HBR28" s="44" t="s">
        <v>148</v>
      </c>
      <c r="HBS28" s="44" t="s">
        <v>148</v>
      </c>
      <c r="HBT28" s="44" t="s">
        <v>148</v>
      </c>
      <c r="HBU28" s="44" t="s">
        <v>148</v>
      </c>
      <c r="HBV28" s="44" t="s">
        <v>148</v>
      </c>
      <c r="HBW28" s="44" t="s">
        <v>148</v>
      </c>
      <c r="HBX28" s="44" t="s">
        <v>148</v>
      </c>
      <c r="HBY28" s="44" t="s">
        <v>148</v>
      </c>
      <c r="HBZ28" s="44" t="s">
        <v>148</v>
      </c>
      <c r="HCA28" s="44" t="s">
        <v>148</v>
      </c>
      <c r="HCB28" s="44" t="s">
        <v>148</v>
      </c>
      <c r="HCC28" s="44" t="s">
        <v>148</v>
      </c>
      <c r="HCD28" s="44" t="s">
        <v>148</v>
      </c>
      <c r="HCE28" s="44" t="s">
        <v>148</v>
      </c>
      <c r="HCF28" s="44" t="s">
        <v>148</v>
      </c>
      <c r="HCG28" s="44" t="s">
        <v>148</v>
      </c>
      <c r="HCH28" s="44" t="s">
        <v>148</v>
      </c>
      <c r="HCI28" s="44" t="s">
        <v>148</v>
      </c>
      <c r="HCJ28" s="44" t="s">
        <v>148</v>
      </c>
      <c r="HCK28" s="44" t="s">
        <v>148</v>
      </c>
      <c r="HCL28" s="44" t="s">
        <v>148</v>
      </c>
      <c r="HCM28" s="44" t="s">
        <v>148</v>
      </c>
      <c r="HCN28" s="44" t="s">
        <v>148</v>
      </c>
      <c r="HCO28" s="44" t="s">
        <v>148</v>
      </c>
      <c r="HCP28" s="44" t="s">
        <v>148</v>
      </c>
      <c r="HCQ28" s="44" t="s">
        <v>148</v>
      </c>
      <c r="HCR28" s="44" t="s">
        <v>148</v>
      </c>
      <c r="HCS28" s="44" t="s">
        <v>148</v>
      </c>
      <c r="HCT28" s="44" t="s">
        <v>148</v>
      </c>
      <c r="HCU28" s="44" t="s">
        <v>148</v>
      </c>
      <c r="HCV28" s="44" t="s">
        <v>148</v>
      </c>
      <c r="HCW28" s="44" t="s">
        <v>148</v>
      </c>
      <c r="HCX28" s="44" t="s">
        <v>148</v>
      </c>
      <c r="HCY28" s="44" t="s">
        <v>148</v>
      </c>
      <c r="HCZ28" s="44" t="s">
        <v>148</v>
      </c>
      <c r="HDA28" s="44" t="s">
        <v>148</v>
      </c>
      <c r="HDB28" s="44" t="s">
        <v>148</v>
      </c>
      <c r="HDC28" s="44" t="s">
        <v>148</v>
      </c>
      <c r="HDD28" s="44" t="s">
        <v>148</v>
      </c>
      <c r="HDE28" s="44" t="s">
        <v>148</v>
      </c>
      <c r="HDF28" s="44" t="s">
        <v>148</v>
      </c>
      <c r="HDG28" s="44" t="s">
        <v>148</v>
      </c>
      <c r="HDH28" s="44" t="s">
        <v>148</v>
      </c>
      <c r="HDI28" s="44" t="s">
        <v>148</v>
      </c>
      <c r="HDJ28" s="44" t="s">
        <v>148</v>
      </c>
      <c r="HDK28" s="44" t="s">
        <v>148</v>
      </c>
      <c r="HDL28" s="44" t="s">
        <v>148</v>
      </c>
      <c r="HDM28" s="44" t="s">
        <v>148</v>
      </c>
      <c r="HDN28" s="44" t="s">
        <v>148</v>
      </c>
      <c r="HDO28" s="44" t="s">
        <v>148</v>
      </c>
      <c r="HDP28" s="44" t="s">
        <v>148</v>
      </c>
      <c r="HDQ28" s="44" t="s">
        <v>148</v>
      </c>
      <c r="HDR28" s="44" t="s">
        <v>148</v>
      </c>
      <c r="HDS28" s="44" t="s">
        <v>148</v>
      </c>
      <c r="HDT28" s="44" t="s">
        <v>148</v>
      </c>
      <c r="HDU28" s="44" t="s">
        <v>148</v>
      </c>
      <c r="HDV28" s="44" t="s">
        <v>148</v>
      </c>
      <c r="HDW28" s="44" t="s">
        <v>148</v>
      </c>
      <c r="HDX28" s="44" t="s">
        <v>148</v>
      </c>
      <c r="HDY28" s="44" t="s">
        <v>148</v>
      </c>
      <c r="HDZ28" s="44" t="s">
        <v>148</v>
      </c>
      <c r="HEA28" s="44" t="s">
        <v>148</v>
      </c>
      <c r="HEB28" s="44" t="s">
        <v>148</v>
      </c>
      <c r="HEC28" s="44" t="s">
        <v>148</v>
      </c>
      <c r="HED28" s="44" t="s">
        <v>148</v>
      </c>
      <c r="HEE28" s="44" t="s">
        <v>148</v>
      </c>
      <c r="HEF28" s="44" t="s">
        <v>148</v>
      </c>
      <c r="HEG28" s="44" t="s">
        <v>148</v>
      </c>
      <c r="HEH28" s="44" t="s">
        <v>148</v>
      </c>
      <c r="HEI28" s="44" t="s">
        <v>148</v>
      </c>
      <c r="HEJ28" s="44" t="s">
        <v>148</v>
      </c>
      <c r="HEK28" s="44" t="s">
        <v>148</v>
      </c>
      <c r="HEL28" s="44" t="s">
        <v>148</v>
      </c>
      <c r="HEM28" s="44" t="s">
        <v>148</v>
      </c>
      <c r="HEN28" s="44" t="s">
        <v>148</v>
      </c>
      <c r="HEO28" s="44" t="s">
        <v>148</v>
      </c>
      <c r="HEP28" s="44" t="s">
        <v>148</v>
      </c>
      <c r="HEQ28" s="44" t="s">
        <v>148</v>
      </c>
      <c r="HER28" s="44" t="s">
        <v>148</v>
      </c>
      <c r="HES28" s="44" t="s">
        <v>148</v>
      </c>
      <c r="HET28" s="44" t="s">
        <v>148</v>
      </c>
      <c r="HEU28" s="44" t="s">
        <v>148</v>
      </c>
      <c r="HEV28" s="44" t="s">
        <v>148</v>
      </c>
      <c r="HEW28" s="44" t="s">
        <v>148</v>
      </c>
      <c r="HEX28" s="44" t="s">
        <v>148</v>
      </c>
      <c r="HEY28" s="44" t="s">
        <v>148</v>
      </c>
      <c r="HEZ28" s="44" t="s">
        <v>148</v>
      </c>
      <c r="HFA28" s="44" t="s">
        <v>148</v>
      </c>
      <c r="HFB28" s="44" t="s">
        <v>148</v>
      </c>
      <c r="HFC28" s="44" t="s">
        <v>148</v>
      </c>
      <c r="HFD28" s="44" t="s">
        <v>148</v>
      </c>
      <c r="HFE28" s="44" t="s">
        <v>148</v>
      </c>
      <c r="HFF28" s="44" t="s">
        <v>148</v>
      </c>
      <c r="HFG28" s="44" t="s">
        <v>148</v>
      </c>
      <c r="HFH28" s="44" t="s">
        <v>148</v>
      </c>
      <c r="HFI28" s="44" t="s">
        <v>148</v>
      </c>
      <c r="HFJ28" s="44" t="s">
        <v>148</v>
      </c>
      <c r="HFK28" s="44" t="s">
        <v>148</v>
      </c>
      <c r="HFL28" s="44" t="s">
        <v>148</v>
      </c>
      <c r="HFM28" s="44" t="s">
        <v>148</v>
      </c>
      <c r="HFN28" s="44" t="s">
        <v>148</v>
      </c>
      <c r="HFO28" s="44" t="s">
        <v>148</v>
      </c>
      <c r="HFP28" s="44" t="s">
        <v>148</v>
      </c>
      <c r="HFQ28" s="44" t="s">
        <v>148</v>
      </c>
      <c r="HFR28" s="44" t="s">
        <v>148</v>
      </c>
      <c r="HFS28" s="44" t="s">
        <v>148</v>
      </c>
      <c r="HFT28" s="44" t="s">
        <v>148</v>
      </c>
      <c r="HFU28" s="44" t="s">
        <v>148</v>
      </c>
      <c r="HFV28" s="44" t="s">
        <v>148</v>
      </c>
      <c r="HFW28" s="44" t="s">
        <v>148</v>
      </c>
      <c r="HFX28" s="44" t="s">
        <v>148</v>
      </c>
      <c r="HFY28" s="44" t="s">
        <v>148</v>
      </c>
      <c r="HFZ28" s="44" t="s">
        <v>148</v>
      </c>
      <c r="HGA28" s="44" t="s">
        <v>148</v>
      </c>
      <c r="HGB28" s="44" t="s">
        <v>148</v>
      </c>
      <c r="HGC28" s="44" t="s">
        <v>148</v>
      </c>
      <c r="HGD28" s="44" t="s">
        <v>148</v>
      </c>
      <c r="HGE28" s="44" t="s">
        <v>148</v>
      </c>
      <c r="HGF28" s="44" t="s">
        <v>148</v>
      </c>
      <c r="HGG28" s="44" t="s">
        <v>148</v>
      </c>
      <c r="HGH28" s="44" t="s">
        <v>148</v>
      </c>
      <c r="HGI28" s="44" t="s">
        <v>148</v>
      </c>
      <c r="HGJ28" s="44" t="s">
        <v>148</v>
      </c>
      <c r="HGK28" s="44" t="s">
        <v>148</v>
      </c>
      <c r="HGL28" s="44" t="s">
        <v>148</v>
      </c>
      <c r="HGM28" s="44" t="s">
        <v>148</v>
      </c>
      <c r="HGN28" s="44" t="s">
        <v>148</v>
      </c>
      <c r="HGO28" s="44" t="s">
        <v>148</v>
      </c>
      <c r="HGP28" s="44" t="s">
        <v>148</v>
      </c>
      <c r="HGQ28" s="44" t="s">
        <v>148</v>
      </c>
      <c r="HGR28" s="44" t="s">
        <v>148</v>
      </c>
      <c r="HGS28" s="44" t="s">
        <v>148</v>
      </c>
      <c r="HGT28" s="44" t="s">
        <v>148</v>
      </c>
      <c r="HGU28" s="44" t="s">
        <v>148</v>
      </c>
      <c r="HGV28" s="44" t="s">
        <v>148</v>
      </c>
      <c r="HGW28" s="44" t="s">
        <v>148</v>
      </c>
      <c r="HGX28" s="44" t="s">
        <v>148</v>
      </c>
      <c r="HGY28" s="44" t="s">
        <v>148</v>
      </c>
      <c r="HGZ28" s="44" t="s">
        <v>148</v>
      </c>
      <c r="HHA28" s="44" t="s">
        <v>148</v>
      </c>
      <c r="HHB28" s="44" t="s">
        <v>148</v>
      </c>
      <c r="HHC28" s="44" t="s">
        <v>148</v>
      </c>
      <c r="HHD28" s="44" t="s">
        <v>148</v>
      </c>
      <c r="HHE28" s="44" t="s">
        <v>148</v>
      </c>
      <c r="HHF28" s="44" t="s">
        <v>148</v>
      </c>
      <c r="HHG28" s="44" t="s">
        <v>148</v>
      </c>
      <c r="HHH28" s="44" t="s">
        <v>148</v>
      </c>
      <c r="HHI28" s="44" t="s">
        <v>148</v>
      </c>
      <c r="HHJ28" s="44" t="s">
        <v>148</v>
      </c>
      <c r="HHK28" s="44" t="s">
        <v>148</v>
      </c>
      <c r="HHL28" s="44" t="s">
        <v>148</v>
      </c>
      <c r="HHM28" s="44" t="s">
        <v>148</v>
      </c>
      <c r="HHN28" s="44" t="s">
        <v>148</v>
      </c>
      <c r="HHO28" s="44" t="s">
        <v>148</v>
      </c>
      <c r="HHP28" s="44" t="s">
        <v>148</v>
      </c>
      <c r="HHQ28" s="44" t="s">
        <v>148</v>
      </c>
      <c r="HHR28" s="44" t="s">
        <v>148</v>
      </c>
      <c r="HHS28" s="44" t="s">
        <v>148</v>
      </c>
      <c r="HHT28" s="44" t="s">
        <v>148</v>
      </c>
      <c r="HHU28" s="44" t="s">
        <v>148</v>
      </c>
      <c r="HHV28" s="44" t="s">
        <v>148</v>
      </c>
      <c r="HHW28" s="44" t="s">
        <v>148</v>
      </c>
      <c r="HHX28" s="44" t="s">
        <v>148</v>
      </c>
      <c r="HHY28" s="44" t="s">
        <v>148</v>
      </c>
      <c r="HHZ28" s="44" t="s">
        <v>148</v>
      </c>
      <c r="HIA28" s="44" t="s">
        <v>148</v>
      </c>
      <c r="HIB28" s="44" t="s">
        <v>148</v>
      </c>
      <c r="HIC28" s="44" t="s">
        <v>148</v>
      </c>
      <c r="HID28" s="44" t="s">
        <v>148</v>
      </c>
      <c r="HIE28" s="44" t="s">
        <v>148</v>
      </c>
      <c r="HIF28" s="44" t="s">
        <v>148</v>
      </c>
      <c r="HIG28" s="44" t="s">
        <v>148</v>
      </c>
      <c r="HIH28" s="44" t="s">
        <v>148</v>
      </c>
      <c r="HII28" s="44" t="s">
        <v>148</v>
      </c>
      <c r="HIJ28" s="44" t="s">
        <v>148</v>
      </c>
      <c r="HIK28" s="44" t="s">
        <v>148</v>
      </c>
      <c r="HIL28" s="44" t="s">
        <v>148</v>
      </c>
      <c r="HIM28" s="44" t="s">
        <v>148</v>
      </c>
      <c r="HIN28" s="44" t="s">
        <v>148</v>
      </c>
      <c r="HIO28" s="44" t="s">
        <v>148</v>
      </c>
      <c r="HIP28" s="44" t="s">
        <v>148</v>
      </c>
      <c r="HIQ28" s="44" t="s">
        <v>148</v>
      </c>
      <c r="HIR28" s="44" t="s">
        <v>148</v>
      </c>
      <c r="HIS28" s="44" t="s">
        <v>148</v>
      </c>
      <c r="HIT28" s="44" t="s">
        <v>148</v>
      </c>
      <c r="HIU28" s="44" t="s">
        <v>148</v>
      </c>
      <c r="HIV28" s="44" t="s">
        <v>148</v>
      </c>
      <c r="HIW28" s="44" t="s">
        <v>148</v>
      </c>
      <c r="HIX28" s="44" t="s">
        <v>148</v>
      </c>
      <c r="HIY28" s="44" t="s">
        <v>148</v>
      </c>
      <c r="HIZ28" s="44" t="s">
        <v>148</v>
      </c>
      <c r="HJA28" s="44" t="s">
        <v>148</v>
      </c>
      <c r="HJB28" s="44" t="s">
        <v>148</v>
      </c>
      <c r="HJC28" s="44" t="s">
        <v>148</v>
      </c>
      <c r="HJD28" s="44" t="s">
        <v>148</v>
      </c>
      <c r="HJE28" s="44" t="s">
        <v>148</v>
      </c>
      <c r="HJF28" s="44" t="s">
        <v>148</v>
      </c>
      <c r="HJG28" s="44" t="s">
        <v>148</v>
      </c>
      <c r="HJH28" s="44" t="s">
        <v>148</v>
      </c>
      <c r="HJI28" s="44" t="s">
        <v>148</v>
      </c>
      <c r="HJJ28" s="44" t="s">
        <v>148</v>
      </c>
      <c r="HJK28" s="44" t="s">
        <v>148</v>
      </c>
      <c r="HJL28" s="44" t="s">
        <v>148</v>
      </c>
      <c r="HJM28" s="44" t="s">
        <v>148</v>
      </c>
      <c r="HJN28" s="44" t="s">
        <v>148</v>
      </c>
      <c r="HJO28" s="44" t="s">
        <v>148</v>
      </c>
      <c r="HJP28" s="44" t="s">
        <v>148</v>
      </c>
      <c r="HJQ28" s="44" t="s">
        <v>148</v>
      </c>
      <c r="HJR28" s="44" t="s">
        <v>148</v>
      </c>
      <c r="HJS28" s="44" t="s">
        <v>148</v>
      </c>
      <c r="HJT28" s="44" t="s">
        <v>148</v>
      </c>
      <c r="HJU28" s="44" t="s">
        <v>148</v>
      </c>
      <c r="HJV28" s="44" t="s">
        <v>148</v>
      </c>
      <c r="HJW28" s="44" t="s">
        <v>148</v>
      </c>
      <c r="HJX28" s="44" t="s">
        <v>148</v>
      </c>
      <c r="HJY28" s="44" t="s">
        <v>148</v>
      </c>
      <c r="HJZ28" s="44" t="s">
        <v>148</v>
      </c>
      <c r="HKA28" s="44" t="s">
        <v>148</v>
      </c>
      <c r="HKB28" s="44" t="s">
        <v>148</v>
      </c>
      <c r="HKC28" s="44" t="s">
        <v>148</v>
      </c>
      <c r="HKD28" s="44" t="s">
        <v>148</v>
      </c>
      <c r="HKE28" s="44" t="s">
        <v>148</v>
      </c>
      <c r="HKF28" s="44" t="s">
        <v>148</v>
      </c>
      <c r="HKG28" s="44" t="s">
        <v>148</v>
      </c>
      <c r="HKH28" s="44" t="s">
        <v>148</v>
      </c>
      <c r="HKI28" s="44" t="s">
        <v>148</v>
      </c>
      <c r="HKJ28" s="44" t="s">
        <v>148</v>
      </c>
      <c r="HKK28" s="44" t="s">
        <v>148</v>
      </c>
      <c r="HKL28" s="44" t="s">
        <v>148</v>
      </c>
      <c r="HKM28" s="44" t="s">
        <v>148</v>
      </c>
      <c r="HKN28" s="44" t="s">
        <v>148</v>
      </c>
      <c r="HKO28" s="44" t="s">
        <v>148</v>
      </c>
      <c r="HKP28" s="44" t="s">
        <v>148</v>
      </c>
      <c r="HKQ28" s="44" t="s">
        <v>148</v>
      </c>
      <c r="HKR28" s="44" t="s">
        <v>148</v>
      </c>
      <c r="HKS28" s="44" t="s">
        <v>148</v>
      </c>
      <c r="HKT28" s="44" t="s">
        <v>148</v>
      </c>
      <c r="HKU28" s="44" t="s">
        <v>148</v>
      </c>
      <c r="HKV28" s="44" t="s">
        <v>148</v>
      </c>
      <c r="HKW28" s="44" t="s">
        <v>148</v>
      </c>
      <c r="HKX28" s="44" t="s">
        <v>148</v>
      </c>
      <c r="HKY28" s="44" t="s">
        <v>148</v>
      </c>
      <c r="HKZ28" s="44" t="s">
        <v>148</v>
      </c>
      <c r="HLA28" s="44" t="s">
        <v>148</v>
      </c>
      <c r="HLB28" s="44" t="s">
        <v>148</v>
      </c>
      <c r="HLC28" s="44" t="s">
        <v>148</v>
      </c>
      <c r="HLD28" s="44" t="s">
        <v>148</v>
      </c>
      <c r="HLE28" s="44" t="s">
        <v>148</v>
      </c>
      <c r="HLF28" s="44" t="s">
        <v>148</v>
      </c>
      <c r="HLG28" s="44" t="s">
        <v>148</v>
      </c>
      <c r="HLH28" s="44" t="s">
        <v>148</v>
      </c>
      <c r="HLI28" s="44" t="s">
        <v>148</v>
      </c>
      <c r="HLJ28" s="44" t="s">
        <v>148</v>
      </c>
      <c r="HLK28" s="44" t="s">
        <v>148</v>
      </c>
      <c r="HLL28" s="44" t="s">
        <v>148</v>
      </c>
      <c r="HLM28" s="44" t="s">
        <v>148</v>
      </c>
      <c r="HLN28" s="44" t="s">
        <v>148</v>
      </c>
      <c r="HLO28" s="44" t="s">
        <v>148</v>
      </c>
      <c r="HLP28" s="44" t="s">
        <v>148</v>
      </c>
      <c r="HLQ28" s="44" t="s">
        <v>148</v>
      </c>
      <c r="HLR28" s="44" t="s">
        <v>148</v>
      </c>
      <c r="HLS28" s="44" t="s">
        <v>148</v>
      </c>
      <c r="HLT28" s="44" t="s">
        <v>148</v>
      </c>
      <c r="HLU28" s="44" t="s">
        <v>148</v>
      </c>
      <c r="HLV28" s="44" t="s">
        <v>148</v>
      </c>
      <c r="HLW28" s="44" t="s">
        <v>148</v>
      </c>
      <c r="HLX28" s="44" t="s">
        <v>148</v>
      </c>
      <c r="HLY28" s="44" t="s">
        <v>148</v>
      </c>
      <c r="HLZ28" s="44" t="s">
        <v>148</v>
      </c>
      <c r="HMA28" s="44" t="s">
        <v>148</v>
      </c>
      <c r="HMB28" s="44" t="s">
        <v>148</v>
      </c>
      <c r="HMC28" s="44" t="s">
        <v>148</v>
      </c>
      <c r="HMD28" s="44" t="s">
        <v>148</v>
      </c>
      <c r="HME28" s="44" t="s">
        <v>148</v>
      </c>
      <c r="HMF28" s="44" t="s">
        <v>148</v>
      </c>
      <c r="HMG28" s="44" t="s">
        <v>148</v>
      </c>
      <c r="HMH28" s="44" t="s">
        <v>148</v>
      </c>
      <c r="HMI28" s="44" t="s">
        <v>148</v>
      </c>
      <c r="HMJ28" s="44" t="s">
        <v>148</v>
      </c>
      <c r="HMK28" s="44" t="s">
        <v>148</v>
      </c>
      <c r="HML28" s="44" t="s">
        <v>148</v>
      </c>
      <c r="HMM28" s="44" t="s">
        <v>148</v>
      </c>
      <c r="HMN28" s="44" t="s">
        <v>148</v>
      </c>
      <c r="HMO28" s="44" t="s">
        <v>148</v>
      </c>
      <c r="HMP28" s="44" t="s">
        <v>148</v>
      </c>
      <c r="HMQ28" s="44" t="s">
        <v>148</v>
      </c>
      <c r="HMR28" s="44" t="s">
        <v>148</v>
      </c>
      <c r="HMS28" s="44" t="s">
        <v>148</v>
      </c>
      <c r="HMT28" s="44" t="s">
        <v>148</v>
      </c>
      <c r="HMU28" s="44" t="s">
        <v>148</v>
      </c>
      <c r="HMV28" s="44" t="s">
        <v>148</v>
      </c>
      <c r="HMW28" s="44" t="s">
        <v>148</v>
      </c>
      <c r="HMX28" s="44" t="s">
        <v>148</v>
      </c>
      <c r="HMY28" s="44" t="s">
        <v>148</v>
      </c>
      <c r="HMZ28" s="44" t="s">
        <v>148</v>
      </c>
      <c r="HNA28" s="44" t="s">
        <v>148</v>
      </c>
      <c r="HNB28" s="44" t="s">
        <v>148</v>
      </c>
      <c r="HNC28" s="44" t="s">
        <v>148</v>
      </c>
      <c r="HND28" s="44" t="s">
        <v>148</v>
      </c>
      <c r="HNE28" s="44" t="s">
        <v>148</v>
      </c>
      <c r="HNF28" s="44" t="s">
        <v>148</v>
      </c>
      <c r="HNG28" s="44" t="s">
        <v>148</v>
      </c>
      <c r="HNH28" s="44" t="s">
        <v>148</v>
      </c>
      <c r="HNI28" s="44" t="s">
        <v>148</v>
      </c>
      <c r="HNJ28" s="44" t="s">
        <v>148</v>
      </c>
      <c r="HNK28" s="44" t="s">
        <v>148</v>
      </c>
      <c r="HNL28" s="44" t="s">
        <v>148</v>
      </c>
      <c r="HNM28" s="44" t="s">
        <v>148</v>
      </c>
      <c r="HNN28" s="44" t="s">
        <v>148</v>
      </c>
      <c r="HNO28" s="44" t="s">
        <v>148</v>
      </c>
      <c r="HNP28" s="44" t="s">
        <v>148</v>
      </c>
      <c r="HNQ28" s="44" t="s">
        <v>148</v>
      </c>
      <c r="HNR28" s="44" t="s">
        <v>148</v>
      </c>
      <c r="HNS28" s="44" t="s">
        <v>148</v>
      </c>
      <c r="HNT28" s="44" t="s">
        <v>148</v>
      </c>
      <c r="HNU28" s="44" t="s">
        <v>148</v>
      </c>
      <c r="HNV28" s="44" t="s">
        <v>148</v>
      </c>
      <c r="HNW28" s="44" t="s">
        <v>148</v>
      </c>
      <c r="HNX28" s="44" t="s">
        <v>148</v>
      </c>
      <c r="HNY28" s="44" t="s">
        <v>148</v>
      </c>
      <c r="HNZ28" s="44" t="s">
        <v>148</v>
      </c>
      <c r="HOA28" s="44" t="s">
        <v>148</v>
      </c>
      <c r="HOB28" s="44" t="s">
        <v>148</v>
      </c>
      <c r="HOC28" s="44" t="s">
        <v>148</v>
      </c>
      <c r="HOD28" s="44" t="s">
        <v>148</v>
      </c>
      <c r="HOE28" s="44" t="s">
        <v>148</v>
      </c>
      <c r="HOF28" s="44" t="s">
        <v>148</v>
      </c>
      <c r="HOG28" s="44" t="s">
        <v>148</v>
      </c>
      <c r="HOH28" s="44" t="s">
        <v>148</v>
      </c>
      <c r="HOI28" s="44" t="s">
        <v>148</v>
      </c>
      <c r="HOJ28" s="44" t="s">
        <v>148</v>
      </c>
      <c r="HOK28" s="44" t="s">
        <v>148</v>
      </c>
      <c r="HOL28" s="44" t="s">
        <v>148</v>
      </c>
      <c r="HOM28" s="44" t="s">
        <v>148</v>
      </c>
      <c r="HON28" s="44" t="s">
        <v>148</v>
      </c>
      <c r="HOO28" s="44" t="s">
        <v>148</v>
      </c>
      <c r="HOP28" s="44" t="s">
        <v>148</v>
      </c>
      <c r="HOQ28" s="44" t="s">
        <v>148</v>
      </c>
      <c r="HOR28" s="44" t="s">
        <v>148</v>
      </c>
      <c r="HOS28" s="44" t="s">
        <v>148</v>
      </c>
      <c r="HOT28" s="44" t="s">
        <v>148</v>
      </c>
      <c r="HOU28" s="44" t="s">
        <v>148</v>
      </c>
      <c r="HOV28" s="44" t="s">
        <v>148</v>
      </c>
      <c r="HOW28" s="44" t="s">
        <v>148</v>
      </c>
      <c r="HOX28" s="44" t="s">
        <v>148</v>
      </c>
      <c r="HOY28" s="44" t="s">
        <v>148</v>
      </c>
      <c r="HOZ28" s="44" t="s">
        <v>148</v>
      </c>
      <c r="HPA28" s="44" t="s">
        <v>148</v>
      </c>
      <c r="HPB28" s="44" t="s">
        <v>148</v>
      </c>
      <c r="HPC28" s="44" t="s">
        <v>148</v>
      </c>
      <c r="HPD28" s="44" t="s">
        <v>148</v>
      </c>
      <c r="HPE28" s="44" t="s">
        <v>148</v>
      </c>
      <c r="HPF28" s="44" t="s">
        <v>148</v>
      </c>
      <c r="HPG28" s="44" t="s">
        <v>148</v>
      </c>
      <c r="HPH28" s="44" t="s">
        <v>148</v>
      </c>
      <c r="HPI28" s="44" t="s">
        <v>148</v>
      </c>
      <c r="HPJ28" s="44" t="s">
        <v>148</v>
      </c>
      <c r="HPK28" s="44" t="s">
        <v>148</v>
      </c>
      <c r="HPL28" s="44" t="s">
        <v>148</v>
      </c>
      <c r="HPM28" s="44" t="s">
        <v>148</v>
      </c>
      <c r="HPN28" s="44" t="s">
        <v>148</v>
      </c>
      <c r="HPO28" s="44" t="s">
        <v>148</v>
      </c>
      <c r="HPP28" s="44" t="s">
        <v>148</v>
      </c>
      <c r="HPQ28" s="44" t="s">
        <v>148</v>
      </c>
      <c r="HPR28" s="44" t="s">
        <v>148</v>
      </c>
      <c r="HPS28" s="44" t="s">
        <v>148</v>
      </c>
      <c r="HPT28" s="44" t="s">
        <v>148</v>
      </c>
      <c r="HPU28" s="44" t="s">
        <v>148</v>
      </c>
      <c r="HPV28" s="44" t="s">
        <v>148</v>
      </c>
      <c r="HPW28" s="44" t="s">
        <v>148</v>
      </c>
      <c r="HPX28" s="44" t="s">
        <v>148</v>
      </c>
      <c r="HPY28" s="44" t="s">
        <v>148</v>
      </c>
      <c r="HPZ28" s="44" t="s">
        <v>148</v>
      </c>
      <c r="HQA28" s="44" t="s">
        <v>148</v>
      </c>
      <c r="HQB28" s="44" t="s">
        <v>148</v>
      </c>
      <c r="HQC28" s="44" t="s">
        <v>148</v>
      </c>
      <c r="HQD28" s="44" t="s">
        <v>148</v>
      </c>
      <c r="HQE28" s="44" t="s">
        <v>148</v>
      </c>
      <c r="HQF28" s="44" t="s">
        <v>148</v>
      </c>
      <c r="HQG28" s="44" t="s">
        <v>148</v>
      </c>
      <c r="HQH28" s="44" t="s">
        <v>148</v>
      </c>
      <c r="HQI28" s="44" t="s">
        <v>148</v>
      </c>
      <c r="HQJ28" s="44" t="s">
        <v>148</v>
      </c>
      <c r="HQK28" s="44" t="s">
        <v>148</v>
      </c>
      <c r="HQL28" s="44" t="s">
        <v>148</v>
      </c>
      <c r="HQM28" s="44" t="s">
        <v>148</v>
      </c>
      <c r="HQN28" s="44" t="s">
        <v>148</v>
      </c>
      <c r="HQO28" s="44" t="s">
        <v>148</v>
      </c>
      <c r="HQP28" s="44" t="s">
        <v>148</v>
      </c>
      <c r="HQQ28" s="44" t="s">
        <v>148</v>
      </c>
      <c r="HQR28" s="44" t="s">
        <v>148</v>
      </c>
      <c r="HQS28" s="44" t="s">
        <v>148</v>
      </c>
      <c r="HQT28" s="44" t="s">
        <v>148</v>
      </c>
      <c r="HQU28" s="44" t="s">
        <v>148</v>
      </c>
      <c r="HQV28" s="44" t="s">
        <v>148</v>
      </c>
      <c r="HQW28" s="44" t="s">
        <v>148</v>
      </c>
      <c r="HQX28" s="44" t="s">
        <v>148</v>
      </c>
      <c r="HQY28" s="44" t="s">
        <v>148</v>
      </c>
      <c r="HQZ28" s="44" t="s">
        <v>148</v>
      </c>
      <c r="HRA28" s="44" t="s">
        <v>148</v>
      </c>
      <c r="HRB28" s="44" t="s">
        <v>148</v>
      </c>
      <c r="HRC28" s="44" t="s">
        <v>148</v>
      </c>
      <c r="HRD28" s="44" t="s">
        <v>148</v>
      </c>
      <c r="HRE28" s="44" t="s">
        <v>148</v>
      </c>
      <c r="HRF28" s="44" t="s">
        <v>148</v>
      </c>
      <c r="HRG28" s="44" t="s">
        <v>148</v>
      </c>
      <c r="HRH28" s="44" t="s">
        <v>148</v>
      </c>
      <c r="HRI28" s="44" t="s">
        <v>148</v>
      </c>
      <c r="HRJ28" s="44" t="s">
        <v>148</v>
      </c>
      <c r="HRK28" s="44" t="s">
        <v>148</v>
      </c>
      <c r="HRL28" s="44" t="s">
        <v>148</v>
      </c>
      <c r="HRM28" s="44" t="s">
        <v>148</v>
      </c>
      <c r="HRN28" s="44" t="s">
        <v>148</v>
      </c>
      <c r="HRO28" s="44" t="s">
        <v>148</v>
      </c>
      <c r="HRP28" s="44" t="s">
        <v>148</v>
      </c>
      <c r="HRQ28" s="44" t="s">
        <v>148</v>
      </c>
      <c r="HRR28" s="44" t="s">
        <v>148</v>
      </c>
      <c r="HRS28" s="44" t="s">
        <v>148</v>
      </c>
      <c r="HRT28" s="44" t="s">
        <v>148</v>
      </c>
      <c r="HRU28" s="44" t="s">
        <v>148</v>
      </c>
      <c r="HRV28" s="44" t="s">
        <v>148</v>
      </c>
      <c r="HRW28" s="44" t="s">
        <v>148</v>
      </c>
      <c r="HRX28" s="44" t="s">
        <v>148</v>
      </c>
      <c r="HRY28" s="44" t="s">
        <v>148</v>
      </c>
      <c r="HRZ28" s="44" t="s">
        <v>148</v>
      </c>
      <c r="HSA28" s="44" t="s">
        <v>148</v>
      </c>
      <c r="HSB28" s="44" t="s">
        <v>148</v>
      </c>
      <c r="HSC28" s="44" t="s">
        <v>148</v>
      </c>
      <c r="HSD28" s="44" t="s">
        <v>148</v>
      </c>
      <c r="HSE28" s="44" t="s">
        <v>148</v>
      </c>
      <c r="HSF28" s="44" t="s">
        <v>148</v>
      </c>
      <c r="HSG28" s="44" t="s">
        <v>148</v>
      </c>
      <c r="HSH28" s="44" t="s">
        <v>148</v>
      </c>
      <c r="HSI28" s="44" t="s">
        <v>148</v>
      </c>
      <c r="HSJ28" s="44" t="s">
        <v>148</v>
      </c>
      <c r="HSK28" s="44" t="s">
        <v>148</v>
      </c>
      <c r="HSL28" s="44" t="s">
        <v>148</v>
      </c>
      <c r="HSM28" s="44" t="s">
        <v>148</v>
      </c>
      <c r="HSN28" s="44" t="s">
        <v>148</v>
      </c>
      <c r="HSO28" s="44" t="s">
        <v>148</v>
      </c>
      <c r="HSP28" s="44" t="s">
        <v>148</v>
      </c>
      <c r="HSQ28" s="44" t="s">
        <v>148</v>
      </c>
      <c r="HSR28" s="44" t="s">
        <v>148</v>
      </c>
      <c r="HSS28" s="44" t="s">
        <v>148</v>
      </c>
      <c r="HST28" s="44" t="s">
        <v>148</v>
      </c>
      <c r="HSU28" s="44" t="s">
        <v>148</v>
      </c>
      <c r="HSV28" s="44" t="s">
        <v>148</v>
      </c>
      <c r="HSW28" s="44" t="s">
        <v>148</v>
      </c>
      <c r="HSX28" s="44" t="s">
        <v>148</v>
      </c>
      <c r="HSY28" s="44" t="s">
        <v>148</v>
      </c>
      <c r="HSZ28" s="44" t="s">
        <v>148</v>
      </c>
      <c r="HTA28" s="44" t="s">
        <v>148</v>
      </c>
      <c r="HTB28" s="44" t="s">
        <v>148</v>
      </c>
      <c r="HTC28" s="44" t="s">
        <v>148</v>
      </c>
      <c r="HTD28" s="44" t="s">
        <v>148</v>
      </c>
      <c r="HTE28" s="44" t="s">
        <v>148</v>
      </c>
      <c r="HTF28" s="44" t="s">
        <v>148</v>
      </c>
      <c r="HTG28" s="44" t="s">
        <v>148</v>
      </c>
      <c r="HTH28" s="44" t="s">
        <v>148</v>
      </c>
      <c r="HTI28" s="44" t="s">
        <v>148</v>
      </c>
      <c r="HTJ28" s="44" t="s">
        <v>148</v>
      </c>
      <c r="HTK28" s="44" t="s">
        <v>148</v>
      </c>
      <c r="HTL28" s="44" t="s">
        <v>148</v>
      </c>
      <c r="HTM28" s="44" t="s">
        <v>148</v>
      </c>
      <c r="HTN28" s="44" t="s">
        <v>148</v>
      </c>
      <c r="HTO28" s="44" t="s">
        <v>148</v>
      </c>
      <c r="HTP28" s="44" t="s">
        <v>148</v>
      </c>
      <c r="HTQ28" s="44" t="s">
        <v>148</v>
      </c>
      <c r="HTR28" s="44" t="s">
        <v>148</v>
      </c>
      <c r="HTS28" s="44" t="s">
        <v>148</v>
      </c>
      <c r="HTT28" s="44" t="s">
        <v>148</v>
      </c>
      <c r="HTU28" s="44" t="s">
        <v>148</v>
      </c>
      <c r="HTV28" s="44" t="s">
        <v>148</v>
      </c>
      <c r="HTW28" s="44" t="s">
        <v>148</v>
      </c>
      <c r="HTX28" s="44" t="s">
        <v>148</v>
      </c>
      <c r="HTY28" s="44" t="s">
        <v>148</v>
      </c>
      <c r="HTZ28" s="44" t="s">
        <v>148</v>
      </c>
      <c r="HUA28" s="44" t="s">
        <v>148</v>
      </c>
      <c r="HUB28" s="44" t="s">
        <v>148</v>
      </c>
      <c r="HUC28" s="44" t="s">
        <v>148</v>
      </c>
      <c r="HUD28" s="44" t="s">
        <v>148</v>
      </c>
      <c r="HUE28" s="44" t="s">
        <v>148</v>
      </c>
      <c r="HUF28" s="44" t="s">
        <v>148</v>
      </c>
      <c r="HUG28" s="44" t="s">
        <v>148</v>
      </c>
      <c r="HUH28" s="44" t="s">
        <v>148</v>
      </c>
      <c r="HUI28" s="44" t="s">
        <v>148</v>
      </c>
      <c r="HUJ28" s="44" t="s">
        <v>148</v>
      </c>
      <c r="HUK28" s="44" t="s">
        <v>148</v>
      </c>
      <c r="HUL28" s="44" t="s">
        <v>148</v>
      </c>
      <c r="HUM28" s="44" t="s">
        <v>148</v>
      </c>
      <c r="HUN28" s="44" t="s">
        <v>148</v>
      </c>
      <c r="HUO28" s="44" t="s">
        <v>148</v>
      </c>
      <c r="HUP28" s="44" t="s">
        <v>148</v>
      </c>
      <c r="HUQ28" s="44" t="s">
        <v>148</v>
      </c>
      <c r="HUR28" s="44" t="s">
        <v>148</v>
      </c>
      <c r="HUS28" s="44" t="s">
        <v>148</v>
      </c>
      <c r="HUT28" s="44" t="s">
        <v>148</v>
      </c>
      <c r="HUU28" s="44" t="s">
        <v>148</v>
      </c>
      <c r="HUV28" s="44" t="s">
        <v>148</v>
      </c>
      <c r="HUW28" s="44" t="s">
        <v>148</v>
      </c>
      <c r="HUX28" s="44" t="s">
        <v>148</v>
      </c>
      <c r="HUY28" s="44" t="s">
        <v>148</v>
      </c>
      <c r="HUZ28" s="44" t="s">
        <v>148</v>
      </c>
      <c r="HVA28" s="44" t="s">
        <v>148</v>
      </c>
      <c r="HVB28" s="44" t="s">
        <v>148</v>
      </c>
      <c r="HVC28" s="44" t="s">
        <v>148</v>
      </c>
      <c r="HVD28" s="44" t="s">
        <v>148</v>
      </c>
      <c r="HVE28" s="44" t="s">
        <v>148</v>
      </c>
      <c r="HVF28" s="44" t="s">
        <v>148</v>
      </c>
      <c r="HVG28" s="44" t="s">
        <v>148</v>
      </c>
      <c r="HVH28" s="44" t="s">
        <v>148</v>
      </c>
      <c r="HVI28" s="44" t="s">
        <v>148</v>
      </c>
      <c r="HVJ28" s="44" t="s">
        <v>148</v>
      </c>
      <c r="HVK28" s="44" t="s">
        <v>148</v>
      </c>
      <c r="HVL28" s="44" t="s">
        <v>148</v>
      </c>
      <c r="HVM28" s="44" t="s">
        <v>148</v>
      </c>
      <c r="HVN28" s="44" t="s">
        <v>148</v>
      </c>
      <c r="HVO28" s="44" t="s">
        <v>148</v>
      </c>
      <c r="HVP28" s="44" t="s">
        <v>148</v>
      </c>
      <c r="HVQ28" s="44" t="s">
        <v>148</v>
      </c>
      <c r="HVR28" s="44" t="s">
        <v>148</v>
      </c>
      <c r="HVS28" s="44" t="s">
        <v>148</v>
      </c>
      <c r="HVT28" s="44" t="s">
        <v>148</v>
      </c>
      <c r="HVU28" s="44" t="s">
        <v>148</v>
      </c>
      <c r="HVV28" s="44" t="s">
        <v>148</v>
      </c>
      <c r="HVW28" s="44" t="s">
        <v>148</v>
      </c>
      <c r="HVX28" s="44" t="s">
        <v>148</v>
      </c>
      <c r="HVY28" s="44" t="s">
        <v>148</v>
      </c>
      <c r="HVZ28" s="44" t="s">
        <v>148</v>
      </c>
      <c r="HWA28" s="44" t="s">
        <v>148</v>
      </c>
      <c r="HWB28" s="44" t="s">
        <v>148</v>
      </c>
      <c r="HWC28" s="44" t="s">
        <v>148</v>
      </c>
      <c r="HWD28" s="44" t="s">
        <v>148</v>
      </c>
      <c r="HWE28" s="44" t="s">
        <v>148</v>
      </c>
      <c r="HWF28" s="44" t="s">
        <v>148</v>
      </c>
      <c r="HWG28" s="44" t="s">
        <v>148</v>
      </c>
      <c r="HWH28" s="44" t="s">
        <v>148</v>
      </c>
      <c r="HWI28" s="44" t="s">
        <v>148</v>
      </c>
      <c r="HWJ28" s="44" t="s">
        <v>148</v>
      </c>
      <c r="HWK28" s="44" t="s">
        <v>148</v>
      </c>
      <c r="HWL28" s="44" t="s">
        <v>148</v>
      </c>
      <c r="HWM28" s="44" t="s">
        <v>148</v>
      </c>
      <c r="HWN28" s="44" t="s">
        <v>148</v>
      </c>
      <c r="HWO28" s="44" t="s">
        <v>148</v>
      </c>
      <c r="HWP28" s="44" t="s">
        <v>148</v>
      </c>
      <c r="HWQ28" s="44" t="s">
        <v>148</v>
      </c>
      <c r="HWR28" s="44" t="s">
        <v>148</v>
      </c>
      <c r="HWS28" s="44" t="s">
        <v>148</v>
      </c>
      <c r="HWT28" s="44" t="s">
        <v>148</v>
      </c>
      <c r="HWU28" s="44" t="s">
        <v>148</v>
      </c>
      <c r="HWV28" s="44" t="s">
        <v>148</v>
      </c>
      <c r="HWW28" s="44" t="s">
        <v>148</v>
      </c>
      <c r="HWX28" s="44" t="s">
        <v>148</v>
      </c>
      <c r="HWY28" s="44" t="s">
        <v>148</v>
      </c>
      <c r="HWZ28" s="44" t="s">
        <v>148</v>
      </c>
      <c r="HXA28" s="44" t="s">
        <v>148</v>
      </c>
      <c r="HXB28" s="44" t="s">
        <v>148</v>
      </c>
      <c r="HXC28" s="44" t="s">
        <v>148</v>
      </c>
      <c r="HXD28" s="44" t="s">
        <v>148</v>
      </c>
      <c r="HXE28" s="44" t="s">
        <v>148</v>
      </c>
      <c r="HXF28" s="44" t="s">
        <v>148</v>
      </c>
      <c r="HXG28" s="44" t="s">
        <v>148</v>
      </c>
      <c r="HXH28" s="44" t="s">
        <v>148</v>
      </c>
      <c r="HXI28" s="44" t="s">
        <v>148</v>
      </c>
      <c r="HXJ28" s="44" t="s">
        <v>148</v>
      </c>
      <c r="HXK28" s="44" t="s">
        <v>148</v>
      </c>
      <c r="HXL28" s="44" t="s">
        <v>148</v>
      </c>
      <c r="HXM28" s="44" t="s">
        <v>148</v>
      </c>
      <c r="HXN28" s="44" t="s">
        <v>148</v>
      </c>
      <c r="HXO28" s="44" t="s">
        <v>148</v>
      </c>
      <c r="HXP28" s="44" t="s">
        <v>148</v>
      </c>
      <c r="HXQ28" s="44" t="s">
        <v>148</v>
      </c>
      <c r="HXR28" s="44" t="s">
        <v>148</v>
      </c>
      <c r="HXS28" s="44" t="s">
        <v>148</v>
      </c>
      <c r="HXT28" s="44" t="s">
        <v>148</v>
      </c>
      <c r="HXU28" s="44" t="s">
        <v>148</v>
      </c>
      <c r="HXV28" s="44" t="s">
        <v>148</v>
      </c>
      <c r="HXW28" s="44" t="s">
        <v>148</v>
      </c>
      <c r="HXX28" s="44" t="s">
        <v>148</v>
      </c>
      <c r="HXY28" s="44" t="s">
        <v>148</v>
      </c>
      <c r="HXZ28" s="44" t="s">
        <v>148</v>
      </c>
      <c r="HYA28" s="44" t="s">
        <v>148</v>
      </c>
      <c r="HYB28" s="44" t="s">
        <v>148</v>
      </c>
      <c r="HYC28" s="44" t="s">
        <v>148</v>
      </c>
      <c r="HYD28" s="44" t="s">
        <v>148</v>
      </c>
      <c r="HYE28" s="44" t="s">
        <v>148</v>
      </c>
      <c r="HYF28" s="44" t="s">
        <v>148</v>
      </c>
      <c r="HYG28" s="44" t="s">
        <v>148</v>
      </c>
      <c r="HYH28" s="44" t="s">
        <v>148</v>
      </c>
      <c r="HYI28" s="44" t="s">
        <v>148</v>
      </c>
      <c r="HYJ28" s="44" t="s">
        <v>148</v>
      </c>
      <c r="HYK28" s="44" t="s">
        <v>148</v>
      </c>
      <c r="HYL28" s="44" t="s">
        <v>148</v>
      </c>
      <c r="HYM28" s="44" t="s">
        <v>148</v>
      </c>
      <c r="HYN28" s="44" t="s">
        <v>148</v>
      </c>
      <c r="HYO28" s="44" t="s">
        <v>148</v>
      </c>
      <c r="HYP28" s="44" t="s">
        <v>148</v>
      </c>
      <c r="HYQ28" s="44" t="s">
        <v>148</v>
      </c>
      <c r="HYR28" s="44" t="s">
        <v>148</v>
      </c>
      <c r="HYS28" s="44" t="s">
        <v>148</v>
      </c>
      <c r="HYT28" s="44" t="s">
        <v>148</v>
      </c>
      <c r="HYU28" s="44" t="s">
        <v>148</v>
      </c>
      <c r="HYV28" s="44" t="s">
        <v>148</v>
      </c>
      <c r="HYW28" s="44" t="s">
        <v>148</v>
      </c>
      <c r="HYX28" s="44" t="s">
        <v>148</v>
      </c>
      <c r="HYY28" s="44" t="s">
        <v>148</v>
      </c>
      <c r="HYZ28" s="44" t="s">
        <v>148</v>
      </c>
      <c r="HZA28" s="44" t="s">
        <v>148</v>
      </c>
      <c r="HZB28" s="44" t="s">
        <v>148</v>
      </c>
      <c r="HZC28" s="44" t="s">
        <v>148</v>
      </c>
      <c r="HZD28" s="44" t="s">
        <v>148</v>
      </c>
      <c r="HZE28" s="44" t="s">
        <v>148</v>
      </c>
      <c r="HZF28" s="44" t="s">
        <v>148</v>
      </c>
      <c r="HZG28" s="44" t="s">
        <v>148</v>
      </c>
      <c r="HZH28" s="44" t="s">
        <v>148</v>
      </c>
      <c r="HZI28" s="44" t="s">
        <v>148</v>
      </c>
      <c r="HZJ28" s="44" t="s">
        <v>148</v>
      </c>
      <c r="HZK28" s="44" t="s">
        <v>148</v>
      </c>
      <c r="HZL28" s="44" t="s">
        <v>148</v>
      </c>
      <c r="HZM28" s="44" t="s">
        <v>148</v>
      </c>
      <c r="HZN28" s="44" t="s">
        <v>148</v>
      </c>
      <c r="HZO28" s="44" t="s">
        <v>148</v>
      </c>
      <c r="HZP28" s="44" t="s">
        <v>148</v>
      </c>
      <c r="HZQ28" s="44" t="s">
        <v>148</v>
      </c>
      <c r="HZR28" s="44" t="s">
        <v>148</v>
      </c>
      <c r="HZS28" s="44" t="s">
        <v>148</v>
      </c>
      <c r="HZT28" s="44" t="s">
        <v>148</v>
      </c>
      <c r="HZU28" s="44" t="s">
        <v>148</v>
      </c>
      <c r="HZV28" s="44" t="s">
        <v>148</v>
      </c>
      <c r="HZW28" s="44" t="s">
        <v>148</v>
      </c>
      <c r="HZX28" s="44" t="s">
        <v>148</v>
      </c>
      <c r="HZY28" s="44" t="s">
        <v>148</v>
      </c>
      <c r="HZZ28" s="44" t="s">
        <v>148</v>
      </c>
      <c r="IAA28" s="44" t="s">
        <v>148</v>
      </c>
      <c r="IAB28" s="44" t="s">
        <v>148</v>
      </c>
      <c r="IAC28" s="44" t="s">
        <v>148</v>
      </c>
      <c r="IAD28" s="44" t="s">
        <v>148</v>
      </c>
      <c r="IAE28" s="44" t="s">
        <v>148</v>
      </c>
      <c r="IAF28" s="44" t="s">
        <v>148</v>
      </c>
      <c r="IAG28" s="44" t="s">
        <v>148</v>
      </c>
      <c r="IAH28" s="44" t="s">
        <v>148</v>
      </c>
      <c r="IAI28" s="44" t="s">
        <v>148</v>
      </c>
      <c r="IAJ28" s="44" t="s">
        <v>148</v>
      </c>
      <c r="IAK28" s="44" t="s">
        <v>148</v>
      </c>
      <c r="IAL28" s="44" t="s">
        <v>148</v>
      </c>
      <c r="IAM28" s="44" t="s">
        <v>148</v>
      </c>
      <c r="IAN28" s="44" t="s">
        <v>148</v>
      </c>
      <c r="IAO28" s="44" t="s">
        <v>148</v>
      </c>
      <c r="IAP28" s="44" t="s">
        <v>148</v>
      </c>
      <c r="IAQ28" s="44" t="s">
        <v>148</v>
      </c>
      <c r="IAR28" s="44" t="s">
        <v>148</v>
      </c>
      <c r="IAS28" s="44" t="s">
        <v>148</v>
      </c>
      <c r="IAT28" s="44" t="s">
        <v>148</v>
      </c>
      <c r="IAU28" s="44" t="s">
        <v>148</v>
      </c>
      <c r="IAV28" s="44" t="s">
        <v>148</v>
      </c>
      <c r="IAW28" s="44" t="s">
        <v>148</v>
      </c>
      <c r="IAX28" s="44" t="s">
        <v>148</v>
      </c>
      <c r="IAY28" s="44" t="s">
        <v>148</v>
      </c>
      <c r="IAZ28" s="44" t="s">
        <v>148</v>
      </c>
      <c r="IBA28" s="44" t="s">
        <v>148</v>
      </c>
      <c r="IBB28" s="44" t="s">
        <v>148</v>
      </c>
      <c r="IBC28" s="44" t="s">
        <v>148</v>
      </c>
      <c r="IBD28" s="44" t="s">
        <v>148</v>
      </c>
      <c r="IBE28" s="44" t="s">
        <v>148</v>
      </c>
      <c r="IBF28" s="44" t="s">
        <v>148</v>
      </c>
      <c r="IBG28" s="44" t="s">
        <v>148</v>
      </c>
      <c r="IBH28" s="44" t="s">
        <v>148</v>
      </c>
      <c r="IBI28" s="44" t="s">
        <v>148</v>
      </c>
      <c r="IBJ28" s="44" t="s">
        <v>148</v>
      </c>
      <c r="IBK28" s="44" t="s">
        <v>148</v>
      </c>
      <c r="IBL28" s="44" t="s">
        <v>148</v>
      </c>
      <c r="IBM28" s="44" t="s">
        <v>148</v>
      </c>
      <c r="IBN28" s="44" t="s">
        <v>148</v>
      </c>
      <c r="IBO28" s="44" t="s">
        <v>148</v>
      </c>
      <c r="IBP28" s="44" t="s">
        <v>148</v>
      </c>
      <c r="IBQ28" s="44" t="s">
        <v>148</v>
      </c>
      <c r="IBR28" s="44" t="s">
        <v>148</v>
      </c>
      <c r="IBS28" s="44" t="s">
        <v>148</v>
      </c>
      <c r="IBT28" s="44" t="s">
        <v>148</v>
      </c>
      <c r="IBU28" s="44" t="s">
        <v>148</v>
      </c>
      <c r="IBV28" s="44" t="s">
        <v>148</v>
      </c>
      <c r="IBW28" s="44" t="s">
        <v>148</v>
      </c>
      <c r="IBX28" s="44" t="s">
        <v>148</v>
      </c>
      <c r="IBY28" s="44" t="s">
        <v>148</v>
      </c>
      <c r="IBZ28" s="44" t="s">
        <v>148</v>
      </c>
      <c r="ICA28" s="44" t="s">
        <v>148</v>
      </c>
      <c r="ICB28" s="44" t="s">
        <v>148</v>
      </c>
      <c r="ICC28" s="44" t="s">
        <v>148</v>
      </c>
      <c r="ICD28" s="44" t="s">
        <v>148</v>
      </c>
      <c r="ICE28" s="44" t="s">
        <v>148</v>
      </c>
      <c r="ICF28" s="44" t="s">
        <v>148</v>
      </c>
      <c r="ICG28" s="44" t="s">
        <v>148</v>
      </c>
      <c r="ICH28" s="44" t="s">
        <v>148</v>
      </c>
      <c r="ICI28" s="44" t="s">
        <v>148</v>
      </c>
      <c r="ICJ28" s="44" t="s">
        <v>148</v>
      </c>
      <c r="ICK28" s="44" t="s">
        <v>148</v>
      </c>
      <c r="ICL28" s="44" t="s">
        <v>148</v>
      </c>
      <c r="ICM28" s="44" t="s">
        <v>148</v>
      </c>
      <c r="ICN28" s="44" t="s">
        <v>148</v>
      </c>
      <c r="ICO28" s="44" t="s">
        <v>148</v>
      </c>
      <c r="ICP28" s="44" t="s">
        <v>148</v>
      </c>
      <c r="ICQ28" s="44" t="s">
        <v>148</v>
      </c>
      <c r="ICR28" s="44" t="s">
        <v>148</v>
      </c>
      <c r="ICS28" s="44" t="s">
        <v>148</v>
      </c>
      <c r="ICT28" s="44" t="s">
        <v>148</v>
      </c>
      <c r="ICU28" s="44" t="s">
        <v>148</v>
      </c>
      <c r="ICV28" s="44" t="s">
        <v>148</v>
      </c>
      <c r="ICW28" s="44" t="s">
        <v>148</v>
      </c>
      <c r="ICX28" s="44" t="s">
        <v>148</v>
      </c>
      <c r="ICY28" s="44" t="s">
        <v>148</v>
      </c>
      <c r="ICZ28" s="44" t="s">
        <v>148</v>
      </c>
      <c r="IDA28" s="44" t="s">
        <v>148</v>
      </c>
      <c r="IDB28" s="44" t="s">
        <v>148</v>
      </c>
      <c r="IDC28" s="44" t="s">
        <v>148</v>
      </c>
      <c r="IDD28" s="44" t="s">
        <v>148</v>
      </c>
      <c r="IDE28" s="44" t="s">
        <v>148</v>
      </c>
      <c r="IDF28" s="44" t="s">
        <v>148</v>
      </c>
      <c r="IDG28" s="44" t="s">
        <v>148</v>
      </c>
      <c r="IDH28" s="44" t="s">
        <v>148</v>
      </c>
      <c r="IDI28" s="44" t="s">
        <v>148</v>
      </c>
      <c r="IDJ28" s="44" t="s">
        <v>148</v>
      </c>
      <c r="IDK28" s="44" t="s">
        <v>148</v>
      </c>
      <c r="IDL28" s="44" t="s">
        <v>148</v>
      </c>
      <c r="IDM28" s="44" t="s">
        <v>148</v>
      </c>
      <c r="IDN28" s="44" t="s">
        <v>148</v>
      </c>
      <c r="IDO28" s="44" t="s">
        <v>148</v>
      </c>
      <c r="IDP28" s="44" t="s">
        <v>148</v>
      </c>
      <c r="IDQ28" s="44" t="s">
        <v>148</v>
      </c>
      <c r="IDR28" s="44" t="s">
        <v>148</v>
      </c>
      <c r="IDS28" s="44" t="s">
        <v>148</v>
      </c>
      <c r="IDT28" s="44" t="s">
        <v>148</v>
      </c>
      <c r="IDU28" s="44" t="s">
        <v>148</v>
      </c>
      <c r="IDV28" s="44" t="s">
        <v>148</v>
      </c>
      <c r="IDW28" s="44" t="s">
        <v>148</v>
      </c>
      <c r="IDX28" s="44" t="s">
        <v>148</v>
      </c>
      <c r="IDY28" s="44" t="s">
        <v>148</v>
      </c>
      <c r="IDZ28" s="44" t="s">
        <v>148</v>
      </c>
      <c r="IEA28" s="44" t="s">
        <v>148</v>
      </c>
      <c r="IEB28" s="44" t="s">
        <v>148</v>
      </c>
      <c r="IEC28" s="44" t="s">
        <v>148</v>
      </c>
      <c r="IED28" s="44" t="s">
        <v>148</v>
      </c>
      <c r="IEE28" s="44" t="s">
        <v>148</v>
      </c>
      <c r="IEF28" s="44" t="s">
        <v>148</v>
      </c>
      <c r="IEG28" s="44" t="s">
        <v>148</v>
      </c>
      <c r="IEH28" s="44" t="s">
        <v>148</v>
      </c>
      <c r="IEI28" s="44" t="s">
        <v>148</v>
      </c>
      <c r="IEJ28" s="44" t="s">
        <v>148</v>
      </c>
      <c r="IEK28" s="44" t="s">
        <v>148</v>
      </c>
      <c r="IEL28" s="44" t="s">
        <v>148</v>
      </c>
      <c r="IEM28" s="44" t="s">
        <v>148</v>
      </c>
      <c r="IEN28" s="44" t="s">
        <v>148</v>
      </c>
      <c r="IEO28" s="44" t="s">
        <v>148</v>
      </c>
      <c r="IEP28" s="44" t="s">
        <v>148</v>
      </c>
      <c r="IEQ28" s="44" t="s">
        <v>148</v>
      </c>
      <c r="IER28" s="44" t="s">
        <v>148</v>
      </c>
      <c r="IES28" s="44" t="s">
        <v>148</v>
      </c>
      <c r="IET28" s="44" t="s">
        <v>148</v>
      </c>
      <c r="IEU28" s="44" t="s">
        <v>148</v>
      </c>
      <c r="IEV28" s="44" t="s">
        <v>148</v>
      </c>
      <c r="IEW28" s="44" t="s">
        <v>148</v>
      </c>
      <c r="IEX28" s="44" t="s">
        <v>148</v>
      </c>
      <c r="IEY28" s="44" t="s">
        <v>148</v>
      </c>
      <c r="IEZ28" s="44" t="s">
        <v>148</v>
      </c>
      <c r="IFA28" s="44" t="s">
        <v>148</v>
      </c>
      <c r="IFB28" s="44" t="s">
        <v>148</v>
      </c>
      <c r="IFC28" s="44" t="s">
        <v>148</v>
      </c>
      <c r="IFD28" s="44" t="s">
        <v>148</v>
      </c>
      <c r="IFE28" s="44" t="s">
        <v>148</v>
      </c>
      <c r="IFF28" s="44" t="s">
        <v>148</v>
      </c>
      <c r="IFG28" s="44" t="s">
        <v>148</v>
      </c>
      <c r="IFH28" s="44" t="s">
        <v>148</v>
      </c>
      <c r="IFI28" s="44" t="s">
        <v>148</v>
      </c>
      <c r="IFJ28" s="44" t="s">
        <v>148</v>
      </c>
      <c r="IFK28" s="44" t="s">
        <v>148</v>
      </c>
      <c r="IFL28" s="44" t="s">
        <v>148</v>
      </c>
      <c r="IFM28" s="44" t="s">
        <v>148</v>
      </c>
      <c r="IFN28" s="44" t="s">
        <v>148</v>
      </c>
      <c r="IFO28" s="44" t="s">
        <v>148</v>
      </c>
      <c r="IFP28" s="44" t="s">
        <v>148</v>
      </c>
      <c r="IFQ28" s="44" t="s">
        <v>148</v>
      </c>
      <c r="IFR28" s="44" t="s">
        <v>148</v>
      </c>
      <c r="IFS28" s="44" t="s">
        <v>148</v>
      </c>
      <c r="IFT28" s="44" t="s">
        <v>148</v>
      </c>
      <c r="IFU28" s="44" t="s">
        <v>148</v>
      </c>
      <c r="IFV28" s="44" t="s">
        <v>148</v>
      </c>
      <c r="IFW28" s="44" t="s">
        <v>148</v>
      </c>
      <c r="IFX28" s="44" t="s">
        <v>148</v>
      </c>
      <c r="IFY28" s="44" t="s">
        <v>148</v>
      </c>
      <c r="IFZ28" s="44" t="s">
        <v>148</v>
      </c>
      <c r="IGA28" s="44" t="s">
        <v>148</v>
      </c>
      <c r="IGB28" s="44" t="s">
        <v>148</v>
      </c>
      <c r="IGC28" s="44" t="s">
        <v>148</v>
      </c>
      <c r="IGD28" s="44" t="s">
        <v>148</v>
      </c>
      <c r="IGE28" s="44" t="s">
        <v>148</v>
      </c>
      <c r="IGF28" s="44" t="s">
        <v>148</v>
      </c>
      <c r="IGG28" s="44" t="s">
        <v>148</v>
      </c>
      <c r="IGH28" s="44" t="s">
        <v>148</v>
      </c>
      <c r="IGI28" s="44" t="s">
        <v>148</v>
      </c>
      <c r="IGJ28" s="44" t="s">
        <v>148</v>
      </c>
      <c r="IGK28" s="44" t="s">
        <v>148</v>
      </c>
      <c r="IGL28" s="44" t="s">
        <v>148</v>
      </c>
      <c r="IGM28" s="44" t="s">
        <v>148</v>
      </c>
      <c r="IGN28" s="44" t="s">
        <v>148</v>
      </c>
      <c r="IGO28" s="44" t="s">
        <v>148</v>
      </c>
      <c r="IGP28" s="44" t="s">
        <v>148</v>
      </c>
      <c r="IGQ28" s="44" t="s">
        <v>148</v>
      </c>
      <c r="IGR28" s="44" t="s">
        <v>148</v>
      </c>
      <c r="IGS28" s="44" t="s">
        <v>148</v>
      </c>
      <c r="IGT28" s="44" t="s">
        <v>148</v>
      </c>
      <c r="IGU28" s="44" t="s">
        <v>148</v>
      </c>
      <c r="IGV28" s="44" t="s">
        <v>148</v>
      </c>
      <c r="IGW28" s="44" t="s">
        <v>148</v>
      </c>
      <c r="IGX28" s="44" t="s">
        <v>148</v>
      </c>
      <c r="IGY28" s="44" t="s">
        <v>148</v>
      </c>
      <c r="IGZ28" s="44" t="s">
        <v>148</v>
      </c>
      <c r="IHA28" s="44" t="s">
        <v>148</v>
      </c>
      <c r="IHB28" s="44" t="s">
        <v>148</v>
      </c>
      <c r="IHC28" s="44" t="s">
        <v>148</v>
      </c>
      <c r="IHD28" s="44" t="s">
        <v>148</v>
      </c>
      <c r="IHE28" s="44" t="s">
        <v>148</v>
      </c>
      <c r="IHF28" s="44" t="s">
        <v>148</v>
      </c>
      <c r="IHG28" s="44" t="s">
        <v>148</v>
      </c>
      <c r="IHH28" s="44" t="s">
        <v>148</v>
      </c>
      <c r="IHI28" s="44" t="s">
        <v>148</v>
      </c>
      <c r="IHJ28" s="44" t="s">
        <v>148</v>
      </c>
      <c r="IHK28" s="44" t="s">
        <v>148</v>
      </c>
      <c r="IHL28" s="44" t="s">
        <v>148</v>
      </c>
      <c r="IHM28" s="44" t="s">
        <v>148</v>
      </c>
      <c r="IHN28" s="44" t="s">
        <v>148</v>
      </c>
      <c r="IHO28" s="44" t="s">
        <v>148</v>
      </c>
      <c r="IHP28" s="44" t="s">
        <v>148</v>
      </c>
      <c r="IHQ28" s="44" t="s">
        <v>148</v>
      </c>
      <c r="IHR28" s="44" t="s">
        <v>148</v>
      </c>
      <c r="IHS28" s="44" t="s">
        <v>148</v>
      </c>
      <c r="IHT28" s="44" t="s">
        <v>148</v>
      </c>
      <c r="IHU28" s="44" t="s">
        <v>148</v>
      </c>
      <c r="IHV28" s="44" t="s">
        <v>148</v>
      </c>
      <c r="IHW28" s="44" t="s">
        <v>148</v>
      </c>
      <c r="IHX28" s="44" t="s">
        <v>148</v>
      </c>
      <c r="IHY28" s="44" t="s">
        <v>148</v>
      </c>
      <c r="IHZ28" s="44" t="s">
        <v>148</v>
      </c>
      <c r="IIA28" s="44" t="s">
        <v>148</v>
      </c>
      <c r="IIB28" s="44" t="s">
        <v>148</v>
      </c>
      <c r="IIC28" s="44" t="s">
        <v>148</v>
      </c>
      <c r="IID28" s="44" t="s">
        <v>148</v>
      </c>
      <c r="IIE28" s="44" t="s">
        <v>148</v>
      </c>
      <c r="IIF28" s="44" t="s">
        <v>148</v>
      </c>
      <c r="IIG28" s="44" t="s">
        <v>148</v>
      </c>
      <c r="IIH28" s="44" t="s">
        <v>148</v>
      </c>
      <c r="III28" s="44" t="s">
        <v>148</v>
      </c>
      <c r="IIJ28" s="44" t="s">
        <v>148</v>
      </c>
      <c r="IIK28" s="44" t="s">
        <v>148</v>
      </c>
      <c r="IIL28" s="44" t="s">
        <v>148</v>
      </c>
      <c r="IIM28" s="44" t="s">
        <v>148</v>
      </c>
      <c r="IIN28" s="44" t="s">
        <v>148</v>
      </c>
      <c r="IIO28" s="44" t="s">
        <v>148</v>
      </c>
      <c r="IIP28" s="44" t="s">
        <v>148</v>
      </c>
      <c r="IIQ28" s="44" t="s">
        <v>148</v>
      </c>
      <c r="IIR28" s="44" t="s">
        <v>148</v>
      </c>
      <c r="IIS28" s="44" t="s">
        <v>148</v>
      </c>
      <c r="IIT28" s="44" t="s">
        <v>148</v>
      </c>
      <c r="IIU28" s="44" t="s">
        <v>148</v>
      </c>
      <c r="IIV28" s="44" t="s">
        <v>148</v>
      </c>
      <c r="IIW28" s="44" t="s">
        <v>148</v>
      </c>
      <c r="IIX28" s="44" t="s">
        <v>148</v>
      </c>
      <c r="IIY28" s="44" t="s">
        <v>148</v>
      </c>
      <c r="IIZ28" s="44" t="s">
        <v>148</v>
      </c>
      <c r="IJA28" s="44" t="s">
        <v>148</v>
      </c>
      <c r="IJB28" s="44" t="s">
        <v>148</v>
      </c>
      <c r="IJC28" s="44" t="s">
        <v>148</v>
      </c>
      <c r="IJD28" s="44" t="s">
        <v>148</v>
      </c>
      <c r="IJE28" s="44" t="s">
        <v>148</v>
      </c>
      <c r="IJF28" s="44" t="s">
        <v>148</v>
      </c>
      <c r="IJG28" s="44" t="s">
        <v>148</v>
      </c>
      <c r="IJH28" s="44" t="s">
        <v>148</v>
      </c>
      <c r="IJI28" s="44" t="s">
        <v>148</v>
      </c>
      <c r="IJJ28" s="44" t="s">
        <v>148</v>
      </c>
      <c r="IJK28" s="44" t="s">
        <v>148</v>
      </c>
      <c r="IJL28" s="44" t="s">
        <v>148</v>
      </c>
      <c r="IJM28" s="44" t="s">
        <v>148</v>
      </c>
      <c r="IJN28" s="44" t="s">
        <v>148</v>
      </c>
      <c r="IJO28" s="44" t="s">
        <v>148</v>
      </c>
      <c r="IJP28" s="44" t="s">
        <v>148</v>
      </c>
      <c r="IJQ28" s="44" t="s">
        <v>148</v>
      </c>
      <c r="IJR28" s="44" t="s">
        <v>148</v>
      </c>
      <c r="IJS28" s="44" t="s">
        <v>148</v>
      </c>
      <c r="IJT28" s="44" t="s">
        <v>148</v>
      </c>
      <c r="IJU28" s="44" t="s">
        <v>148</v>
      </c>
      <c r="IJV28" s="44" t="s">
        <v>148</v>
      </c>
      <c r="IJW28" s="44" t="s">
        <v>148</v>
      </c>
      <c r="IJX28" s="44" t="s">
        <v>148</v>
      </c>
      <c r="IJY28" s="44" t="s">
        <v>148</v>
      </c>
      <c r="IJZ28" s="44" t="s">
        <v>148</v>
      </c>
      <c r="IKA28" s="44" t="s">
        <v>148</v>
      </c>
      <c r="IKB28" s="44" t="s">
        <v>148</v>
      </c>
      <c r="IKC28" s="44" t="s">
        <v>148</v>
      </c>
      <c r="IKD28" s="44" t="s">
        <v>148</v>
      </c>
      <c r="IKE28" s="44" t="s">
        <v>148</v>
      </c>
      <c r="IKF28" s="44" t="s">
        <v>148</v>
      </c>
      <c r="IKG28" s="44" t="s">
        <v>148</v>
      </c>
      <c r="IKH28" s="44" t="s">
        <v>148</v>
      </c>
      <c r="IKI28" s="44" t="s">
        <v>148</v>
      </c>
      <c r="IKJ28" s="44" t="s">
        <v>148</v>
      </c>
      <c r="IKK28" s="44" t="s">
        <v>148</v>
      </c>
      <c r="IKL28" s="44" t="s">
        <v>148</v>
      </c>
      <c r="IKM28" s="44" t="s">
        <v>148</v>
      </c>
      <c r="IKN28" s="44" t="s">
        <v>148</v>
      </c>
      <c r="IKO28" s="44" t="s">
        <v>148</v>
      </c>
      <c r="IKP28" s="44" t="s">
        <v>148</v>
      </c>
      <c r="IKQ28" s="44" t="s">
        <v>148</v>
      </c>
      <c r="IKR28" s="44" t="s">
        <v>148</v>
      </c>
      <c r="IKS28" s="44" t="s">
        <v>148</v>
      </c>
      <c r="IKT28" s="44" t="s">
        <v>148</v>
      </c>
      <c r="IKU28" s="44" t="s">
        <v>148</v>
      </c>
      <c r="IKV28" s="44" t="s">
        <v>148</v>
      </c>
      <c r="IKW28" s="44" t="s">
        <v>148</v>
      </c>
      <c r="IKX28" s="44" t="s">
        <v>148</v>
      </c>
      <c r="IKY28" s="44" t="s">
        <v>148</v>
      </c>
      <c r="IKZ28" s="44" t="s">
        <v>148</v>
      </c>
      <c r="ILA28" s="44" t="s">
        <v>148</v>
      </c>
      <c r="ILB28" s="44" t="s">
        <v>148</v>
      </c>
      <c r="ILC28" s="44" t="s">
        <v>148</v>
      </c>
      <c r="ILD28" s="44" t="s">
        <v>148</v>
      </c>
      <c r="ILE28" s="44" t="s">
        <v>148</v>
      </c>
      <c r="ILF28" s="44" t="s">
        <v>148</v>
      </c>
      <c r="ILG28" s="44" t="s">
        <v>148</v>
      </c>
      <c r="ILH28" s="44" t="s">
        <v>148</v>
      </c>
      <c r="ILI28" s="44" t="s">
        <v>148</v>
      </c>
      <c r="ILJ28" s="44" t="s">
        <v>148</v>
      </c>
      <c r="ILK28" s="44" t="s">
        <v>148</v>
      </c>
      <c r="ILL28" s="44" t="s">
        <v>148</v>
      </c>
      <c r="ILM28" s="44" t="s">
        <v>148</v>
      </c>
      <c r="ILN28" s="44" t="s">
        <v>148</v>
      </c>
      <c r="ILO28" s="44" t="s">
        <v>148</v>
      </c>
      <c r="ILP28" s="44" t="s">
        <v>148</v>
      </c>
      <c r="ILQ28" s="44" t="s">
        <v>148</v>
      </c>
      <c r="ILR28" s="44" t="s">
        <v>148</v>
      </c>
      <c r="ILS28" s="44" t="s">
        <v>148</v>
      </c>
      <c r="ILT28" s="44" t="s">
        <v>148</v>
      </c>
      <c r="ILU28" s="44" t="s">
        <v>148</v>
      </c>
      <c r="ILV28" s="44" t="s">
        <v>148</v>
      </c>
      <c r="ILW28" s="44" t="s">
        <v>148</v>
      </c>
      <c r="ILX28" s="44" t="s">
        <v>148</v>
      </c>
      <c r="ILY28" s="44" t="s">
        <v>148</v>
      </c>
      <c r="ILZ28" s="44" t="s">
        <v>148</v>
      </c>
      <c r="IMA28" s="44" t="s">
        <v>148</v>
      </c>
      <c r="IMB28" s="44" t="s">
        <v>148</v>
      </c>
      <c r="IMC28" s="44" t="s">
        <v>148</v>
      </c>
      <c r="IMD28" s="44" t="s">
        <v>148</v>
      </c>
      <c r="IME28" s="44" t="s">
        <v>148</v>
      </c>
      <c r="IMF28" s="44" t="s">
        <v>148</v>
      </c>
      <c r="IMG28" s="44" t="s">
        <v>148</v>
      </c>
      <c r="IMH28" s="44" t="s">
        <v>148</v>
      </c>
      <c r="IMI28" s="44" t="s">
        <v>148</v>
      </c>
      <c r="IMJ28" s="44" t="s">
        <v>148</v>
      </c>
      <c r="IMK28" s="44" t="s">
        <v>148</v>
      </c>
      <c r="IML28" s="44" t="s">
        <v>148</v>
      </c>
      <c r="IMM28" s="44" t="s">
        <v>148</v>
      </c>
      <c r="IMN28" s="44" t="s">
        <v>148</v>
      </c>
      <c r="IMO28" s="44" t="s">
        <v>148</v>
      </c>
      <c r="IMP28" s="44" t="s">
        <v>148</v>
      </c>
      <c r="IMQ28" s="44" t="s">
        <v>148</v>
      </c>
      <c r="IMR28" s="44" t="s">
        <v>148</v>
      </c>
      <c r="IMS28" s="44" t="s">
        <v>148</v>
      </c>
      <c r="IMT28" s="44" t="s">
        <v>148</v>
      </c>
      <c r="IMU28" s="44" t="s">
        <v>148</v>
      </c>
      <c r="IMV28" s="44" t="s">
        <v>148</v>
      </c>
      <c r="IMW28" s="44" t="s">
        <v>148</v>
      </c>
      <c r="IMX28" s="44" t="s">
        <v>148</v>
      </c>
      <c r="IMY28" s="44" t="s">
        <v>148</v>
      </c>
      <c r="IMZ28" s="44" t="s">
        <v>148</v>
      </c>
      <c r="INA28" s="44" t="s">
        <v>148</v>
      </c>
      <c r="INB28" s="44" t="s">
        <v>148</v>
      </c>
      <c r="INC28" s="44" t="s">
        <v>148</v>
      </c>
      <c r="IND28" s="44" t="s">
        <v>148</v>
      </c>
      <c r="INE28" s="44" t="s">
        <v>148</v>
      </c>
      <c r="INF28" s="44" t="s">
        <v>148</v>
      </c>
      <c r="ING28" s="44" t="s">
        <v>148</v>
      </c>
      <c r="INH28" s="44" t="s">
        <v>148</v>
      </c>
      <c r="INI28" s="44" t="s">
        <v>148</v>
      </c>
      <c r="INJ28" s="44" t="s">
        <v>148</v>
      </c>
      <c r="INK28" s="44" t="s">
        <v>148</v>
      </c>
      <c r="INL28" s="44" t="s">
        <v>148</v>
      </c>
      <c r="INM28" s="44" t="s">
        <v>148</v>
      </c>
      <c r="INN28" s="44" t="s">
        <v>148</v>
      </c>
      <c r="INO28" s="44" t="s">
        <v>148</v>
      </c>
      <c r="INP28" s="44" t="s">
        <v>148</v>
      </c>
      <c r="INQ28" s="44" t="s">
        <v>148</v>
      </c>
      <c r="INR28" s="44" t="s">
        <v>148</v>
      </c>
      <c r="INS28" s="44" t="s">
        <v>148</v>
      </c>
      <c r="INT28" s="44" t="s">
        <v>148</v>
      </c>
      <c r="INU28" s="44" t="s">
        <v>148</v>
      </c>
      <c r="INV28" s="44" t="s">
        <v>148</v>
      </c>
      <c r="INW28" s="44" t="s">
        <v>148</v>
      </c>
      <c r="INX28" s="44" t="s">
        <v>148</v>
      </c>
      <c r="INY28" s="44" t="s">
        <v>148</v>
      </c>
      <c r="INZ28" s="44" t="s">
        <v>148</v>
      </c>
      <c r="IOA28" s="44" t="s">
        <v>148</v>
      </c>
      <c r="IOB28" s="44" t="s">
        <v>148</v>
      </c>
      <c r="IOC28" s="44" t="s">
        <v>148</v>
      </c>
      <c r="IOD28" s="44" t="s">
        <v>148</v>
      </c>
      <c r="IOE28" s="44" t="s">
        <v>148</v>
      </c>
      <c r="IOF28" s="44" t="s">
        <v>148</v>
      </c>
      <c r="IOG28" s="44" t="s">
        <v>148</v>
      </c>
      <c r="IOH28" s="44" t="s">
        <v>148</v>
      </c>
      <c r="IOI28" s="44" t="s">
        <v>148</v>
      </c>
      <c r="IOJ28" s="44" t="s">
        <v>148</v>
      </c>
      <c r="IOK28" s="44" t="s">
        <v>148</v>
      </c>
      <c r="IOL28" s="44" t="s">
        <v>148</v>
      </c>
      <c r="IOM28" s="44" t="s">
        <v>148</v>
      </c>
      <c r="ION28" s="44" t="s">
        <v>148</v>
      </c>
      <c r="IOO28" s="44" t="s">
        <v>148</v>
      </c>
      <c r="IOP28" s="44" t="s">
        <v>148</v>
      </c>
      <c r="IOQ28" s="44" t="s">
        <v>148</v>
      </c>
      <c r="IOR28" s="44" t="s">
        <v>148</v>
      </c>
      <c r="IOS28" s="44" t="s">
        <v>148</v>
      </c>
      <c r="IOT28" s="44" t="s">
        <v>148</v>
      </c>
      <c r="IOU28" s="44" t="s">
        <v>148</v>
      </c>
      <c r="IOV28" s="44" t="s">
        <v>148</v>
      </c>
      <c r="IOW28" s="44" t="s">
        <v>148</v>
      </c>
      <c r="IOX28" s="44" t="s">
        <v>148</v>
      </c>
      <c r="IOY28" s="44" t="s">
        <v>148</v>
      </c>
      <c r="IOZ28" s="44" t="s">
        <v>148</v>
      </c>
      <c r="IPA28" s="44" t="s">
        <v>148</v>
      </c>
      <c r="IPB28" s="44" t="s">
        <v>148</v>
      </c>
      <c r="IPC28" s="44" t="s">
        <v>148</v>
      </c>
      <c r="IPD28" s="44" t="s">
        <v>148</v>
      </c>
      <c r="IPE28" s="44" t="s">
        <v>148</v>
      </c>
      <c r="IPF28" s="44" t="s">
        <v>148</v>
      </c>
      <c r="IPG28" s="44" t="s">
        <v>148</v>
      </c>
      <c r="IPH28" s="44" t="s">
        <v>148</v>
      </c>
      <c r="IPI28" s="44" t="s">
        <v>148</v>
      </c>
      <c r="IPJ28" s="44" t="s">
        <v>148</v>
      </c>
      <c r="IPK28" s="44" t="s">
        <v>148</v>
      </c>
      <c r="IPL28" s="44" t="s">
        <v>148</v>
      </c>
      <c r="IPM28" s="44" t="s">
        <v>148</v>
      </c>
      <c r="IPN28" s="44" t="s">
        <v>148</v>
      </c>
      <c r="IPO28" s="44" t="s">
        <v>148</v>
      </c>
      <c r="IPP28" s="44" t="s">
        <v>148</v>
      </c>
      <c r="IPQ28" s="44" t="s">
        <v>148</v>
      </c>
      <c r="IPR28" s="44" t="s">
        <v>148</v>
      </c>
      <c r="IPS28" s="44" t="s">
        <v>148</v>
      </c>
      <c r="IPT28" s="44" t="s">
        <v>148</v>
      </c>
      <c r="IPU28" s="44" t="s">
        <v>148</v>
      </c>
      <c r="IPV28" s="44" t="s">
        <v>148</v>
      </c>
      <c r="IPW28" s="44" t="s">
        <v>148</v>
      </c>
      <c r="IPX28" s="44" t="s">
        <v>148</v>
      </c>
      <c r="IPY28" s="44" t="s">
        <v>148</v>
      </c>
      <c r="IPZ28" s="44" t="s">
        <v>148</v>
      </c>
      <c r="IQA28" s="44" t="s">
        <v>148</v>
      </c>
      <c r="IQB28" s="44" t="s">
        <v>148</v>
      </c>
      <c r="IQC28" s="44" t="s">
        <v>148</v>
      </c>
      <c r="IQD28" s="44" t="s">
        <v>148</v>
      </c>
      <c r="IQE28" s="44" t="s">
        <v>148</v>
      </c>
      <c r="IQF28" s="44" t="s">
        <v>148</v>
      </c>
      <c r="IQG28" s="44" t="s">
        <v>148</v>
      </c>
      <c r="IQH28" s="44" t="s">
        <v>148</v>
      </c>
      <c r="IQI28" s="44" t="s">
        <v>148</v>
      </c>
      <c r="IQJ28" s="44" t="s">
        <v>148</v>
      </c>
      <c r="IQK28" s="44" t="s">
        <v>148</v>
      </c>
      <c r="IQL28" s="44" t="s">
        <v>148</v>
      </c>
      <c r="IQM28" s="44" t="s">
        <v>148</v>
      </c>
      <c r="IQN28" s="44" t="s">
        <v>148</v>
      </c>
      <c r="IQO28" s="44" t="s">
        <v>148</v>
      </c>
      <c r="IQP28" s="44" t="s">
        <v>148</v>
      </c>
      <c r="IQQ28" s="44" t="s">
        <v>148</v>
      </c>
      <c r="IQR28" s="44" t="s">
        <v>148</v>
      </c>
      <c r="IQS28" s="44" t="s">
        <v>148</v>
      </c>
      <c r="IQT28" s="44" t="s">
        <v>148</v>
      </c>
      <c r="IQU28" s="44" t="s">
        <v>148</v>
      </c>
      <c r="IQV28" s="44" t="s">
        <v>148</v>
      </c>
      <c r="IQW28" s="44" t="s">
        <v>148</v>
      </c>
      <c r="IQX28" s="44" t="s">
        <v>148</v>
      </c>
      <c r="IQY28" s="44" t="s">
        <v>148</v>
      </c>
      <c r="IQZ28" s="44" t="s">
        <v>148</v>
      </c>
      <c r="IRA28" s="44" t="s">
        <v>148</v>
      </c>
      <c r="IRB28" s="44" t="s">
        <v>148</v>
      </c>
      <c r="IRC28" s="44" t="s">
        <v>148</v>
      </c>
      <c r="IRD28" s="44" t="s">
        <v>148</v>
      </c>
      <c r="IRE28" s="44" t="s">
        <v>148</v>
      </c>
      <c r="IRF28" s="44" t="s">
        <v>148</v>
      </c>
      <c r="IRG28" s="44" t="s">
        <v>148</v>
      </c>
      <c r="IRH28" s="44" t="s">
        <v>148</v>
      </c>
      <c r="IRI28" s="44" t="s">
        <v>148</v>
      </c>
      <c r="IRJ28" s="44" t="s">
        <v>148</v>
      </c>
      <c r="IRK28" s="44" t="s">
        <v>148</v>
      </c>
      <c r="IRL28" s="44" t="s">
        <v>148</v>
      </c>
      <c r="IRM28" s="44" t="s">
        <v>148</v>
      </c>
      <c r="IRN28" s="44" t="s">
        <v>148</v>
      </c>
      <c r="IRO28" s="44" t="s">
        <v>148</v>
      </c>
      <c r="IRP28" s="44" t="s">
        <v>148</v>
      </c>
      <c r="IRQ28" s="44" t="s">
        <v>148</v>
      </c>
      <c r="IRR28" s="44" t="s">
        <v>148</v>
      </c>
      <c r="IRS28" s="44" t="s">
        <v>148</v>
      </c>
      <c r="IRT28" s="44" t="s">
        <v>148</v>
      </c>
      <c r="IRU28" s="44" t="s">
        <v>148</v>
      </c>
      <c r="IRV28" s="44" t="s">
        <v>148</v>
      </c>
      <c r="IRW28" s="44" t="s">
        <v>148</v>
      </c>
      <c r="IRX28" s="44" t="s">
        <v>148</v>
      </c>
      <c r="IRY28" s="44" t="s">
        <v>148</v>
      </c>
      <c r="IRZ28" s="44" t="s">
        <v>148</v>
      </c>
      <c r="ISA28" s="44" t="s">
        <v>148</v>
      </c>
      <c r="ISB28" s="44" t="s">
        <v>148</v>
      </c>
      <c r="ISC28" s="44" t="s">
        <v>148</v>
      </c>
      <c r="ISD28" s="44" t="s">
        <v>148</v>
      </c>
      <c r="ISE28" s="44" t="s">
        <v>148</v>
      </c>
      <c r="ISF28" s="44" t="s">
        <v>148</v>
      </c>
      <c r="ISG28" s="44" t="s">
        <v>148</v>
      </c>
      <c r="ISH28" s="44" t="s">
        <v>148</v>
      </c>
      <c r="ISI28" s="44" t="s">
        <v>148</v>
      </c>
      <c r="ISJ28" s="44" t="s">
        <v>148</v>
      </c>
      <c r="ISK28" s="44" t="s">
        <v>148</v>
      </c>
      <c r="ISL28" s="44" t="s">
        <v>148</v>
      </c>
      <c r="ISM28" s="44" t="s">
        <v>148</v>
      </c>
      <c r="ISN28" s="44" t="s">
        <v>148</v>
      </c>
      <c r="ISO28" s="44" t="s">
        <v>148</v>
      </c>
      <c r="ISP28" s="44" t="s">
        <v>148</v>
      </c>
      <c r="ISQ28" s="44" t="s">
        <v>148</v>
      </c>
      <c r="ISR28" s="44" t="s">
        <v>148</v>
      </c>
      <c r="ISS28" s="44" t="s">
        <v>148</v>
      </c>
      <c r="IST28" s="44" t="s">
        <v>148</v>
      </c>
      <c r="ISU28" s="44" t="s">
        <v>148</v>
      </c>
      <c r="ISV28" s="44" t="s">
        <v>148</v>
      </c>
      <c r="ISW28" s="44" t="s">
        <v>148</v>
      </c>
      <c r="ISX28" s="44" t="s">
        <v>148</v>
      </c>
      <c r="ISY28" s="44" t="s">
        <v>148</v>
      </c>
      <c r="ISZ28" s="44" t="s">
        <v>148</v>
      </c>
      <c r="ITA28" s="44" t="s">
        <v>148</v>
      </c>
      <c r="ITB28" s="44" t="s">
        <v>148</v>
      </c>
      <c r="ITC28" s="44" t="s">
        <v>148</v>
      </c>
      <c r="ITD28" s="44" t="s">
        <v>148</v>
      </c>
      <c r="ITE28" s="44" t="s">
        <v>148</v>
      </c>
      <c r="ITF28" s="44" t="s">
        <v>148</v>
      </c>
      <c r="ITG28" s="44" t="s">
        <v>148</v>
      </c>
      <c r="ITH28" s="44" t="s">
        <v>148</v>
      </c>
      <c r="ITI28" s="44" t="s">
        <v>148</v>
      </c>
      <c r="ITJ28" s="44" t="s">
        <v>148</v>
      </c>
      <c r="ITK28" s="44" t="s">
        <v>148</v>
      </c>
      <c r="ITL28" s="44" t="s">
        <v>148</v>
      </c>
      <c r="ITM28" s="44" t="s">
        <v>148</v>
      </c>
      <c r="ITN28" s="44" t="s">
        <v>148</v>
      </c>
      <c r="ITO28" s="44" t="s">
        <v>148</v>
      </c>
      <c r="ITP28" s="44" t="s">
        <v>148</v>
      </c>
      <c r="ITQ28" s="44" t="s">
        <v>148</v>
      </c>
      <c r="ITR28" s="44" t="s">
        <v>148</v>
      </c>
      <c r="ITS28" s="44" t="s">
        <v>148</v>
      </c>
      <c r="ITT28" s="44" t="s">
        <v>148</v>
      </c>
      <c r="ITU28" s="44" t="s">
        <v>148</v>
      </c>
      <c r="ITV28" s="44" t="s">
        <v>148</v>
      </c>
      <c r="ITW28" s="44" t="s">
        <v>148</v>
      </c>
      <c r="ITX28" s="44" t="s">
        <v>148</v>
      </c>
      <c r="ITY28" s="44" t="s">
        <v>148</v>
      </c>
      <c r="ITZ28" s="44" t="s">
        <v>148</v>
      </c>
      <c r="IUA28" s="44" t="s">
        <v>148</v>
      </c>
      <c r="IUB28" s="44" t="s">
        <v>148</v>
      </c>
      <c r="IUC28" s="44" t="s">
        <v>148</v>
      </c>
      <c r="IUD28" s="44" t="s">
        <v>148</v>
      </c>
      <c r="IUE28" s="44" t="s">
        <v>148</v>
      </c>
      <c r="IUF28" s="44" t="s">
        <v>148</v>
      </c>
      <c r="IUG28" s="44" t="s">
        <v>148</v>
      </c>
      <c r="IUH28" s="44" t="s">
        <v>148</v>
      </c>
      <c r="IUI28" s="44" t="s">
        <v>148</v>
      </c>
      <c r="IUJ28" s="44" t="s">
        <v>148</v>
      </c>
      <c r="IUK28" s="44" t="s">
        <v>148</v>
      </c>
      <c r="IUL28" s="44" t="s">
        <v>148</v>
      </c>
      <c r="IUM28" s="44" t="s">
        <v>148</v>
      </c>
      <c r="IUN28" s="44" t="s">
        <v>148</v>
      </c>
      <c r="IUO28" s="44" t="s">
        <v>148</v>
      </c>
      <c r="IUP28" s="44" t="s">
        <v>148</v>
      </c>
      <c r="IUQ28" s="44" t="s">
        <v>148</v>
      </c>
      <c r="IUR28" s="44" t="s">
        <v>148</v>
      </c>
      <c r="IUS28" s="44" t="s">
        <v>148</v>
      </c>
      <c r="IUT28" s="44" t="s">
        <v>148</v>
      </c>
      <c r="IUU28" s="44" t="s">
        <v>148</v>
      </c>
      <c r="IUV28" s="44" t="s">
        <v>148</v>
      </c>
      <c r="IUW28" s="44" t="s">
        <v>148</v>
      </c>
      <c r="IUX28" s="44" t="s">
        <v>148</v>
      </c>
      <c r="IUY28" s="44" t="s">
        <v>148</v>
      </c>
      <c r="IUZ28" s="44" t="s">
        <v>148</v>
      </c>
      <c r="IVA28" s="44" t="s">
        <v>148</v>
      </c>
      <c r="IVB28" s="44" t="s">
        <v>148</v>
      </c>
      <c r="IVC28" s="44" t="s">
        <v>148</v>
      </c>
      <c r="IVD28" s="44" t="s">
        <v>148</v>
      </c>
      <c r="IVE28" s="44" t="s">
        <v>148</v>
      </c>
      <c r="IVF28" s="44" t="s">
        <v>148</v>
      </c>
      <c r="IVG28" s="44" t="s">
        <v>148</v>
      </c>
      <c r="IVH28" s="44" t="s">
        <v>148</v>
      </c>
      <c r="IVI28" s="44" t="s">
        <v>148</v>
      </c>
      <c r="IVJ28" s="44" t="s">
        <v>148</v>
      </c>
      <c r="IVK28" s="44" t="s">
        <v>148</v>
      </c>
      <c r="IVL28" s="44" t="s">
        <v>148</v>
      </c>
      <c r="IVM28" s="44" t="s">
        <v>148</v>
      </c>
      <c r="IVN28" s="44" t="s">
        <v>148</v>
      </c>
      <c r="IVO28" s="44" t="s">
        <v>148</v>
      </c>
      <c r="IVP28" s="44" t="s">
        <v>148</v>
      </c>
      <c r="IVQ28" s="44" t="s">
        <v>148</v>
      </c>
      <c r="IVR28" s="44" t="s">
        <v>148</v>
      </c>
      <c r="IVS28" s="44" t="s">
        <v>148</v>
      </c>
      <c r="IVT28" s="44" t="s">
        <v>148</v>
      </c>
      <c r="IVU28" s="44" t="s">
        <v>148</v>
      </c>
      <c r="IVV28" s="44" t="s">
        <v>148</v>
      </c>
      <c r="IVW28" s="44" t="s">
        <v>148</v>
      </c>
      <c r="IVX28" s="44" t="s">
        <v>148</v>
      </c>
      <c r="IVY28" s="44" t="s">
        <v>148</v>
      </c>
      <c r="IVZ28" s="44" t="s">
        <v>148</v>
      </c>
      <c r="IWA28" s="44" t="s">
        <v>148</v>
      </c>
      <c r="IWB28" s="44" t="s">
        <v>148</v>
      </c>
      <c r="IWC28" s="44" t="s">
        <v>148</v>
      </c>
      <c r="IWD28" s="44" t="s">
        <v>148</v>
      </c>
      <c r="IWE28" s="44" t="s">
        <v>148</v>
      </c>
      <c r="IWF28" s="44" t="s">
        <v>148</v>
      </c>
      <c r="IWG28" s="44" t="s">
        <v>148</v>
      </c>
      <c r="IWH28" s="44" t="s">
        <v>148</v>
      </c>
      <c r="IWI28" s="44" t="s">
        <v>148</v>
      </c>
      <c r="IWJ28" s="44" t="s">
        <v>148</v>
      </c>
      <c r="IWK28" s="44" t="s">
        <v>148</v>
      </c>
      <c r="IWL28" s="44" t="s">
        <v>148</v>
      </c>
      <c r="IWM28" s="44" t="s">
        <v>148</v>
      </c>
      <c r="IWN28" s="44" t="s">
        <v>148</v>
      </c>
      <c r="IWO28" s="44" t="s">
        <v>148</v>
      </c>
      <c r="IWP28" s="44" t="s">
        <v>148</v>
      </c>
      <c r="IWQ28" s="44" t="s">
        <v>148</v>
      </c>
      <c r="IWR28" s="44" t="s">
        <v>148</v>
      </c>
      <c r="IWS28" s="44" t="s">
        <v>148</v>
      </c>
      <c r="IWT28" s="44" t="s">
        <v>148</v>
      </c>
      <c r="IWU28" s="44" t="s">
        <v>148</v>
      </c>
      <c r="IWV28" s="44" t="s">
        <v>148</v>
      </c>
      <c r="IWW28" s="44" t="s">
        <v>148</v>
      </c>
      <c r="IWX28" s="44" t="s">
        <v>148</v>
      </c>
      <c r="IWY28" s="44" t="s">
        <v>148</v>
      </c>
      <c r="IWZ28" s="44" t="s">
        <v>148</v>
      </c>
      <c r="IXA28" s="44" t="s">
        <v>148</v>
      </c>
      <c r="IXB28" s="44" t="s">
        <v>148</v>
      </c>
      <c r="IXC28" s="44" t="s">
        <v>148</v>
      </c>
      <c r="IXD28" s="44" t="s">
        <v>148</v>
      </c>
      <c r="IXE28" s="44" t="s">
        <v>148</v>
      </c>
      <c r="IXF28" s="44" t="s">
        <v>148</v>
      </c>
      <c r="IXG28" s="44" t="s">
        <v>148</v>
      </c>
      <c r="IXH28" s="44" t="s">
        <v>148</v>
      </c>
      <c r="IXI28" s="44" t="s">
        <v>148</v>
      </c>
      <c r="IXJ28" s="44" t="s">
        <v>148</v>
      </c>
      <c r="IXK28" s="44" t="s">
        <v>148</v>
      </c>
      <c r="IXL28" s="44" t="s">
        <v>148</v>
      </c>
      <c r="IXM28" s="44" t="s">
        <v>148</v>
      </c>
      <c r="IXN28" s="44" t="s">
        <v>148</v>
      </c>
      <c r="IXO28" s="44" t="s">
        <v>148</v>
      </c>
      <c r="IXP28" s="44" t="s">
        <v>148</v>
      </c>
      <c r="IXQ28" s="44" t="s">
        <v>148</v>
      </c>
      <c r="IXR28" s="44" t="s">
        <v>148</v>
      </c>
      <c r="IXS28" s="44" t="s">
        <v>148</v>
      </c>
      <c r="IXT28" s="44" t="s">
        <v>148</v>
      </c>
      <c r="IXU28" s="44" t="s">
        <v>148</v>
      </c>
      <c r="IXV28" s="44" t="s">
        <v>148</v>
      </c>
      <c r="IXW28" s="44" t="s">
        <v>148</v>
      </c>
      <c r="IXX28" s="44" t="s">
        <v>148</v>
      </c>
      <c r="IXY28" s="44" t="s">
        <v>148</v>
      </c>
      <c r="IXZ28" s="44" t="s">
        <v>148</v>
      </c>
      <c r="IYA28" s="44" t="s">
        <v>148</v>
      </c>
      <c r="IYB28" s="44" t="s">
        <v>148</v>
      </c>
      <c r="IYC28" s="44" t="s">
        <v>148</v>
      </c>
      <c r="IYD28" s="44" t="s">
        <v>148</v>
      </c>
      <c r="IYE28" s="44" t="s">
        <v>148</v>
      </c>
      <c r="IYF28" s="44" t="s">
        <v>148</v>
      </c>
      <c r="IYG28" s="44" t="s">
        <v>148</v>
      </c>
      <c r="IYH28" s="44" t="s">
        <v>148</v>
      </c>
      <c r="IYI28" s="44" t="s">
        <v>148</v>
      </c>
      <c r="IYJ28" s="44" t="s">
        <v>148</v>
      </c>
      <c r="IYK28" s="44" t="s">
        <v>148</v>
      </c>
      <c r="IYL28" s="44" t="s">
        <v>148</v>
      </c>
      <c r="IYM28" s="44" t="s">
        <v>148</v>
      </c>
      <c r="IYN28" s="44" t="s">
        <v>148</v>
      </c>
      <c r="IYO28" s="44" t="s">
        <v>148</v>
      </c>
      <c r="IYP28" s="44" t="s">
        <v>148</v>
      </c>
      <c r="IYQ28" s="44" t="s">
        <v>148</v>
      </c>
      <c r="IYR28" s="44" t="s">
        <v>148</v>
      </c>
      <c r="IYS28" s="44" t="s">
        <v>148</v>
      </c>
      <c r="IYT28" s="44" t="s">
        <v>148</v>
      </c>
      <c r="IYU28" s="44" t="s">
        <v>148</v>
      </c>
      <c r="IYV28" s="44" t="s">
        <v>148</v>
      </c>
      <c r="IYW28" s="44" t="s">
        <v>148</v>
      </c>
      <c r="IYX28" s="44" t="s">
        <v>148</v>
      </c>
      <c r="IYY28" s="44" t="s">
        <v>148</v>
      </c>
      <c r="IYZ28" s="44" t="s">
        <v>148</v>
      </c>
      <c r="IZA28" s="44" t="s">
        <v>148</v>
      </c>
      <c r="IZB28" s="44" t="s">
        <v>148</v>
      </c>
      <c r="IZC28" s="44" t="s">
        <v>148</v>
      </c>
      <c r="IZD28" s="44" t="s">
        <v>148</v>
      </c>
      <c r="IZE28" s="44" t="s">
        <v>148</v>
      </c>
      <c r="IZF28" s="44" t="s">
        <v>148</v>
      </c>
      <c r="IZG28" s="44" t="s">
        <v>148</v>
      </c>
      <c r="IZH28" s="44" t="s">
        <v>148</v>
      </c>
      <c r="IZI28" s="44" t="s">
        <v>148</v>
      </c>
      <c r="IZJ28" s="44" t="s">
        <v>148</v>
      </c>
      <c r="IZK28" s="44" t="s">
        <v>148</v>
      </c>
      <c r="IZL28" s="44" t="s">
        <v>148</v>
      </c>
      <c r="IZM28" s="44" t="s">
        <v>148</v>
      </c>
      <c r="IZN28" s="44" t="s">
        <v>148</v>
      </c>
      <c r="IZO28" s="44" t="s">
        <v>148</v>
      </c>
      <c r="IZP28" s="44" t="s">
        <v>148</v>
      </c>
      <c r="IZQ28" s="44" t="s">
        <v>148</v>
      </c>
      <c r="IZR28" s="44" t="s">
        <v>148</v>
      </c>
      <c r="IZS28" s="44" t="s">
        <v>148</v>
      </c>
      <c r="IZT28" s="44" t="s">
        <v>148</v>
      </c>
      <c r="IZU28" s="44" t="s">
        <v>148</v>
      </c>
      <c r="IZV28" s="44" t="s">
        <v>148</v>
      </c>
      <c r="IZW28" s="44" t="s">
        <v>148</v>
      </c>
      <c r="IZX28" s="44" t="s">
        <v>148</v>
      </c>
      <c r="IZY28" s="44" t="s">
        <v>148</v>
      </c>
      <c r="IZZ28" s="44" t="s">
        <v>148</v>
      </c>
      <c r="JAA28" s="44" t="s">
        <v>148</v>
      </c>
      <c r="JAB28" s="44" t="s">
        <v>148</v>
      </c>
      <c r="JAC28" s="44" t="s">
        <v>148</v>
      </c>
      <c r="JAD28" s="44" t="s">
        <v>148</v>
      </c>
      <c r="JAE28" s="44" t="s">
        <v>148</v>
      </c>
      <c r="JAF28" s="44" t="s">
        <v>148</v>
      </c>
      <c r="JAG28" s="44" t="s">
        <v>148</v>
      </c>
      <c r="JAH28" s="44" t="s">
        <v>148</v>
      </c>
      <c r="JAI28" s="44" t="s">
        <v>148</v>
      </c>
      <c r="JAJ28" s="44" t="s">
        <v>148</v>
      </c>
      <c r="JAK28" s="44" t="s">
        <v>148</v>
      </c>
      <c r="JAL28" s="44" t="s">
        <v>148</v>
      </c>
      <c r="JAM28" s="44" t="s">
        <v>148</v>
      </c>
      <c r="JAN28" s="44" t="s">
        <v>148</v>
      </c>
      <c r="JAO28" s="44" t="s">
        <v>148</v>
      </c>
      <c r="JAP28" s="44" t="s">
        <v>148</v>
      </c>
      <c r="JAQ28" s="44" t="s">
        <v>148</v>
      </c>
      <c r="JAR28" s="44" t="s">
        <v>148</v>
      </c>
      <c r="JAS28" s="44" t="s">
        <v>148</v>
      </c>
      <c r="JAT28" s="44" t="s">
        <v>148</v>
      </c>
      <c r="JAU28" s="44" t="s">
        <v>148</v>
      </c>
      <c r="JAV28" s="44" t="s">
        <v>148</v>
      </c>
      <c r="JAW28" s="44" t="s">
        <v>148</v>
      </c>
      <c r="JAX28" s="44" t="s">
        <v>148</v>
      </c>
      <c r="JAY28" s="44" t="s">
        <v>148</v>
      </c>
      <c r="JAZ28" s="44" t="s">
        <v>148</v>
      </c>
      <c r="JBA28" s="44" t="s">
        <v>148</v>
      </c>
      <c r="JBB28" s="44" t="s">
        <v>148</v>
      </c>
      <c r="JBC28" s="44" t="s">
        <v>148</v>
      </c>
      <c r="JBD28" s="44" t="s">
        <v>148</v>
      </c>
      <c r="JBE28" s="44" t="s">
        <v>148</v>
      </c>
      <c r="JBF28" s="44" t="s">
        <v>148</v>
      </c>
      <c r="JBG28" s="44" t="s">
        <v>148</v>
      </c>
      <c r="JBH28" s="44" t="s">
        <v>148</v>
      </c>
      <c r="JBI28" s="44" t="s">
        <v>148</v>
      </c>
      <c r="JBJ28" s="44" t="s">
        <v>148</v>
      </c>
      <c r="JBK28" s="44" t="s">
        <v>148</v>
      </c>
      <c r="JBL28" s="44" t="s">
        <v>148</v>
      </c>
      <c r="JBM28" s="44" t="s">
        <v>148</v>
      </c>
      <c r="JBN28" s="44" t="s">
        <v>148</v>
      </c>
      <c r="JBO28" s="44" t="s">
        <v>148</v>
      </c>
      <c r="JBP28" s="44" t="s">
        <v>148</v>
      </c>
      <c r="JBQ28" s="44" t="s">
        <v>148</v>
      </c>
      <c r="JBR28" s="44" t="s">
        <v>148</v>
      </c>
      <c r="JBS28" s="44" t="s">
        <v>148</v>
      </c>
      <c r="JBT28" s="44" t="s">
        <v>148</v>
      </c>
      <c r="JBU28" s="44" t="s">
        <v>148</v>
      </c>
      <c r="JBV28" s="44" t="s">
        <v>148</v>
      </c>
      <c r="JBW28" s="44" t="s">
        <v>148</v>
      </c>
      <c r="JBX28" s="44" t="s">
        <v>148</v>
      </c>
      <c r="JBY28" s="44" t="s">
        <v>148</v>
      </c>
      <c r="JBZ28" s="44" t="s">
        <v>148</v>
      </c>
      <c r="JCA28" s="44" t="s">
        <v>148</v>
      </c>
      <c r="JCB28" s="44" t="s">
        <v>148</v>
      </c>
      <c r="JCC28" s="44" t="s">
        <v>148</v>
      </c>
      <c r="JCD28" s="44" t="s">
        <v>148</v>
      </c>
      <c r="JCE28" s="44" t="s">
        <v>148</v>
      </c>
      <c r="JCF28" s="44" t="s">
        <v>148</v>
      </c>
      <c r="JCG28" s="44" t="s">
        <v>148</v>
      </c>
      <c r="JCH28" s="44" t="s">
        <v>148</v>
      </c>
      <c r="JCI28" s="44" t="s">
        <v>148</v>
      </c>
      <c r="JCJ28" s="44" t="s">
        <v>148</v>
      </c>
      <c r="JCK28" s="44" t="s">
        <v>148</v>
      </c>
      <c r="JCL28" s="44" t="s">
        <v>148</v>
      </c>
      <c r="JCM28" s="44" t="s">
        <v>148</v>
      </c>
      <c r="JCN28" s="44" t="s">
        <v>148</v>
      </c>
      <c r="JCO28" s="44" t="s">
        <v>148</v>
      </c>
      <c r="JCP28" s="44" t="s">
        <v>148</v>
      </c>
      <c r="JCQ28" s="44" t="s">
        <v>148</v>
      </c>
      <c r="JCR28" s="44" t="s">
        <v>148</v>
      </c>
      <c r="JCS28" s="44" t="s">
        <v>148</v>
      </c>
      <c r="JCT28" s="44" t="s">
        <v>148</v>
      </c>
      <c r="JCU28" s="44" t="s">
        <v>148</v>
      </c>
      <c r="JCV28" s="44" t="s">
        <v>148</v>
      </c>
      <c r="JCW28" s="44" t="s">
        <v>148</v>
      </c>
      <c r="JCX28" s="44" t="s">
        <v>148</v>
      </c>
      <c r="JCY28" s="44" t="s">
        <v>148</v>
      </c>
      <c r="JCZ28" s="44" t="s">
        <v>148</v>
      </c>
      <c r="JDA28" s="44" t="s">
        <v>148</v>
      </c>
      <c r="JDB28" s="44" t="s">
        <v>148</v>
      </c>
      <c r="JDC28" s="44" t="s">
        <v>148</v>
      </c>
      <c r="JDD28" s="44" t="s">
        <v>148</v>
      </c>
      <c r="JDE28" s="44" t="s">
        <v>148</v>
      </c>
      <c r="JDF28" s="44" t="s">
        <v>148</v>
      </c>
      <c r="JDG28" s="44" t="s">
        <v>148</v>
      </c>
      <c r="JDH28" s="44" t="s">
        <v>148</v>
      </c>
      <c r="JDI28" s="44" t="s">
        <v>148</v>
      </c>
      <c r="JDJ28" s="44" t="s">
        <v>148</v>
      </c>
      <c r="JDK28" s="44" t="s">
        <v>148</v>
      </c>
      <c r="JDL28" s="44" t="s">
        <v>148</v>
      </c>
      <c r="JDM28" s="44" t="s">
        <v>148</v>
      </c>
      <c r="JDN28" s="44" t="s">
        <v>148</v>
      </c>
      <c r="JDO28" s="44" t="s">
        <v>148</v>
      </c>
      <c r="JDP28" s="44" t="s">
        <v>148</v>
      </c>
      <c r="JDQ28" s="44" t="s">
        <v>148</v>
      </c>
      <c r="JDR28" s="44" t="s">
        <v>148</v>
      </c>
      <c r="JDS28" s="44" t="s">
        <v>148</v>
      </c>
      <c r="JDT28" s="44" t="s">
        <v>148</v>
      </c>
      <c r="JDU28" s="44" t="s">
        <v>148</v>
      </c>
      <c r="JDV28" s="44" t="s">
        <v>148</v>
      </c>
      <c r="JDW28" s="44" t="s">
        <v>148</v>
      </c>
      <c r="JDX28" s="44" t="s">
        <v>148</v>
      </c>
      <c r="JDY28" s="44" t="s">
        <v>148</v>
      </c>
      <c r="JDZ28" s="44" t="s">
        <v>148</v>
      </c>
      <c r="JEA28" s="44" t="s">
        <v>148</v>
      </c>
      <c r="JEB28" s="44" t="s">
        <v>148</v>
      </c>
      <c r="JEC28" s="44" t="s">
        <v>148</v>
      </c>
      <c r="JED28" s="44" t="s">
        <v>148</v>
      </c>
      <c r="JEE28" s="44" t="s">
        <v>148</v>
      </c>
      <c r="JEF28" s="44" t="s">
        <v>148</v>
      </c>
      <c r="JEG28" s="44" t="s">
        <v>148</v>
      </c>
      <c r="JEH28" s="44" t="s">
        <v>148</v>
      </c>
      <c r="JEI28" s="44" t="s">
        <v>148</v>
      </c>
      <c r="JEJ28" s="44" t="s">
        <v>148</v>
      </c>
      <c r="JEK28" s="44" t="s">
        <v>148</v>
      </c>
      <c r="JEL28" s="44" t="s">
        <v>148</v>
      </c>
      <c r="JEM28" s="44" t="s">
        <v>148</v>
      </c>
      <c r="JEN28" s="44" t="s">
        <v>148</v>
      </c>
      <c r="JEO28" s="44" t="s">
        <v>148</v>
      </c>
      <c r="JEP28" s="44" t="s">
        <v>148</v>
      </c>
      <c r="JEQ28" s="44" t="s">
        <v>148</v>
      </c>
      <c r="JER28" s="44" t="s">
        <v>148</v>
      </c>
      <c r="JES28" s="44" t="s">
        <v>148</v>
      </c>
      <c r="JET28" s="44" t="s">
        <v>148</v>
      </c>
      <c r="JEU28" s="44" t="s">
        <v>148</v>
      </c>
      <c r="JEV28" s="44" t="s">
        <v>148</v>
      </c>
      <c r="JEW28" s="44" t="s">
        <v>148</v>
      </c>
      <c r="JEX28" s="44" t="s">
        <v>148</v>
      </c>
      <c r="JEY28" s="44" t="s">
        <v>148</v>
      </c>
      <c r="JEZ28" s="44" t="s">
        <v>148</v>
      </c>
      <c r="JFA28" s="44" t="s">
        <v>148</v>
      </c>
      <c r="JFB28" s="44" t="s">
        <v>148</v>
      </c>
      <c r="JFC28" s="44" t="s">
        <v>148</v>
      </c>
      <c r="JFD28" s="44" t="s">
        <v>148</v>
      </c>
      <c r="JFE28" s="44" t="s">
        <v>148</v>
      </c>
      <c r="JFF28" s="44" t="s">
        <v>148</v>
      </c>
      <c r="JFG28" s="44" t="s">
        <v>148</v>
      </c>
      <c r="JFH28" s="44" t="s">
        <v>148</v>
      </c>
      <c r="JFI28" s="44" t="s">
        <v>148</v>
      </c>
      <c r="JFJ28" s="44" t="s">
        <v>148</v>
      </c>
      <c r="JFK28" s="44" t="s">
        <v>148</v>
      </c>
      <c r="JFL28" s="44" t="s">
        <v>148</v>
      </c>
      <c r="JFM28" s="44" t="s">
        <v>148</v>
      </c>
      <c r="JFN28" s="44" t="s">
        <v>148</v>
      </c>
      <c r="JFO28" s="44" t="s">
        <v>148</v>
      </c>
      <c r="JFP28" s="44" t="s">
        <v>148</v>
      </c>
      <c r="JFQ28" s="44" t="s">
        <v>148</v>
      </c>
      <c r="JFR28" s="44" t="s">
        <v>148</v>
      </c>
      <c r="JFS28" s="44" t="s">
        <v>148</v>
      </c>
      <c r="JFT28" s="44" t="s">
        <v>148</v>
      </c>
      <c r="JFU28" s="44" t="s">
        <v>148</v>
      </c>
      <c r="JFV28" s="44" t="s">
        <v>148</v>
      </c>
      <c r="JFW28" s="44" t="s">
        <v>148</v>
      </c>
      <c r="JFX28" s="44" t="s">
        <v>148</v>
      </c>
      <c r="JFY28" s="44" t="s">
        <v>148</v>
      </c>
      <c r="JFZ28" s="44" t="s">
        <v>148</v>
      </c>
      <c r="JGA28" s="44" t="s">
        <v>148</v>
      </c>
      <c r="JGB28" s="44" t="s">
        <v>148</v>
      </c>
      <c r="JGC28" s="44" t="s">
        <v>148</v>
      </c>
      <c r="JGD28" s="44" t="s">
        <v>148</v>
      </c>
      <c r="JGE28" s="44" t="s">
        <v>148</v>
      </c>
      <c r="JGF28" s="44" t="s">
        <v>148</v>
      </c>
      <c r="JGG28" s="44" t="s">
        <v>148</v>
      </c>
      <c r="JGH28" s="44" t="s">
        <v>148</v>
      </c>
      <c r="JGI28" s="44" t="s">
        <v>148</v>
      </c>
      <c r="JGJ28" s="44" t="s">
        <v>148</v>
      </c>
      <c r="JGK28" s="44" t="s">
        <v>148</v>
      </c>
      <c r="JGL28" s="44" t="s">
        <v>148</v>
      </c>
      <c r="JGM28" s="44" t="s">
        <v>148</v>
      </c>
      <c r="JGN28" s="44" t="s">
        <v>148</v>
      </c>
      <c r="JGO28" s="44" t="s">
        <v>148</v>
      </c>
      <c r="JGP28" s="44" t="s">
        <v>148</v>
      </c>
      <c r="JGQ28" s="44" t="s">
        <v>148</v>
      </c>
      <c r="JGR28" s="44" t="s">
        <v>148</v>
      </c>
      <c r="JGS28" s="44" t="s">
        <v>148</v>
      </c>
      <c r="JGT28" s="44" t="s">
        <v>148</v>
      </c>
      <c r="JGU28" s="44" t="s">
        <v>148</v>
      </c>
      <c r="JGV28" s="44" t="s">
        <v>148</v>
      </c>
      <c r="JGW28" s="44" t="s">
        <v>148</v>
      </c>
      <c r="JGX28" s="44" t="s">
        <v>148</v>
      </c>
      <c r="JGY28" s="44" t="s">
        <v>148</v>
      </c>
      <c r="JGZ28" s="44" t="s">
        <v>148</v>
      </c>
      <c r="JHA28" s="44" t="s">
        <v>148</v>
      </c>
      <c r="JHB28" s="44" t="s">
        <v>148</v>
      </c>
      <c r="JHC28" s="44" t="s">
        <v>148</v>
      </c>
      <c r="JHD28" s="44" t="s">
        <v>148</v>
      </c>
      <c r="JHE28" s="44" t="s">
        <v>148</v>
      </c>
      <c r="JHF28" s="44" t="s">
        <v>148</v>
      </c>
      <c r="JHG28" s="44" t="s">
        <v>148</v>
      </c>
      <c r="JHH28" s="44" t="s">
        <v>148</v>
      </c>
      <c r="JHI28" s="44" t="s">
        <v>148</v>
      </c>
      <c r="JHJ28" s="44" t="s">
        <v>148</v>
      </c>
      <c r="JHK28" s="44" t="s">
        <v>148</v>
      </c>
      <c r="JHL28" s="44" t="s">
        <v>148</v>
      </c>
      <c r="JHM28" s="44" t="s">
        <v>148</v>
      </c>
      <c r="JHN28" s="44" t="s">
        <v>148</v>
      </c>
      <c r="JHO28" s="44" t="s">
        <v>148</v>
      </c>
      <c r="JHP28" s="44" t="s">
        <v>148</v>
      </c>
      <c r="JHQ28" s="44" t="s">
        <v>148</v>
      </c>
      <c r="JHR28" s="44" t="s">
        <v>148</v>
      </c>
      <c r="JHS28" s="44" t="s">
        <v>148</v>
      </c>
      <c r="JHT28" s="44" t="s">
        <v>148</v>
      </c>
      <c r="JHU28" s="44" t="s">
        <v>148</v>
      </c>
      <c r="JHV28" s="44" t="s">
        <v>148</v>
      </c>
      <c r="JHW28" s="44" t="s">
        <v>148</v>
      </c>
      <c r="JHX28" s="44" t="s">
        <v>148</v>
      </c>
      <c r="JHY28" s="44" t="s">
        <v>148</v>
      </c>
      <c r="JHZ28" s="44" t="s">
        <v>148</v>
      </c>
      <c r="JIA28" s="44" t="s">
        <v>148</v>
      </c>
      <c r="JIB28" s="44" t="s">
        <v>148</v>
      </c>
      <c r="JIC28" s="44" t="s">
        <v>148</v>
      </c>
      <c r="JID28" s="44" t="s">
        <v>148</v>
      </c>
      <c r="JIE28" s="44" t="s">
        <v>148</v>
      </c>
      <c r="JIF28" s="44" t="s">
        <v>148</v>
      </c>
      <c r="JIG28" s="44" t="s">
        <v>148</v>
      </c>
      <c r="JIH28" s="44" t="s">
        <v>148</v>
      </c>
      <c r="JII28" s="44" t="s">
        <v>148</v>
      </c>
      <c r="JIJ28" s="44" t="s">
        <v>148</v>
      </c>
      <c r="JIK28" s="44" t="s">
        <v>148</v>
      </c>
      <c r="JIL28" s="44" t="s">
        <v>148</v>
      </c>
      <c r="JIM28" s="44" t="s">
        <v>148</v>
      </c>
      <c r="JIN28" s="44" t="s">
        <v>148</v>
      </c>
      <c r="JIO28" s="44" t="s">
        <v>148</v>
      </c>
      <c r="JIP28" s="44" t="s">
        <v>148</v>
      </c>
      <c r="JIQ28" s="44" t="s">
        <v>148</v>
      </c>
      <c r="JIR28" s="44" t="s">
        <v>148</v>
      </c>
      <c r="JIS28" s="44" t="s">
        <v>148</v>
      </c>
      <c r="JIT28" s="44" t="s">
        <v>148</v>
      </c>
      <c r="JIU28" s="44" t="s">
        <v>148</v>
      </c>
      <c r="JIV28" s="44" t="s">
        <v>148</v>
      </c>
      <c r="JIW28" s="44" t="s">
        <v>148</v>
      </c>
      <c r="JIX28" s="44" t="s">
        <v>148</v>
      </c>
      <c r="JIY28" s="44" t="s">
        <v>148</v>
      </c>
      <c r="JIZ28" s="44" t="s">
        <v>148</v>
      </c>
      <c r="JJA28" s="44" t="s">
        <v>148</v>
      </c>
      <c r="JJB28" s="44" t="s">
        <v>148</v>
      </c>
      <c r="JJC28" s="44" t="s">
        <v>148</v>
      </c>
      <c r="JJD28" s="44" t="s">
        <v>148</v>
      </c>
      <c r="JJE28" s="44" t="s">
        <v>148</v>
      </c>
      <c r="JJF28" s="44" t="s">
        <v>148</v>
      </c>
      <c r="JJG28" s="44" t="s">
        <v>148</v>
      </c>
      <c r="JJH28" s="44" t="s">
        <v>148</v>
      </c>
      <c r="JJI28" s="44" t="s">
        <v>148</v>
      </c>
      <c r="JJJ28" s="44" t="s">
        <v>148</v>
      </c>
      <c r="JJK28" s="44" t="s">
        <v>148</v>
      </c>
      <c r="JJL28" s="44" t="s">
        <v>148</v>
      </c>
      <c r="JJM28" s="44" t="s">
        <v>148</v>
      </c>
      <c r="JJN28" s="44" t="s">
        <v>148</v>
      </c>
      <c r="JJO28" s="44" t="s">
        <v>148</v>
      </c>
      <c r="JJP28" s="44" t="s">
        <v>148</v>
      </c>
      <c r="JJQ28" s="44" t="s">
        <v>148</v>
      </c>
      <c r="JJR28" s="44" t="s">
        <v>148</v>
      </c>
      <c r="JJS28" s="44" t="s">
        <v>148</v>
      </c>
      <c r="JJT28" s="44" t="s">
        <v>148</v>
      </c>
      <c r="JJU28" s="44" t="s">
        <v>148</v>
      </c>
      <c r="JJV28" s="44" t="s">
        <v>148</v>
      </c>
      <c r="JJW28" s="44" t="s">
        <v>148</v>
      </c>
      <c r="JJX28" s="44" t="s">
        <v>148</v>
      </c>
      <c r="JJY28" s="44" t="s">
        <v>148</v>
      </c>
      <c r="JJZ28" s="44" t="s">
        <v>148</v>
      </c>
      <c r="JKA28" s="44" t="s">
        <v>148</v>
      </c>
      <c r="JKB28" s="44" t="s">
        <v>148</v>
      </c>
      <c r="JKC28" s="44" t="s">
        <v>148</v>
      </c>
      <c r="JKD28" s="44" t="s">
        <v>148</v>
      </c>
      <c r="JKE28" s="44" t="s">
        <v>148</v>
      </c>
      <c r="JKF28" s="44" t="s">
        <v>148</v>
      </c>
      <c r="JKG28" s="44" t="s">
        <v>148</v>
      </c>
      <c r="JKH28" s="44" t="s">
        <v>148</v>
      </c>
      <c r="JKI28" s="44" t="s">
        <v>148</v>
      </c>
      <c r="JKJ28" s="44" t="s">
        <v>148</v>
      </c>
      <c r="JKK28" s="44" t="s">
        <v>148</v>
      </c>
      <c r="JKL28" s="44" t="s">
        <v>148</v>
      </c>
      <c r="JKM28" s="44" t="s">
        <v>148</v>
      </c>
      <c r="JKN28" s="44" t="s">
        <v>148</v>
      </c>
      <c r="JKO28" s="44" t="s">
        <v>148</v>
      </c>
      <c r="JKP28" s="44" t="s">
        <v>148</v>
      </c>
      <c r="JKQ28" s="44" t="s">
        <v>148</v>
      </c>
      <c r="JKR28" s="44" t="s">
        <v>148</v>
      </c>
      <c r="JKS28" s="44" t="s">
        <v>148</v>
      </c>
      <c r="JKT28" s="44" t="s">
        <v>148</v>
      </c>
      <c r="JKU28" s="44" t="s">
        <v>148</v>
      </c>
      <c r="JKV28" s="44" t="s">
        <v>148</v>
      </c>
      <c r="JKW28" s="44" t="s">
        <v>148</v>
      </c>
      <c r="JKX28" s="44" t="s">
        <v>148</v>
      </c>
      <c r="JKY28" s="44" t="s">
        <v>148</v>
      </c>
      <c r="JKZ28" s="44" t="s">
        <v>148</v>
      </c>
      <c r="JLA28" s="44" t="s">
        <v>148</v>
      </c>
      <c r="JLB28" s="44" t="s">
        <v>148</v>
      </c>
      <c r="JLC28" s="44" t="s">
        <v>148</v>
      </c>
      <c r="JLD28" s="44" t="s">
        <v>148</v>
      </c>
      <c r="JLE28" s="44" t="s">
        <v>148</v>
      </c>
      <c r="JLF28" s="44" t="s">
        <v>148</v>
      </c>
      <c r="JLG28" s="44" t="s">
        <v>148</v>
      </c>
      <c r="JLH28" s="44" t="s">
        <v>148</v>
      </c>
      <c r="JLI28" s="44" t="s">
        <v>148</v>
      </c>
      <c r="JLJ28" s="44" t="s">
        <v>148</v>
      </c>
      <c r="JLK28" s="44" t="s">
        <v>148</v>
      </c>
      <c r="JLL28" s="44" t="s">
        <v>148</v>
      </c>
      <c r="JLM28" s="44" t="s">
        <v>148</v>
      </c>
      <c r="JLN28" s="44" t="s">
        <v>148</v>
      </c>
      <c r="JLO28" s="44" t="s">
        <v>148</v>
      </c>
      <c r="JLP28" s="44" t="s">
        <v>148</v>
      </c>
      <c r="JLQ28" s="44" t="s">
        <v>148</v>
      </c>
      <c r="JLR28" s="44" t="s">
        <v>148</v>
      </c>
      <c r="JLS28" s="44" t="s">
        <v>148</v>
      </c>
      <c r="JLT28" s="44" t="s">
        <v>148</v>
      </c>
      <c r="JLU28" s="44" t="s">
        <v>148</v>
      </c>
      <c r="JLV28" s="44" t="s">
        <v>148</v>
      </c>
      <c r="JLW28" s="44" t="s">
        <v>148</v>
      </c>
      <c r="JLX28" s="44" t="s">
        <v>148</v>
      </c>
      <c r="JLY28" s="44" t="s">
        <v>148</v>
      </c>
      <c r="JLZ28" s="44" t="s">
        <v>148</v>
      </c>
      <c r="JMA28" s="44" t="s">
        <v>148</v>
      </c>
      <c r="JMB28" s="44" t="s">
        <v>148</v>
      </c>
      <c r="JMC28" s="44" t="s">
        <v>148</v>
      </c>
      <c r="JMD28" s="44" t="s">
        <v>148</v>
      </c>
      <c r="JME28" s="44" t="s">
        <v>148</v>
      </c>
      <c r="JMF28" s="44" t="s">
        <v>148</v>
      </c>
      <c r="JMG28" s="44" t="s">
        <v>148</v>
      </c>
      <c r="JMH28" s="44" t="s">
        <v>148</v>
      </c>
      <c r="JMI28" s="44" t="s">
        <v>148</v>
      </c>
      <c r="JMJ28" s="44" t="s">
        <v>148</v>
      </c>
      <c r="JMK28" s="44" t="s">
        <v>148</v>
      </c>
      <c r="JML28" s="44" t="s">
        <v>148</v>
      </c>
      <c r="JMM28" s="44" t="s">
        <v>148</v>
      </c>
      <c r="JMN28" s="44" t="s">
        <v>148</v>
      </c>
      <c r="JMO28" s="44" t="s">
        <v>148</v>
      </c>
      <c r="JMP28" s="44" t="s">
        <v>148</v>
      </c>
      <c r="JMQ28" s="44" t="s">
        <v>148</v>
      </c>
      <c r="JMR28" s="44" t="s">
        <v>148</v>
      </c>
      <c r="JMS28" s="44" t="s">
        <v>148</v>
      </c>
      <c r="JMT28" s="44" t="s">
        <v>148</v>
      </c>
      <c r="JMU28" s="44" t="s">
        <v>148</v>
      </c>
      <c r="JMV28" s="44" t="s">
        <v>148</v>
      </c>
      <c r="JMW28" s="44" t="s">
        <v>148</v>
      </c>
      <c r="JMX28" s="44" t="s">
        <v>148</v>
      </c>
      <c r="JMY28" s="44" t="s">
        <v>148</v>
      </c>
      <c r="JMZ28" s="44" t="s">
        <v>148</v>
      </c>
      <c r="JNA28" s="44" t="s">
        <v>148</v>
      </c>
      <c r="JNB28" s="44" t="s">
        <v>148</v>
      </c>
      <c r="JNC28" s="44" t="s">
        <v>148</v>
      </c>
      <c r="JND28" s="44" t="s">
        <v>148</v>
      </c>
      <c r="JNE28" s="44" t="s">
        <v>148</v>
      </c>
      <c r="JNF28" s="44" t="s">
        <v>148</v>
      </c>
      <c r="JNG28" s="44" t="s">
        <v>148</v>
      </c>
      <c r="JNH28" s="44" t="s">
        <v>148</v>
      </c>
      <c r="JNI28" s="44" t="s">
        <v>148</v>
      </c>
      <c r="JNJ28" s="44" t="s">
        <v>148</v>
      </c>
      <c r="JNK28" s="44" t="s">
        <v>148</v>
      </c>
      <c r="JNL28" s="44" t="s">
        <v>148</v>
      </c>
      <c r="JNM28" s="44" t="s">
        <v>148</v>
      </c>
      <c r="JNN28" s="44" t="s">
        <v>148</v>
      </c>
      <c r="JNO28" s="44" t="s">
        <v>148</v>
      </c>
      <c r="JNP28" s="44" t="s">
        <v>148</v>
      </c>
      <c r="JNQ28" s="44" t="s">
        <v>148</v>
      </c>
      <c r="JNR28" s="44" t="s">
        <v>148</v>
      </c>
      <c r="JNS28" s="44" t="s">
        <v>148</v>
      </c>
      <c r="JNT28" s="44" t="s">
        <v>148</v>
      </c>
      <c r="JNU28" s="44" t="s">
        <v>148</v>
      </c>
      <c r="JNV28" s="44" t="s">
        <v>148</v>
      </c>
      <c r="JNW28" s="44" t="s">
        <v>148</v>
      </c>
      <c r="JNX28" s="44" t="s">
        <v>148</v>
      </c>
      <c r="JNY28" s="44" t="s">
        <v>148</v>
      </c>
      <c r="JNZ28" s="44" t="s">
        <v>148</v>
      </c>
      <c r="JOA28" s="44" t="s">
        <v>148</v>
      </c>
      <c r="JOB28" s="44" t="s">
        <v>148</v>
      </c>
      <c r="JOC28" s="44" t="s">
        <v>148</v>
      </c>
      <c r="JOD28" s="44" t="s">
        <v>148</v>
      </c>
      <c r="JOE28" s="44" t="s">
        <v>148</v>
      </c>
      <c r="JOF28" s="44" t="s">
        <v>148</v>
      </c>
      <c r="JOG28" s="44" t="s">
        <v>148</v>
      </c>
      <c r="JOH28" s="44" t="s">
        <v>148</v>
      </c>
      <c r="JOI28" s="44" t="s">
        <v>148</v>
      </c>
      <c r="JOJ28" s="44" t="s">
        <v>148</v>
      </c>
      <c r="JOK28" s="44" t="s">
        <v>148</v>
      </c>
      <c r="JOL28" s="44" t="s">
        <v>148</v>
      </c>
      <c r="JOM28" s="44" t="s">
        <v>148</v>
      </c>
      <c r="JON28" s="44" t="s">
        <v>148</v>
      </c>
      <c r="JOO28" s="44" t="s">
        <v>148</v>
      </c>
      <c r="JOP28" s="44" t="s">
        <v>148</v>
      </c>
      <c r="JOQ28" s="44" t="s">
        <v>148</v>
      </c>
      <c r="JOR28" s="44" t="s">
        <v>148</v>
      </c>
      <c r="JOS28" s="44" t="s">
        <v>148</v>
      </c>
      <c r="JOT28" s="44" t="s">
        <v>148</v>
      </c>
      <c r="JOU28" s="44" t="s">
        <v>148</v>
      </c>
      <c r="JOV28" s="44" t="s">
        <v>148</v>
      </c>
      <c r="JOW28" s="44" t="s">
        <v>148</v>
      </c>
      <c r="JOX28" s="44" t="s">
        <v>148</v>
      </c>
      <c r="JOY28" s="44" t="s">
        <v>148</v>
      </c>
      <c r="JOZ28" s="44" t="s">
        <v>148</v>
      </c>
      <c r="JPA28" s="44" t="s">
        <v>148</v>
      </c>
      <c r="JPB28" s="44" t="s">
        <v>148</v>
      </c>
      <c r="JPC28" s="44" t="s">
        <v>148</v>
      </c>
      <c r="JPD28" s="44" t="s">
        <v>148</v>
      </c>
      <c r="JPE28" s="44" t="s">
        <v>148</v>
      </c>
      <c r="JPF28" s="44" t="s">
        <v>148</v>
      </c>
      <c r="JPG28" s="44" t="s">
        <v>148</v>
      </c>
      <c r="JPH28" s="44" t="s">
        <v>148</v>
      </c>
      <c r="JPI28" s="44" t="s">
        <v>148</v>
      </c>
      <c r="JPJ28" s="44" t="s">
        <v>148</v>
      </c>
      <c r="JPK28" s="44" t="s">
        <v>148</v>
      </c>
      <c r="JPL28" s="44" t="s">
        <v>148</v>
      </c>
      <c r="JPM28" s="44" t="s">
        <v>148</v>
      </c>
      <c r="JPN28" s="44" t="s">
        <v>148</v>
      </c>
      <c r="JPO28" s="44" t="s">
        <v>148</v>
      </c>
      <c r="JPP28" s="44" t="s">
        <v>148</v>
      </c>
      <c r="JPQ28" s="44" t="s">
        <v>148</v>
      </c>
      <c r="JPR28" s="44" t="s">
        <v>148</v>
      </c>
      <c r="JPS28" s="44" t="s">
        <v>148</v>
      </c>
      <c r="JPT28" s="44" t="s">
        <v>148</v>
      </c>
      <c r="JPU28" s="44" t="s">
        <v>148</v>
      </c>
      <c r="JPV28" s="44" t="s">
        <v>148</v>
      </c>
      <c r="JPW28" s="44" t="s">
        <v>148</v>
      </c>
      <c r="JPX28" s="44" t="s">
        <v>148</v>
      </c>
      <c r="JPY28" s="44" t="s">
        <v>148</v>
      </c>
      <c r="JPZ28" s="44" t="s">
        <v>148</v>
      </c>
      <c r="JQA28" s="44" t="s">
        <v>148</v>
      </c>
      <c r="JQB28" s="44" t="s">
        <v>148</v>
      </c>
      <c r="JQC28" s="44" t="s">
        <v>148</v>
      </c>
      <c r="JQD28" s="44" t="s">
        <v>148</v>
      </c>
      <c r="JQE28" s="44" t="s">
        <v>148</v>
      </c>
      <c r="JQF28" s="44" t="s">
        <v>148</v>
      </c>
      <c r="JQG28" s="44" t="s">
        <v>148</v>
      </c>
      <c r="JQH28" s="44" t="s">
        <v>148</v>
      </c>
      <c r="JQI28" s="44" t="s">
        <v>148</v>
      </c>
      <c r="JQJ28" s="44" t="s">
        <v>148</v>
      </c>
      <c r="JQK28" s="44" t="s">
        <v>148</v>
      </c>
      <c r="JQL28" s="44" t="s">
        <v>148</v>
      </c>
      <c r="JQM28" s="44" t="s">
        <v>148</v>
      </c>
      <c r="JQN28" s="44" t="s">
        <v>148</v>
      </c>
      <c r="JQO28" s="44" t="s">
        <v>148</v>
      </c>
      <c r="JQP28" s="44" t="s">
        <v>148</v>
      </c>
      <c r="JQQ28" s="44" t="s">
        <v>148</v>
      </c>
      <c r="JQR28" s="44" t="s">
        <v>148</v>
      </c>
      <c r="JQS28" s="44" t="s">
        <v>148</v>
      </c>
      <c r="JQT28" s="44" t="s">
        <v>148</v>
      </c>
      <c r="JQU28" s="44" t="s">
        <v>148</v>
      </c>
      <c r="JQV28" s="44" t="s">
        <v>148</v>
      </c>
      <c r="JQW28" s="44" t="s">
        <v>148</v>
      </c>
      <c r="JQX28" s="44" t="s">
        <v>148</v>
      </c>
      <c r="JQY28" s="44" t="s">
        <v>148</v>
      </c>
      <c r="JQZ28" s="44" t="s">
        <v>148</v>
      </c>
      <c r="JRA28" s="44" t="s">
        <v>148</v>
      </c>
      <c r="JRB28" s="44" t="s">
        <v>148</v>
      </c>
      <c r="JRC28" s="44" t="s">
        <v>148</v>
      </c>
      <c r="JRD28" s="44" t="s">
        <v>148</v>
      </c>
      <c r="JRE28" s="44" t="s">
        <v>148</v>
      </c>
      <c r="JRF28" s="44" t="s">
        <v>148</v>
      </c>
      <c r="JRG28" s="44" t="s">
        <v>148</v>
      </c>
      <c r="JRH28" s="44" t="s">
        <v>148</v>
      </c>
      <c r="JRI28" s="44" t="s">
        <v>148</v>
      </c>
      <c r="JRJ28" s="44" t="s">
        <v>148</v>
      </c>
      <c r="JRK28" s="44" t="s">
        <v>148</v>
      </c>
      <c r="JRL28" s="44" t="s">
        <v>148</v>
      </c>
      <c r="JRM28" s="44" t="s">
        <v>148</v>
      </c>
      <c r="JRN28" s="44" t="s">
        <v>148</v>
      </c>
      <c r="JRO28" s="44" t="s">
        <v>148</v>
      </c>
      <c r="JRP28" s="44" t="s">
        <v>148</v>
      </c>
      <c r="JRQ28" s="44" t="s">
        <v>148</v>
      </c>
      <c r="JRR28" s="44" t="s">
        <v>148</v>
      </c>
      <c r="JRS28" s="44" t="s">
        <v>148</v>
      </c>
      <c r="JRT28" s="44" t="s">
        <v>148</v>
      </c>
      <c r="JRU28" s="44" t="s">
        <v>148</v>
      </c>
      <c r="JRV28" s="44" t="s">
        <v>148</v>
      </c>
      <c r="JRW28" s="44" t="s">
        <v>148</v>
      </c>
      <c r="JRX28" s="44" t="s">
        <v>148</v>
      </c>
      <c r="JRY28" s="44" t="s">
        <v>148</v>
      </c>
      <c r="JRZ28" s="44" t="s">
        <v>148</v>
      </c>
      <c r="JSA28" s="44" t="s">
        <v>148</v>
      </c>
      <c r="JSB28" s="44" t="s">
        <v>148</v>
      </c>
      <c r="JSC28" s="44" t="s">
        <v>148</v>
      </c>
      <c r="JSD28" s="44" t="s">
        <v>148</v>
      </c>
      <c r="JSE28" s="44" t="s">
        <v>148</v>
      </c>
      <c r="JSF28" s="44" t="s">
        <v>148</v>
      </c>
      <c r="JSG28" s="44" t="s">
        <v>148</v>
      </c>
      <c r="JSH28" s="44" t="s">
        <v>148</v>
      </c>
      <c r="JSI28" s="44" t="s">
        <v>148</v>
      </c>
      <c r="JSJ28" s="44" t="s">
        <v>148</v>
      </c>
      <c r="JSK28" s="44" t="s">
        <v>148</v>
      </c>
      <c r="JSL28" s="44" t="s">
        <v>148</v>
      </c>
      <c r="JSM28" s="44" t="s">
        <v>148</v>
      </c>
      <c r="JSN28" s="44" t="s">
        <v>148</v>
      </c>
      <c r="JSO28" s="44" t="s">
        <v>148</v>
      </c>
      <c r="JSP28" s="44" t="s">
        <v>148</v>
      </c>
      <c r="JSQ28" s="44" t="s">
        <v>148</v>
      </c>
      <c r="JSR28" s="44" t="s">
        <v>148</v>
      </c>
      <c r="JSS28" s="44" t="s">
        <v>148</v>
      </c>
      <c r="JST28" s="44" t="s">
        <v>148</v>
      </c>
      <c r="JSU28" s="44" t="s">
        <v>148</v>
      </c>
      <c r="JSV28" s="44" t="s">
        <v>148</v>
      </c>
      <c r="JSW28" s="44" t="s">
        <v>148</v>
      </c>
      <c r="JSX28" s="44" t="s">
        <v>148</v>
      </c>
      <c r="JSY28" s="44" t="s">
        <v>148</v>
      </c>
      <c r="JSZ28" s="44" t="s">
        <v>148</v>
      </c>
      <c r="JTA28" s="44" t="s">
        <v>148</v>
      </c>
      <c r="JTB28" s="44" t="s">
        <v>148</v>
      </c>
      <c r="JTC28" s="44" t="s">
        <v>148</v>
      </c>
      <c r="JTD28" s="44" t="s">
        <v>148</v>
      </c>
      <c r="JTE28" s="44" t="s">
        <v>148</v>
      </c>
      <c r="JTF28" s="44" t="s">
        <v>148</v>
      </c>
      <c r="JTG28" s="44" t="s">
        <v>148</v>
      </c>
      <c r="JTH28" s="44" t="s">
        <v>148</v>
      </c>
      <c r="JTI28" s="44" t="s">
        <v>148</v>
      </c>
      <c r="JTJ28" s="44" t="s">
        <v>148</v>
      </c>
      <c r="JTK28" s="44" t="s">
        <v>148</v>
      </c>
      <c r="JTL28" s="44" t="s">
        <v>148</v>
      </c>
      <c r="JTM28" s="44" t="s">
        <v>148</v>
      </c>
      <c r="JTN28" s="44" t="s">
        <v>148</v>
      </c>
      <c r="JTO28" s="44" t="s">
        <v>148</v>
      </c>
      <c r="JTP28" s="44" t="s">
        <v>148</v>
      </c>
      <c r="JTQ28" s="44" t="s">
        <v>148</v>
      </c>
      <c r="JTR28" s="44" t="s">
        <v>148</v>
      </c>
      <c r="JTS28" s="44" t="s">
        <v>148</v>
      </c>
      <c r="JTT28" s="44" t="s">
        <v>148</v>
      </c>
      <c r="JTU28" s="44" t="s">
        <v>148</v>
      </c>
      <c r="JTV28" s="44" t="s">
        <v>148</v>
      </c>
      <c r="JTW28" s="44" t="s">
        <v>148</v>
      </c>
      <c r="JTX28" s="44" t="s">
        <v>148</v>
      </c>
      <c r="JTY28" s="44" t="s">
        <v>148</v>
      </c>
      <c r="JTZ28" s="44" t="s">
        <v>148</v>
      </c>
      <c r="JUA28" s="44" t="s">
        <v>148</v>
      </c>
      <c r="JUB28" s="44" t="s">
        <v>148</v>
      </c>
      <c r="JUC28" s="44" t="s">
        <v>148</v>
      </c>
      <c r="JUD28" s="44" t="s">
        <v>148</v>
      </c>
      <c r="JUE28" s="44" t="s">
        <v>148</v>
      </c>
      <c r="JUF28" s="44" t="s">
        <v>148</v>
      </c>
      <c r="JUG28" s="44" t="s">
        <v>148</v>
      </c>
      <c r="JUH28" s="44" t="s">
        <v>148</v>
      </c>
      <c r="JUI28" s="44" t="s">
        <v>148</v>
      </c>
      <c r="JUJ28" s="44" t="s">
        <v>148</v>
      </c>
      <c r="JUK28" s="44" t="s">
        <v>148</v>
      </c>
      <c r="JUL28" s="44" t="s">
        <v>148</v>
      </c>
      <c r="JUM28" s="44" t="s">
        <v>148</v>
      </c>
      <c r="JUN28" s="44" t="s">
        <v>148</v>
      </c>
      <c r="JUO28" s="44" t="s">
        <v>148</v>
      </c>
      <c r="JUP28" s="44" t="s">
        <v>148</v>
      </c>
      <c r="JUQ28" s="44" t="s">
        <v>148</v>
      </c>
      <c r="JUR28" s="44" t="s">
        <v>148</v>
      </c>
      <c r="JUS28" s="44" t="s">
        <v>148</v>
      </c>
      <c r="JUT28" s="44" t="s">
        <v>148</v>
      </c>
      <c r="JUU28" s="44" t="s">
        <v>148</v>
      </c>
      <c r="JUV28" s="44" t="s">
        <v>148</v>
      </c>
      <c r="JUW28" s="44" t="s">
        <v>148</v>
      </c>
      <c r="JUX28" s="44" t="s">
        <v>148</v>
      </c>
      <c r="JUY28" s="44" t="s">
        <v>148</v>
      </c>
      <c r="JUZ28" s="44" t="s">
        <v>148</v>
      </c>
      <c r="JVA28" s="44" t="s">
        <v>148</v>
      </c>
      <c r="JVB28" s="44" t="s">
        <v>148</v>
      </c>
      <c r="JVC28" s="44" t="s">
        <v>148</v>
      </c>
      <c r="JVD28" s="44" t="s">
        <v>148</v>
      </c>
      <c r="JVE28" s="44" t="s">
        <v>148</v>
      </c>
      <c r="JVF28" s="44" t="s">
        <v>148</v>
      </c>
      <c r="JVG28" s="44" t="s">
        <v>148</v>
      </c>
      <c r="JVH28" s="44" t="s">
        <v>148</v>
      </c>
      <c r="JVI28" s="44" t="s">
        <v>148</v>
      </c>
      <c r="JVJ28" s="44" t="s">
        <v>148</v>
      </c>
      <c r="JVK28" s="44" t="s">
        <v>148</v>
      </c>
      <c r="JVL28" s="44" t="s">
        <v>148</v>
      </c>
      <c r="JVM28" s="44" t="s">
        <v>148</v>
      </c>
      <c r="JVN28" s="44" t="s">
        <v>148</v>
      </c>
      <c r="JVO28" s="44" t="s">
        <v>148</v>
      </c>
      <c r="JVP28" s="44" t="s">
        <v>148</v>
      </c>
      <c r="JVQ28" s="44" t="s">
        <v>148</v>
      </c>
      <c r="JVR28" s="44" t="s">
        <v>148</v>
      </c>
      <c r="JVS28" s="44" t="s">
        <v>148</v>
      </c>
      <c r="JVT28" s="44" t="s">
        <v>148</v>
      </c>
      <c r="JVU28" s="44" t="s">
        <v>148</v>
      </c>
      <c r="JVV28" s="44" t="s">
        <v>148</v>
      </c>
      <c r="JVW28" s="44" t="s">
        <v>148</v>
      </c>
      <c r="JVX28" s="44" t="s">
        <v>148</v>
      </c>
      <c r="JVY28" s="44" t="s">
        <v>148</v>
      </c>
      <c r="JVZ28" s="44" t="s">
        <v>148</v>
      </c>
      <c r="JWA28" s="44" t="s">
        <v>148</v>
      </c>
      <c r="JWB28" s="44" t="s">
        <v>148</v>
      </c>
      <c r="JWC28" s="44" t="s">
        <v>148</v>
      </c>
      <c r="JWD28" s="44" t="s">
        <v>148</v>
      </c>
      <c r="JWE28" s="44" t="s">
        <v>148</v>
      </c>
      <c r="JWF28" s="44" t="s">
        <v>148</v>
      </c>
      <c r="JWG28" s="44" t="s">
        <v>148</v>
      </c>
      <c r="JWH28" s="44" t="s">
        <v>148</v>
      </c>
      <c r="JWI28" s="44" t="s">
        <v>148</v>
      </c>
      <c r="JWJ28" s="44" t="s">
        <v>148</v>
      </c>
      <c r="JWK28" s="44" t="s">
        <v>148</v>
      </c>
      <c r="JWL28" s="44" t="s">
        <v>148</v>
      </c>
      <c r="JWM28" s="44" t="s">
        <v>148</v>
      </c>
      <c r="JWN28" s="44" t="s">
        <v>148</v>
      </c>
      <c r="JWO28" s="44" t="s">
        <v>148</v>
      </c>
      <c r="JWP28" s="44" t="s">
        <v>148</v>
      </c>
      <c r="JWQ28" s="44" t="s">
        <v>148</v>
      </c>
      <c r="JWR28" s="44" t="s">
        <v>148</v>
      </c>
      <c r="JWS28" s="44" t="s">
        <v>148</v>
      </c>
      <c r="JWT28" s="44" t="s">
        <v>148</v>
      </c>
      <c r="JWU28" s="44" t="s">
        <v>148</v>
      </c>
      <c r="JWV28" s="44" t="s">
        <v>148</v>
      </c>
      <c r="JWW28" s="44" t="s">
        <v>148</v>
      </c>
      <c r="JWX28" s="44" t="s">
        <v>148</v>
      </c>
      <c r="JWY28" s="44" t="s">
        <v>148</v>
      </c>
      <c r="JWZ28" s="44" t="s">
        <v>148</v>
      </c>
      <c r="JXA28" s="44" t="s">
        <v>148</v>
      </c>
      <c r="JXB28" s="44" t="s">
        <v>148</v>
      </c>
      <c r="JXC28" s="44" t="s">
        <v>148</v>
      </c>
      <c r="JXD28" s="44" t="s">
        <v>148</v>
      </c>
      <c r="JXE28" s="44" t="s">
        <v>148</v>
      </c>
      <c r="JXF28" s="44" t="s">
        <v>148</v>
      </c>
      <c r="JXG28" s="44" t="s">
        <v>148</v>
      </c>
      <c r="JXH28" s="44" t="s">
        <v>148</v>
      </c>
      <c r="JXI28" s="44" t="s">
        <v>148</v>
      </c>
      <c r="JXJ28" s="44" t="s">
        <v>148</v>
      </c>
      <c r="JXK28" s="44" t="s">
        <v>148</v>
      </c>
      <c r="JXL28" s="44" t="s">
        <v>148</v>
      </c>
      <c r="JXM28" s="44" t="s">
        <v>148</v>
      </c>
      <c r="JXN28" s="44" t="s">
        <v>148</v>
      </c>
      <c r="JXO28" s="44" t="s">
        <v>148</v>
      </c>
      <c r="JXP28" s="44" t="s">
        <v>148</v>
      </c>
      <c r="JXQ28" s="44" t="s">
        <v>148</v>
      </c>
      <c r="JXR28" s="44" t="s">
        <v>148</v>
      </c>
      <c r="JXS28" s="44" t="s">
        <v>148</v>
      </c>
      <c r="JXT28" s="44" t="s">
        <v>148</v>
      </c>
      <c r="JXU28" s="44" t="s">
        <v>148</v>
      </c>
      <c r="JXV28" s="44" t="s">
        <v>148</v>
      </c>
      <c r="JXW28" s="44" t="s">
        <v>148</v>
      </c>
      <c r="JXX28" s="44" t="s">
        <v>148</v>
      </c>
      <c r="JXY28" s="44" t="s">
        <v>148</v>
      </c>
      <c r="JXZ28" s="44" t="s">
        <v>148</v>
      </c>
      <c r="JYA28" s="44" t="s">
        <v>148</v>
      </c>
      <c r="JYB28" s="44" t="s">
        <v>148</v>
      </c>
      <c r="JYC28" s="44" t="s">
        <v>148</v>
      </c>
      <c r="JYD28" s="44" t="s">
        <v>148</v>
      </c>
      <c r="JYE28" s="44" t="s">
        <v>148</v>
      </c>
      <c r="JYF28" s="44" t="s">
        <v>148</v>
      </c>
      <c r="JYG28" s="44" t="s">
        <v>148</v>
      </c>
      <c r="JYH28" s="44" t="s">
        <v>148</v>
      </c>
      <c r="JYI28" s="44" t="s">
        <v>148</v>
      </c>
      <c r="JYJ28" s="44" t="s">
        <v>148</v>
      </c>
      <c r="JYK28" s="44" t="s">
        <v>148</v>
      </c>
      <c r="JYL28" s="44" t="s">
        <v>148</v>
      </c>
      <c r="JYM28" s="44" t="s">
        <v>148</v>
      </c>
      <c r="JYN28" s="44" t="s">
        <v>148</v>
      </c>
      <c r="JYO28" s="44" t="s">
        <v>148</v>
      </c>
      <c r="JYP28" s="44" t="s">
        <v>148</v>
      </c>
      <c r="JYQ28" s="44" t="s">
        <v>148</v>
      </c>
      <c r="JYR28" s="44" t="s">
        <v>148</v>
      </c>
      <c r="JYS28" s="44" t="s">
        <v>148</v>
      </c>
      <c r="JYT28" s="44" t="s">
        <v>148</v>
      </c>
      <c r="JYU28" s="44" t="s">
        <v>148</v>
      </c>
      <c r="JYV28" s="44" t="s">
        <v>148</v>
      </c>
      <c r="JYW28" s="44" t="s">
        <v>148</v>
      </c>
      <c r="JYX28" s="44" t="s">
        <v>148</v>
      </c>
      <c r="JYY28" s="44" t="s">
        <v>148</v>
      </c>
      <c r="JYZ28" s="44" t="s">
        <v>148</v>
      </c>
      <c r="JZA28" s="44" t="s">
        <v>148</v>
      </c>
      <c r="JZB28" s="44" t="s">
        <v>148</v>
      </c>
      <c r="JZC28" s="44" t="s">
        <v>148</v>
      </c>
      <c r="JZD28" s="44" t="s">
        <v>148</v>
      </c>
      <c r="JZE28" s="44" t="s">
        <v>148</v>
      </c>
      <c r="JZF28" s="44" t="s">
        <v>148</v>
      </c>
      <c r="JZG28" s="44" t="s">
        <v>148</v>
      </c>
      <c r="JZH28" s="44" t="s">
        <v>148</v>
      </c>
      <c r="JZI28" s="44" t="s">
        <v>148</v>
      </c>
      <c r="JZJ28" s="44" t="s">
        <v>148</v>
      </c>
      <c r="JZK28" s="44" t="s">
        <v>148</v>
      </c>
      <c r="JZL28" s="44" t="s">
        <v>148</v>
      </c>
      <c r="JZM28" s="44" t="s">
        <v>148</v>
      </c>
      <c r="JZN28" s="44" t="s">
        <v>148</v>
      </c>
      <c r="JZO28" s="44" t="s">
        <v>148</v>
      </c>
      <c r="JZP28" s="44" t="s">
        <v>148</v>
      </c>
      <c r="JZQ28" s="44" t="s">
        <v>148</v>
      </c>
      <c r="JZR28" s="44" t="s">
        <v>148</v>
      </c>
      <c r="JZS28" s="44" t="s">
        <v>148</v>
      </c>
      <c r="JZT28" s="44" t="s">
        <v>148</v>
      </c>
      <c r="JZU28" s="44" t="s">
        <v>148</v>
      </c>
      <c r="JZV28" s="44" t="s">
        <v>148</v>
      </c>
      <c r="JZW28" s="44" t="s">
        <v>148</v>
      </c>
      <c r="JZX28" s="44" t="s">
        <v>148</v>
      </c>
      <c r="JZY28" s="44" t="s">
        <v>148</v>
      </c>
      <c r="JZZ28" s="44" t="s">
        <v>148</v>
      </c>
      <c r="KAA28" s="44" t="s">
        <v>148</v>
      </c>
      <c r="KAB28" s="44" t="s">
        <v>148</v>
      </c>
      <c r="KAC28" s="44" t="s">
        <v>148</v>
      </c>
      <c r="KAD28" s="44" t="s">
        <v>148</v>
      </c>
      <c r="KAE28" s="44" t="s">
        <v>148</v>
      </c>
      <c r="KAF28" s="44" t="s">
        <v>148</v>
      </c>
      <c r="KAG28" s="44" t="s">
        <v>148</v>
      </c>
      <c r="KAH28" s="44" t="s">
        <v>148</v>
      </c>
      <c r="KAI28" s="44" t="s">
        <v>148</v>
      </c>
      <c r="KAJ28" s="44" t="s">
        <v>148</v>
      </c>
      <c r="KAK28" s="44" t="s">
        <v>148</v>
      </c>
      <c r="KAL28" s="44" t="s">
        <v>148</v>
      </c>
      <c r="KAM28" s="44" t="s">
        <v>148</v>
      </c>
      <c r="KAN28" s="44" t="s">
        <v>148</v>
      </c>
      <c r="KAO28" s="44" t="s">
        <v>148</v>
      </c>
      <c r="KAP28" s="44" t="s">
        <v>148</v>
      </c>
      <c r="KAQ28" s="44" t="s">
        <v>148</v>
      </c>
      <c r="KAR28" s="44" t="s">
        <v>148</v>
      </c>
      <c r="KAS28" s="44" t="s">
        <v>148</v>
      </c>
      <c r="KAT28" s="44" t="s">
        <v>148</v>
      </c>
      <c r="KAU28" s="44" t="s">
        <v>148</v>
      </c>
      <c r="KAV28" s="44" t="s">
        <v>148</v>
      </c>
      <c r="KAW28" s="44" t="s">
        <v>148</v>
      </c>
      <c r="KAX28" s="44" t="s">
        <v>148</v>
      </c>
      <c r="KAY28" s="44" t="s">
        <v>148</v>
      </c>
      <c r="KAZ28" s="44" t="s">
        <v>148</v>
      </c>
      <c r="KBA28" s="44" t="s">
        <v>148</v>
      </c>
      <c r="KBB28" s="44" t="s">
        <v>148</v>
      </c>
      <c r="KBC28" s="44" t="s">
        <v>148</v>
      </c>
      <c r="KBD28" s="44" t="s">
        <v>148</v>
      </c>
      <c r="KBE28" s="44" t="s">
        <v>148</v>
      </c>
      <c r="KBF28" s="44" t="s">
        <v>148</v>
      </c>
      <c r="KBG28" s="44" t="s">
        <v>148</v>
      </c>
      <c r="KBH28" s="44" t="s">
        <v>148</v>
      </c>
      <c r="KBI28" s="44" t="s">
        <v>148</v>
      </c>
      <c r="KBJ28" s="44" t="s">
        <v>148</v>
      </c>
      <c r="KBK28" s="44" t="s">
        <v>148</v>
      </c>
      <c r="KBL28" s="44" t="s">
        <v>148</v>
      </c>
      <c r="KBM28" s="44" t="s">
        <v>148</v>
      </c>
      <c r="KBN28" s="44" t="s">
        <v>148</v>
      </c>
      <c r="KBO28" s="44" t="s">
        <v>148</v>
      </c>
      <c r="KBP28" s="44" t="s">
        <v>148</v>
      </c>
      <c r="KBQ28" s="44" t="s">
        <v>148</v>
      </c>
      <c r="KBR28" s="44" t="s">
        <v>148</v>
      </c>
      <c r="KBS28" s="44" t="s">
        <v>148</v>
      </c>
      <c r="KBT28" s="44" t="s">
        <v>148</v>
      </c>
      <c r="KBU28" s="44" t="s">
        <v>148</v>
      </c>
      <c r="KBV28" s="44" t="s">
        <v>148</v>
      </c>
      <c r="KBW28" s="44" t="s">
        <v>148</v>
      </c>
      <c r="KBX28" s="44" t="s">
        <v>148</v>
      </c>
      <c r="KBY28" s="44" t="s">
        <v>148</v>
      </c>
      <c r="KBZ28" s="44" t="s">
        <v>148</v>
      </c>
      <c r="KCA28" s="44" t="s">
        <v>148</v>
      </c>
      <c r="KCB28" s="44" t="s">
        <v>148</v>
      </c>
      <c r="KCC28" s="44" t="s">
        <v>148</v>
      </c>
      <c r="KCD28" s="44" t="s">
        <v>148</v>
      </c>
      <c r="KCE28" s="44" t="s">
        <v>148</v>
      </c>
      <c r="KCF28" s="44" t="s">
        <v>148</v>
      </c>
      <c r="KCG28" s="44" t="s">
        <v>148</v>
      </c>
      <c r="KCH28" s="44" t="s">
        <v>148</v>
      </c>
      <c r="KCI28" s="44" t="s">
        <v>148</v>
      </c>
      <c r="KCJ28" s="44" t="s">
        <v>148</v>
      </c>
      <c r="KCK28" s="44" t="s">
        <v>148</v>
      </c>
      <c r="KCL28" s="44" t="s">
        <v>148</v>
      </c>
      <c r="KCM28" s="44" t="s">
        <v>148</v>
      </c>
      <c r="KCN28" s="44" t="s">
        <v>148</v>
      </c>
      <c r="KCO28" s="44" t="s">
        <v>148</v>
      </c>
      <c r="KCP28" s="44" t="s">
        <v>148</v>
      </c>
      <c r="KCQ28" s="44" t="s">
        <v>148</v>
      </c>
      <c r="KCR28" s="44" t="s">
        <v>148</v>
      </c>
      <c r="KCS28" s="44" t="s">
        <v>148</v>
      </c>
      <c r="KCT28" s="44" t="s">
        <v>148</v>
      </c>
      <c r="KCU28" s="44" t="s">
        <v>148</v>
      </c>
      <c r="KCV28" s="44" t="s">
        <v>148</v>
      </c>
      <c r="KCW28" s="44" t="s">
        <v>148</v>
      </c>
      <c r="KCX28" s="44" t="s">
        <v>148</v>
      </c>
      <c r="KCY28" s="44" t="s">
        <v>148</v>
      </c>
      <c r="KCZ28" s="44" t="s">
        <v>148</v>
      </c>
      <c r="KDA28" s="44" t="s">
        <v>148</v>
      </c>
      <c r="KDB28" s="44" t="s">
        <v>148</v>
      </c>
      <c r="KDC28" s="44" t="s">
        <v>148</v>
      </c>
      <c r="KDD28" s="44" t="s">
        <v>148</v>
      </c>
      <c r="KDE28" s="44" t="s">
        <v>148</v>
      </c>
      <c r="KDF28" s="44" t="s">
        <v>148</v>
      </c>
      <c r="KDG28" s="44" t="s">
        <v>148</v>
      </c>
      <c r="KDH28" s="44" t="s">
        <v>148</v>
      </c>
      <c r="KDI28" s="44" t="s">
        <v>148</v>
      </c>
      <c r="KDJ28" s="44" t="s">
        <v>148</v>
      </c>
      <c r="KDK28" s="44" t="s">
        <v>148</v>
      </c>
      <c r="KDL28" s="44" t="s">
        <v>148</v>
      </c>
      <c r="KDM28" s="44" t="s">
        <v>148</v>
      </c>
      <c r="KDN28" s="44" t="s">
        <v>148</v>
      </c>
      <c r="KDO28" s="44" t="s">
        <v>148</v>
      </c>
      <c r="KDP28" s="44" t="s">
        <v>148</v>
      </c>
      <c r="KDQ28" s="44" t="s">
        <v>148</v>
      </c>
      <c r="KDR28" s="44" t="s">
        <v>148</v>
      </c>
      <c r="KDS28" s="44" t="s">
        <v>148</v>
      </c>
      <c r="KDT28" s="44" t="s">
        <v>148</v>
      </c>
      <c r="KDU28" s="44" t="s">
        <v>148</v>
      </c>
      <c r="KDV28" s="44" t="s">
        <v>148</v>
      </c>
      <c r="KDW28" s="44" t="s">
        <v>148</v>
      </c>
      <c r="KDX28" s="44" t="s">
        <v>148</v>
      </c>
      <c r="KDY28" s="44" t="s">
        <v>148</v>
      </c>
      <c r="KDZ28" s="44" t="s">
        <v>148</v>
      </c>
      <c r="KEA28" s="44" t="s">
        <v>148</v>
      </c>
      <c r="KEB28" s="44" t="s">
        <v>148</v>
      </c>
      <c r="KEC28" s="44" t="s">
        <v>148</v>
      </c>
      <c r="KED28" s="44" t="s">
        <v>148</v>
      </c>
      <c r="KEE28" s="44" t="s">
        <v>148</v>
      </c>
      <c r="KEF28" s="44" t="s">
        <v>148</v>
      </c>
      <c r="KEG28" s="44" t="s">
        <v>148</v>
      </c>
      <c r="KEH28" s="44" t="s">
        <v>148</v>
      </c>
      <c r="KEI28" s="44" t="s">
        <v>148</v>
      </c>
      <c r="KEJ28" s="44" t="s">
        <v>148</v>
      </c>
      <c r="KEK28" s="44" t="s">
        <v>148</v>
      </c>
      <c r="KEL28" s="44" t="s">
        <v>148</v>
      </c>
      <c r="KEM28" s="44" t="s">
        <v>148</v>
      </c>
      <c r="KEN28" s="44" t="s">
        <v>148</v>
      </c>
      <c r="KEO28" s="44" t="s">
        <v>148</v>
      </c>
      <c r="KEP28" s="44" t="s">
        <v>148</v>
      </c>
      <c r="KEQ28" s="44" t="s">
        <v>148</v>
      </c>
      <c r="KER28" s="44" t="s">
        <v>148</v>
      </c>
      <c r="KES28" s="44" t="s">
        <v>148</v>
      </c>
      <c r="KET28" s="44" t="s">
        <v>148</v>
      </c>
      <c r="KEU28" s="44" t="s">
        <v>148</v>
      </c>
      <c r="KEV28" s="44" t="s">
        <v>148</v>
      </c>
      <c r="KEW28" s="44" t="s">
        <v>148</v>
      </c>
      <c r="KEX28" s="44" t="s">
        <v>148</v>
      </c>
      <c r="KEY28" s="44" t="s">
        <v>148</v>
      </c>
      <c r="KEZ28" s="44" t="s">
        <v>148</v>
      </c>
      <c r="KFA28" s="44" t="s">
        <v>148</v>
      </c>
      <c r="KFB28" s="44" t="s">
        <v>148</v>
      </c>
      <c r="KFC28" s="44" t="s">
        <v>148</v>
      </c>
      <c r="KFD28" s="44" t="s">
        <v>148</v>
      </c>
      <c r="KFE28" s="44" t="s">
        <v>148</v>
      </c>
      <c r="KFF28" s="44" t="s">
        <v>148</v>
      </c>
      <c r="KFG28" s="44" t="s">
        <v>148</v>
      </c>
      <c r="KFH28" s="44" t="s">
        <v>148</v>
      </c>
      <c r="KFI28" s="44" t="s">
        <v>148</v>
      </c>
      <c r="KFJ28" s="44" t="s">
        <v>148</v>
      </c>
      <c r="KFK28" s="44" t="s">
        <v>148</v>
      </c>
      <c r="KFL28" s="44" t="s">
        <v>148</v>
      </c>
      <c r="KFM28" s="44" t="s">
        <v>148</v>
      </c>
      <c r="KFN28" s="44" t="s">
        <v>148</v>
      </c>
      <c r="KFO28" s="44" t="s">
        <v>148</v>
      </c>
      <c r="KFP28" s="44" t="s">
        <v>148</v>
      </c>
      <c r="KFQ28" s="44" t="s">
        <v>148</v>
      </c>
      <c r="KFR28" s="44" t="s">
        <v>148</v>
      </c>
      <c r="KFS28" s="44" t="s">
        <v>148</v>
      </c>
      <c r="KFT28" s="44" t="s">
        <v>148</v>
      </c>
      <c r="KFU28" s="44" t="s">
        <v>148</v>
      </c>
      <c r="KFV28" s="44" t="s">
        <v>148</v>
      </c>
      <c r="KFW28" s="44" t="s">
        <v>148</v>
      </c>
      <c r="KFX28" s="44" t="s">
        <v>148</v>
      </c>
      <c r="KFY28" s="44" t="s">
        <v>148</v>
      </c>
      <c r="KFZ28" s="44" t="s">
        <v>148</v>
      </c>
      <c r="KGA28" s="44" t="s">
        <v>148</v>
      </c>
      <c r="KGB28" s="44" t="s">
        <v>148</v>
      </c>
      <c r="KGC28" s="44" t="s">
        <v>148</v>
      </c>
      <c r="KGD28" s="44" t="s">
        <v>148</v>
      </c>
      <c r="KGE28" s="44" t="s">
        <v>148</v>
      </c>
      <c r="KGF28" s="44" t="s">
        <v>148</v>
      </c>
      <c r="KGG28" s="44" t="s">
        <v>148</v>
      </c>
      <c r="KGH28" s="44" t="s">
        <v>148</v>
      </c>
      <c r="KGI28" s="44" t="s">
        <v>148</v>
      </c>
      <c r="KGJ28" s="44" t="s">
        <v>148</v>
      </c>
      <c r="KGK28" s="44" t="s">
        <v>148</v>
      </c>
      <c r="KGL28" s="44" t="s">
        <v>148</v>
      </c>
      <c r="KGM28" s="44" t="s">
        <v>148</v>
      </c>
      <c r="KGN28" s="44" t="s">
        <v>148</v>
      </c>
      <c r="KGO28" s="44" t="s">
        <v>148</v>
      </c>
      <c r="KGP28" s="44" t="s">
        <v>148</v>
      </c>
      <c r="KGQ28" s="44" t="s">
        <v>148</v>
      </c>
      <c r="KGR28" s="44" t="s">
        <v>148</v>
      </c>
      <c r="KGS28" s="44" t="s">
        <v>148</v>
      </c>
      <c r="KGT28" s="44" t="s">
        <v>148</v>
      </c>
      <c r="KGU28" s="44" t="s">
        <v>148</v>
      </c>
      <c r="KGV28" s="44" t="s">
        <v>148</v>
      </c>
      <c r="KGW28" s="44" t="s">
        <v>148</v>
      </c>
      <c r="KGX28" s="44" t="s">
        <v>148</v>
      </c>
      <c r="KGY28" s="44" t="s">
        <v>148</v>
      </c>
      <c r="KGZ28" s="44" t="s">
        <v>148</v>
      </c>
      <c r="KHA28" s="44" t="s">
        <v>148</v>
      </c>
      <c r="KHB28" s="44" t="s">
        <v>148</v>
      </c>
      <c r="KHC28" s="44" t="s">
        <v>148</v>
      </c>
      <c r="KHD28" s="44" t="s">
        <v>148</v>
      </c>
      <c r="KHE28" s="44" t="s">
        <v>148</v>
      </c>
      <c r="KHF28" s="44" t="s">
        <v>148</v>
      </c>
      <c r="KHG28" s="44" t="s">
        <v>148</v>
      </c>
      <c r="KHH28" s="44" t="s">
        <v>148</v>
      </c>
      <c r="KHI28" s="44" t="s">
        <v>148</v>
      </c>
      <c r="KHJ28" s="44" t="s">
        <v>148</v>
      </c>
      <c r="KHK28" s="44" t="s">
        <v>148</v>
      </c>
      <c r="KHL28" s="44" t="s">
        <v>148</v>
      </c>
      <c r="KHM28" s="44" t="s">
        <v>148</v>
      </c>
      <c r="KHN28" s="44" t="s">
        <v>148</v>
      </c>
      <c r="KHO28" s="44" t="s">
        <v>148</v>
      </c>
      <c r="KHP28" s="44" t="s">
        <v>148</v>
      </c>
      <c r="KHQ28" s="44" t="s">
        <v>148</v>
      </c>
      <c r="KHR28" s="44" t="s">
        <v>148</v>
      </c>
      <c r="KHS28" s="44" t="s">
        <v>148</v>
      </c>
      <c r="KHT28" s="44" t="s">
        <v>148</v>
      </c>
      <c r="KHU28" s="44" t="s">
        <v>148</v>
      </c>
      <c r="KHV28" s="44" t="s">
        <v>148</v>
      </c>
      <c r="KHW28" s="44" t="s">
        <v>148</v>
      </c>
      <c r="KHX28" s="44" t="s">
        <v>148</v>
      </c>
      <c r="KHY28" s="44" t="s">
        <v>148</v>
      </c>
      <c r="KHZ28" s="44" t="s">
        <v>148</v>
      </c>
      <c r="KIA28" s="44" t="s">
        <v>148</v>
      </c>
      <c r="KIB28" s="44" t="s">
        <v>148</v>
      </c>
      <c r="KIC28" s="44" t="s">
        <v>148</v>
      </c>
      <c r="KID28" s="44" t="s">
        <v>148</v>
      </c>
      <c r="KIE28" s="44" t="s">
        <v>148</v>
      </c>
      <c r="KIF28" s="44" t="s">
        <v>148</v>
      </c>
      <c r="KIG28" s="44" t="s">
        <v>148</v>
      </c>
      <c r="KIH28" s="44" t="s">
        <v>148</v>
      </c>
      <c r="KII28" s="44" t="s">
        <v>148</v>
      </c>
      <c r="KIJ28" s="44" t="s">
        <v>148</v>
      </c>
      <c r="KIK28" s="44" t="s">
        <v>148</v>
      </c>
      <c r="KIL28" s="44" t="s">
        <v>148</v>
      </c>
      <c r="KIM28" s="44" t="s">
        <v>148</v>
      </c>
      <c r="KIN28" s="44" t="s">
        <v>148</v>
      </c>
      <c r="KIO28" s="44" t="s">
        <v>148</v>
      </c>
      <c r="KIP28" s="44" t="s">
        <v>148</v>
      </c>
      <c r="KIQ28" s="44" t="s">
        <v>148</v>
      </c>
      <c r="KIR28" s="44" t="s">
        <v>148</v>
      </c>
      <c r="KIS28" s="44" t="s">
        <v>148</v>
      </c>
      <c r="KIT28" s="44" t="s">
        <v>148</v>
      </c>
      <c r="KIU28" s="44" t="s">
        <v>148</v>
      </c>
      <c r="KIV28" s="44" t="s">
        <v>148</v>
      </c>
      <c r="KIW28" s="44" t="s">
        <v>148</v>
      </c>
      <c r="KIX28" s="44" t="s">
        <v>148</v>
      </c>
      <c r="KIY28" s="44" t="s">
        <v>148</v>
      </c>
      <c r="KIZ28" s="44" t="s">
        <v>148</v>
      </c>
      <c r="KJA28" s="44" t="s">
        <v>148</v>
      </c>
      <c r="KJB28" s="44" t="s">
        <v>148</v>
      </c>
      <c r="KJC28" s="44" t="s">
        <v>148</v>
      </c>
      <c r="KJD28" s="44" t="s">
        <v>148</v>
      </c>
      <c r="KJE28" s="44" t="s">
        <v>148</v>
      </c>
      <c r="KJF28" s="44" t="s">
        <v>148</v>
      </c>
      <c r="KJG28" s="44" t="s">
        <v>148</v>
      </c>
      <c r="KJH28" s="44" t="s">
        <v>148</v>
      </c>
      <c r="KJI28" s="44" t="s">
        <v>148</v>
      </c>
      <c r="KJJ28" s="44" t="s">
        <v>148</v>
      </c>
      <c r="KJK28" s="44" t="s">
        <v>148</v>
      </c>
      <c r="KJL28" s="44" t="s">
        <v>148</v>
      </c>
      <c r="KJM28" s="44" t="s">
        <v>148</v>
      </c>
      <c r="KJN28" s="44" t="s">
        <v>148</v>
      </c>
      <c r="KJO28" s="44" t="s">
        <v>148</v>
      </c>
      <c r="KJP28" s="44" t="s">
        <v>148</v>
      </c>
      <c r="KJQ28" s="44" t="s">
        <v>148</v>
      </c>
      <c r="KJR28" s="44" t="s">
        <v>148</v>
      </c>
      <c r="KJS28" s="44" t="s">
        <v>148</v>
      </c>
      <c r="KJT28" s="44" t="s">
        <v>148</v>
      </c>
      <c r="KJU28" s="44" t="s">
        <v>148</v>
      </c>
      <c r="KJV28" s="44" t="s">
        <v>148</v>
      </c>
      <c r="KJW28" s="44" t="s">
        <v>148</v>
      </c>
      <c r="KJX28" s="44" t="s">
        <v>148</v>
      </c>
      <c r="KJY28" s="44" t="s">
        <v>148</v>
      </c>
      <c r="KJZ28" s="44" t="s">
        <v>148</v>
      </c>
      <c r="KKA28" s="44" t="s">
        <v>148</v>
      </c>
      <c r="KKB28" s="44" t="s">
        <v>148</v>
      </c>
      <c r="KKC28" s="44" t="s">
        <v>148</v>
      </c>
      <c r="KKD28" s="44" t="s">
        <v>148</v>
      </c>
      <c r="KKE28" s="44" t="s">
        <v>148</v>
      </c>
      <c r="KKF28" s="44" t="s">
        <v>148</v>
      </c>
      <c r="KKG28" s="44" t="s">
        <v>148</v>
      </c>
      <c r="KKH28" s="44" t="s">
        <v>148</v>
      </c>
      <c r="KKI28" s="44" t="s">
        <v>148</v>
      </c>
      <c r="KKJ28" s="44" t="s">
        <v>148</v>
      </c>
      <c r="KKK28" s="44" t="s">
        <v>148</v>
      </c>
      <c r="KKL28" s="44" t="s">
        <v>148</v>
      </c>
      <c r="KKM28" s="44" t="s">
        <v>148</v>
      </c>
      <c r="KKN28" s="44" t="s">
        <v>148</v>
      </c>
      <c r="KKO28" s="44" t="s">
        <v>148</v>
      </c>
      <c r="KKP28" s="44" t="s">
        <v>148</v>
      </c>
      <c r="KKQ28" s="44" t="s">
        <v>148</v>
      </c>
      <c r="KKR28" s="44" t="s">
        <v>148</v>
      </c>
      <c r="KKS28" s="44" t="s">
        <v>148</v>
      </c>
      <c r="KKT28" s="44" t="s">
        <v>148</v>
      </c>
      <c r="KKU28" s="44" t="s">
        <v>148</v>
      </c>
      <c r="KKV28" s="44" t="s">
        <v>148</v>
      </c>
      <c r="KKW28" s="44" t="s">
        <v>148</v>
      </c>
      <c r="KKX28" s="44" t="s">
        <v>148</v>
      </c>
      <c r="KKY28" s="44" t="s">
        <v>148</v>
      </c>
      <c r="KKZ28" s="44" t="s">
        <v>148</v>
      </c>
      <c r="KLA28" s="44" t="s">
        <v>148</v>
      </c>
      <c r="KLB28" s="44" t="s">
        <v>148</v>
      </c>
      <c r="KLC28" s="44" t="s">
        <v>148</v>
      </c>
      <c r="KLD28" s="44" t="s">
        <v>148</v>
      </c>
      <c r="KLE28" s="44" t="s">
        <v>148</v>
      </c>
      <c r="KLF28" s="44" t="s">
        <v>148</v>
      </c>
      <c r="KLG28" s="44" t="s">
        <v>148</v>
      </c>
      <c r="KLH28" s="44" t="s">
        <v>148</v>
      </c>
      <c r="KLI28" s="44" t="s">
        <v>148</v>
      </c>
      <c r="KLJ28" s="44" t="s">
        <v>148</v>
      </c>
      <c r="KLK28" s="44" t="s">
        <v>148</v>
      </c>
      <c r="KLL28" s="44" t="s">
        <v>148</v>
      </c>
      <c r="KLM28" s="44" t="s">
        <v>148</v>
      </c>
      <c r="KLN28" s="44" t="s">
        <v>148</v>
      </c>
      <c r="KLO28" s="44" t="s">
        <v>148</v>
      </c>
      <c r="KLP28" s="44" t="s">
        <v>148</v>
      </c>
      <c r="KLQ28" s="44" t="s">
        <v>148</v>
      </c>
      <c r="KLR28" s="44" t="s">
        <v>148</v>
      </c>
      <c r="KLS28" s="44" t="s">
        <v>148</v>
      </c>
      <c r="KLT28" s="44" t="s">
        <v>148</v>
      </c>
      <c r="KLU28" s="44" t="s">
        <v>148</v>
      </c>
      <c r="KLV28" s="44" t="s">
        <v>148</v>
      </c>
      <c r="KLW28" s="44" t="s">
        <v>148</v>
      </c>
      <c r="KLX28" s="44" t="s">
        <v>148</v>
      </c>
      <c r="KLY28" s="44" t="s">
        <v>148</v>
      </c>
      <c r="KLZ28" s="44" t="s">
        <v>148</v>
      </c>
      <c r="KMA28" s="44" t="s">
        <v>148</v>
      </c>
      <c r="KMB28" s="44" t="s">
        <v>148</v>
      </c>
      <c r="KMC28" s="44" t="s">
        <v>148</v>
      </c>
      <c r="KMD28" s="44" t="s">
        <v>148</v>
      </c>
      <c r="KME28" s="44" t="s">
        <v>148</v>
      </c>
      <c r="KMF28" s="44" t="s">
        <v>148</v>
      </c>
      <c r="KMG28" s="44" t="s">
        <v>148</v>
      </c>
      <c r="KMH28" s="44" t="s">
        <v>148</v>
      </c>
      <c r="KMI28" s="44" t="s">
        <v>148</v>
      </c>
      <c r="KMJ28" s="44" t="s">
        <v>148</v>
      </c>
      <c r="KMK28" s="44" t="s">
        <v>148</v>
      </c>
      <c r="KML28" s="44" t="s">
        <v>148</v>
      </c>
      <c r="KMM28" s="44" t="s">
        <v>148</v>
      </c>
      <c r="KMN28" s="44" t="s">
        <v>148</v>
      </c>
      <c r="KMO28" s="44" t="s">
        <v>148</v>
      </c>
      <c r="KMP28" s="44" t="s">
        <v>148</v>
      </c>
      <c r="KMQ28" s="44" t="s">
        <v>148</v>
      </c>
      <c r="KMR28" s="44" t="s">
        <v>148</v>
      </c>
      <c r="KMS28" s="44" t="s">
        <v>148</v>
      </c>
      <c r="KMT28" s="44" t="s">
        <v>148</v>
      </c>
      <c r="KMU28" s="44" t="s">
        <v>148</v>
      </c>
      <c r="KMV28" s="44" t="s">
        <v>148</v>
      </c>
      <c r="KMW28" s="44" t="s">
        <v>148</v>
      </c>
      <c r="KMX28" s="44" t="s">
        <v>148</v>
      </c>
      <c r="KMY28" s="44" t="s">
        <v>148</v>
      </c>
      <c r="KMZ28" s="44" t="s">
        <v>148</v>
      </c>
      <c r="KNA28" s="44" t="s">
        <v>148</v>
      </c>
      <c r="KNB28" s="44" t="s">
        <v>148</v>
      </c>
      <c r="KNC28" s="44" t="s">
        <v>148</v>
      </c>
      <c r="KND28" s="44" t="s">
        <v>148</v>
      </c>
      <c r="KNE28" s="44" t="s">
        <v>148</v>
      </c>
      <c r="KNF28" s="44" t="s">
        <v>148</v>
      </c>
      <c r="KNG28" s="44" t="s">
        <v>148</v>
      </c>
      <c r="KNH28" s="44" t="s">
        <v>148</v>
      </c>
      <c r="KNI28" s="44" t="s">
        <v>148</v>
      </c>
      <c r="KNJ28" s="44" t="s">
        <v>148</v>
      </c>
      <c r="KNK28" s="44" t="s">
        <v>148</v>
      </c>
      <c r="KNL28" s="44" t="s">
        <v>148</v>
      </c>
      <c r="KNM28" s="44" t="s">
        <v>148</v>
      </c>
      <c r="KNN28" s="44" t="s">
        <v>148</v>
      </c>
      <c r="KNO28" s="44" t="s">
        <v>148</v>
      </c>
      <c r="KNP28" s="44" t="s">
        <v>148</v>
      </c>
      <c r="KNQ28" s="44" t="s">
        <v>148</v>
      </c>
      <c r="KNR28" s="44" t="s">
        <v>148</v>
      </c>
      <c r="KNS28" s="44" t="s">
        <v>148</v>
      </c>
      <c r="KNT28" s="44" t="s">
        <v>148</v>
      </c>
      <c r="KNU28" s="44" t="s">
        <v>148</v>
      </c>
      <c r="KNV28" s="44" t="s">
        <v>148</v>
      </c>
      <c r="KNW28" s="44" t="s">
        <v>148</v>
      </c>
      <c r="KNX28" s="44" t="s">
        <v>148</v>
      </c>
      <c r="KNY28" s="44" t="s">
        <v>148</v>
      </c>
      <c r="KNZ28" s="44" t="s">
        <v>148</v>
      </c>
      <c r="KOA28" s="44" t="s">
        <v>148</v>
      </c>
      <c r="KOB28" s="44" t="s">
        <v>148</v>
      </c>
      <c r="KOC28" s="44" t="s">
        <v>148</v>
      </c>
      <c r="KOD28" s="44" t="s">
        <v>148</v>
      </c>
      <c r="KOE28" s="44" t="s">
        <v>148</v>
      </c>
      <c r="KOF28" s="44" t="s">
        <v>148</v>
      </c>
      <c r="KOG28" s="44" t="s">
        <v>148</v>
      </c>
      <c r="KOH28" s="44" t="s">
        <v>148</v>
      </c>
      <c r="KOI28" s="44" t="s">
        <v>148</v>
      </c>
      <c r="KOJ28" s="44" t="s">
        <v>148</v>
      </c>
      <c r="KOK28" s="44" t="s">
        <v>148</v>
      </c>
      <c r="KOL28" s="44" t="s">
        <v>148</v>
      </c>
      <c r="KOM28" s="44" t="s">
        <v>148</v>
      </c>
      <c r="KON28" s="44" t="s">
        <v>148</v>
      </c>
      <c r="KOO28" s="44" t="s">
        <v>148</v>
      </c>
      <c r="KOP28" s="44" t="s">
        <v>148</v>
      </c>
      <c r="KOQ28" s="44" t="s">
        <v>148</v>
      </c>
      <c r="KOR28" s="44" t="s">
        <v>148</v>
      </c>
      <c r="KOS28" s="44" t="s">
        <v>148</v>
      </c>
      <c r="KOT28" s="44" t="s">
        <v>148</v>
      </c>
      <c r="KOU28" s="44" t="s">
        <v>148</v>
      </c>
      <c r="KOV28" s="44" t="s">
        <v>148</v>
      </c>
      <c r="KOW28" s="44" t="s">
        <v>148</v>
      </c>
      <c r="KOX28" s="44" t="s">
        <v>148</v>
      </c>
      <c r="KOY28" s="44" t="s">
        <v>148</v>
      </c>
      <c r="KOZ28" s="44" t="s">
        <v>148</v>
      </c>
      <c r="KPA28" s="44" t="s">
        <v>148</v>
      </c>
      <c r="KPB28" s="44" t="s">
        <v>148</v>
      </c>
      <c r="KPC28" s="44" t="s">
        <v>148</v>
      </c>
      <c r="KPD28" s="44" t="s">
        <v>148</v>
      </c>
      <c r="KPE28" s="44" t="s">
        <v>148</v>
      </c>
      <c r="KPF28" s="44" t="s">
        <v>148</v>
      </c>
      <c r="KPG28" s="44" t="s">
        <v>148</v>
      </c>
      <c r="KPH28" s="44" t="s">
        <v>148</v>
      </c>
      <c r="KPI28" s="44" t="s">
        <v>148</v>
      </c>
      <c r="KPJ28" s="44" t="s">
        <v>148</v>
      </c>
      <c r="KPK28" s="44" t="s">
        <v>148</v>
      </c>
      <c r="KPL28" s="44" t="s">
        <v>148</v>
      </c>
      <c r="KPM28" s="44" t="s">
        <v>148</v>
      </c>
      <c r="KPN28" s="44" t="s">
        <v>148</v>
      </c>
      <c r="KPO28" s="44" t="s">
        <v>148</v>
      </c>
      <c r="KPP28" s="44" t="s">
        <v>148</v>
      </c>
      <c r="KPQ28" s="44" t="s">
        <v>148</v>
      </c>
      <c r="KPR28" s="44" t="s">
        <v>148</v>
      </c>
      <c r="KPS28" s="44" t="s">
        <v>148</v>
      </c>
      <c r="KPT28" s="44" t="s">
        <v>148</v>
      </c>
      <c r="KPU28" s="44" t="s">
        <v>148</v>
      </c>
      <c r="KPV28" s="44" t="s">
        <v>148</v>
      </c>
      <c r="KPW28" s="44" t="s">
        <v>148</v>
      </c>
      <c r="KPX28" s="44" t="s">
        <v>148</v>
      </c>
      <c r="KPY28" s="44" t="s">
        <v>148</v>
      </c>
      <c r="KPZ28" s="44" t="s">
        <v>148</v>
      </c>
      <c r="KQA28" s="44" t="s">
        <v>148</v>
      </c>
      <c r="KQB28" s="44" t="s">
        <v>148</v>
      </c>
      <c r="KQC28" s="44" t="s">
        <v>148</v>
      </c>
      <c r="KQD28" s="44" t="s">
        <v>148</v>
      </c>
      <c r="KQE28" s="44" t="s">
        <v>148</v>
      </c>
      <c r="KQF28" s="44" t="s">
        <v>148</v>
      </c>
      <c r="KQG28" s="44" t="s">
        <v>148</v>
      </c>
      <c r="KQH28" s="44" t="s">
        <v>148</v>
      </c>
      <c r="KQI28" s="44" t="s">
        <v>148</v>
      </c>
      <c r="KQJ28" s="44" t="s">
        <v>148</v>
      </c>
      <c r="KQK28" s="44" t="s">
        <v>148</v>
      </c>
      <c r="KQL28" s="44" t="s">
        <v>148</v>
      </c>
      <c r="KQM28" s="44" t="s">
        <v>148</v>
      </c>
      <c r="KQN28" s="44" t="s">
        <v>148</v>
      </c>
      <c r="KQO28" s="44" t="s">
        <v>148</v>
      </c>
      <c r="KQP28" s="44" t="s">
        <v>148</v>
      </c>
      <c r="KQQ28" s="44" t="s">
        <v>148</v>
      </c>
      <c r="KQR28" s="44" t="s">
        <v>148</v>
      </c>
      <c r="KQS28" s="44" t="s">
        <v>148</v>
      </c>
      <c r="KQT28" s="44" t="s">
        <v>148</v>
      </c>
      <c r="KQU28" s="44" t="s">
        <v>148</v>
      </c>
      <c r="KQV28" s="44" t="s">
        <v>148</v>
      </c>
      <c r="KQW28" s="44" t="s">
        <v>148</v>
      </c>
      <c r="KQX28" s="44" t="s">
        <v>148</v>
      </c>
      <c r="KQY28" s="44" t="s">
        <v>148</v>
      </c>
      <c r="KQZ28" s="44" t="s">
        <v>148</v>
      </c>
      <c r="KRA28" s="44" t="s">
        <v>148</v>
      </c>
      <c r="KRB28" s="44" t="s">
        <v>148</v>
      </c>
      <c r="KRC28" s="44" t="s">
        <v>148</v>
      </c>
      <c r="KRD28" s="44" t="s">
        <v>148</v>
      </c>
      <c r="KRE28" s="44" t="s">
        <v>148</v>
      </c>
      <c r="KRF28" s="44" t="s">
        <v>148</v>
      </c>
      <c r="KRG28" s="44" t="s">
        <v>148</v>
      </c>
      <c r="KRH28" s="44" t="s">
        <v>148</v>
      </c>
      <c r="KRI28" s="44" t="s">
        <v>148</v>
      </c>
      <c r="KRJ28" s="44" t="s">
        <v>148</v>
      </c>
      <c r="KRK28" s="44" t="s">
        <v>148</v>
      </c>
      <c r="KRL28" s="44" t="s">
        <v>148</v>
      </c>
      <c r="KRM28" s="44" t="s">
        <v>148</v>
      </c>
      <c r="KRN28" s="44" t="s">
        <v>148</v>
      </c>
      <c r="KRO28" s="44" t="s">
        <v>148</v>
      </c>
      <c r="KRP28" s="44" t="s">
        <v>148</v>
      </c>
      <c r="KRQ28" s="44" t="s">
        <v>148</v>
      </c>
      <c r="KRR28" s="44" t="s">
        <v>148</v>
      </c>
      <c r="KRS28" s="44" t="s">
        <v>148</v>
      </c>
      <c r="KRT28" s="44" t="s">
        <v>148</v>
      </c>
      <c r="KRU28" s="44" t="s">
        <v>148</v>
      </c>
      <c r="KRV28" s="44" t="s">
        <v>148</v>
      </c>
      <c r="KRW28" s="44" t="s">
        <v>148</v>
      </c>
      <c r="KRX28" s="44" t="s">
        <v>148</v>
      </c>
      <c r="KRY28" s="44" t="s">
        <v>148</v>
      </c>
      <c r="KRZ28" s="44" t="s">
        <v>148</v>
      </c>
      <c r="KSA28" s="44" t="s">
        <v>148</v>
      </c>
      <c r="KSB28" s="44" t="s">
        <v>148</v>
      </c>
      <c r="KSC28" s="44" t="s">
        <v>148</v>
      </c>
      <c r="KSD28" s="44" t="s">
        <v>148</v>
      </c>
      <c r="KSE28" s="44" t="s">
        <v>148</v>
      </c>
      <c r="KSF28" s="44" t="s">
        <v>148</v>
      </c>
      <c r="KSG28" s="44" t="s">
        <v>148</v>
      </c>
      <c r="KSH28" s="44" t="s">
        <v>148</v>
      </c>
      <c r="KSI28" s="44" t="s">
        <v>148</v>
      </c>
      <c r="KSJ28" s="44" t="s">
        <v>148</v>
      </c>
      <c r="KSK28" s="44" t="s">
        <v>148</v>
      </c>
      <c r="KSL28" s="44" t="s">
        <v>148</v>
      </c>
      <c r="KSM28" s="44" t="s">
        <v>148</v>
      </c>
      <c r="KSN28" s="44" t="s">
        <v>148</v>
      </c>
      <c r="KSO28" s="44" t="s">
        <v>148</v>
      </c>
      <c r="KSP28" s="44" t="s">
        <v>148</v>
      </c>
      <c r="KSQ28" s="44" t="s">
        <v>148</v>
      </c>
      <c r="KSR28" s="44" t="s">
        <v>148</v>
      </c>
      <c r="KSS28" s="44" t="s">
        <v>148</v>
      </c>
      <c r="KST28" s="44" t="s">
        <v>148</v>
      </c>
      <c r="KSU28" s="44" t="s">
        <v>148</v>
      </c>
      <c r="KSV28" s="44" t="s">
        <v>148</v>
      </c>
      <c r="KSW28" s="44" t="s">
        <v>148</v>
      </c>
      <c r="KSX28" s="44" t="s">
        <v>148</v>
      </c>
      <c r="KSY28" s="44" t="s">
        <v>148</v>
      </c>
      <c r="KSZ28" s="44" t="s">
        <v>148</v>
      </c>
      <c r="KTA28" s="44" t="s">
        <v>148</v>
      </c>
      <c r="KTB28" s="44" t="s">
        <v>148</v>
      </c>
      <c r="KTC28" s="44" t="s">
        <v>148</v>
      </c>
      <c r="KTD28" s="44" t="s">
        <v>148</v>
      </c>
      <c r="KTE28" s="44" t="s">
        <v>148</v>
      </c>
      <c r="KTF28" s="44" t="s">
        <v>148</v>
      </c>
      <c r="KTG28" s="44" t="s">
        <v>148</v>
      </c>
      <c r="KTH28" s="44" t="s">
        <v>148</v>
      </c>
      <c r="KTI28" s="44" t="s">
        <v>148</v>
      </c>
      <c r="KTJ28" s="44" t="s">
        <v>148</v>
      </c>
      <c r="KTK28" s="44" t="s">
        <v>148</v>
      </c>
      <c r="KTL28" s="44" t="s">
        <v>148</v>
      </c>
      <c r="KTM28" s="44" t="s">
        <v>148</v>
      </c>
      <c r="KTN28" s="44" t="s">
        <v>148</v>
      </c>
      <c r="KTO28" s="44" t="s">
        <v>148</v>
      </c>
      <c r="KTP28" s="44" t="s">
        <v>148</v>
      </c>
      <c r="KTQ28" s="44" t="s">
        <v>148</v>
      </c>
      <c r="KTR28" s="44" t="s">
        <v>148</v>
      </c>
      <c r="KTS28" s="44" t="s">
        <v>148</v>
      </c>
      <c r="KTT28" s="44" t="s">
        <v>148</v>
      </c>
      <c r="KTU28" s="44" t="s">
        <v>148</v>
      </c>
      <c r="KTV28" s="44" t="s">
        <v>148</v>
      </c>
      <c r="KTW28" s="44" t="s">
        <v>148</v>
      </c>
      <c r="KTX28" s="44" t="s">
        <v>148</v>
      </c>
      <c r="KTY28" s="44" t="s">
        <v>148</v>
      </c>
      <c r="KTZ28" s="44" t="s">
        <v>148</v>
      </c>
      <c r="KUA28" s="44" t="s">
        <v>148</v>
      </c>
      <c r="KUB28" s="44" t="s">
        <v>148</v>
      </c>
      <c r="KUC28" s="44" t="s">
        <v>148</v>
      </c>
      <c r="KUD28" s="44" t="s">
        <v>148</v>
      </c>
      <c r="KUE28" s="44" t="s">
        <v>148</v>
      </c>
      <c r="KUF28" s="44" t="s">
        <v>148</v>
      </c>
      <c r="KUG28" s="44" t="s">
        <v>148</v>
      </c>
      <c r="KUH28" s="44" t="s">
        <v>148</v>
      </c>
      <c r="KUI28" s="44" t="s">
        <v>148</v>
      </c>
      <c r="KUJ28" s="44" t="s">
        <v>148</v>
      </c>
      <c r="KUK28" s="44" t="s">
        <v>148</v>
      </c>
      <c r="KUL28" s="44" t="s">
        <v>148</v>
      </c>
      <c r="KUM28" s="44" t="s">
        <v>148</v>
      </c>
      <c r="KUN28" s="44" t="s">
        <v>148</v>
      </c>
      <c r="KUO28" s="44" t="s">
        <v>148</v>
      </c>
      <c r="KUP28" s="44" t="s">
        <v>148</v>
      </c>
      <c r="KUQ28" s="44" t="s">
        <v>148</v>
      </c>
      <c r="KUR28" s="44" t="s">
        <v>148</v>
      </c>
      <c r="KUS28" s="44" t="s">
        <v>148</v>
      </c>
      <c r="KUT28" s="44" t="s">
        <v>148</v>
      </c>
      <c r="KUU28" s="44" t="s">
        <v>148</v>
      </c>
      <c r="KUV28" s="44" t="s">
        <v>148</v>
      </c>
      <c r="KUW28" s="44" t="s">
        <v>148</v>
      </c>
      <c r="KUX28" s="44" t="s">
        <v>148</v>
      </c>
      <c r="KUY28" s="44" t="s">
        <v>148</v>
      </c>
      <c r="KUZ28" s="44" t="s">
        <v>148</v>
      </c>
      <c r="KVA28" s="44" t="s">
        <v>148</v>
      </c>
      <c r="KVB28" s="44" t="s">
        <v>148</v>
      </c>
      <c r="KVC28" s="44" t="s">
        <v>148</v>
      </c>
      <c r="KVD28" s="44" t="s">
        <v>148</v>
      </c>
      <c r="KVE28" s="44" t="s">
        <v>148</v>
      </c>
      <c r="KVF28" s="44" t="s">
        <v>148</v>
      </c>
      <c r="KVG28" s="44" t="s">
        <v>148</v>
      </c>
      <c r="KVH28" s="44" t="s">
        <v>148</v>
      </c>
      <c r="KVI28" s="44" t="s">
        <v>148</v>
      </c>
      <c r="KVJ28" s="44" t="s">
        <v>148</v>
      </c>
      <c r="KVK28" s="44" t="s">
        <v>148</v>
      </c>
      <c r="KVL28" s="44" t="s">
        <v>148</v>
      </c>
      <c r="KVM28" s="44" t="s">
        <v>148</v>
      </c>
      <c r="KVN28" s="44" t="s">
        <v>148</v>
      </c>
      <c r="KVO28" s="44" t="s">
        <v>148</v>
      </c>
      <c r="KVP28" s="44" t="s">
        <v>148</v>
      </c>
      <c r="KVQ28" s="44" t="s">
        <v>148</v>
      </c>
      <c r="KVR28" s="44" t="s">
        <v>148</v>
      </c>
      <c r="KVS28" s="44" t="s">
        <v>148</v>
      </c>
      <c r="KVT28" s="44" t="s">
        <v>148</v>
      </c>
      <c r="KVU28" s="44" t="s">
        <v>148</v>
      </c>
      <c r="KVV28" s="44" t="s">
        <v>148</v>
      </c>
      <c r="KVW28" s="44" t="s">
        <v>148</v>
      </c>
      <c r="KVX28" s="44" t="s">
        <v>148</v>
      </c>
      <c r="KVY28" s="44" t="s">
        <v>148</v>
      </c>
      <c r="KVZ28" s="44" t="s">
        <v>148</v>
      </c>
      <c r="KWA28" s="44" t="s">
        <v>148</v>
      </c>
      <c r="KWB28" s="44" t="s">
        <v>148</v>
      </c>
      <c r="KWC28" s="44" t="s">
        <v>148</v>
      </c>
      <c r="KWD28" s="44" t="s">
        <v>148</v>
      </c>
      <c r="KWE28" s="44" t="s">
        <v>148</v>
      </c>
      <c r="KWF28" s="44" t="s">
        <v>148</v>
      </c>
      <c r="KWG28" s="44" t="s">
        <v>148</v>
      </c>
      <c r="KWH28" s="44" t="s">
        <v>148</v>
      </c>
      <c r="KWI28" s="44" t="s">
        <v>148</v>
      </c>
      <c r="KWJ28" s="44" t="s">
        <v>148</v>
      </c>
      <c r="KWK28" s="44" t="s">
        <v>148</v>
      </c>
      <c r="KWL28" s="44" t="s">
        <v>148</v>
      </c>
      <c r="KWM28" s="44" t="s">
        <v>148</v>
      </c>
      <c r="KWN28" s="44" t="s">
        <v>148</v>
      </c>
      <c r="KWO28" s="44" t="s">
        <v>148</v>
      </c>
      <c r="KWP28" s="44" t="s">
        <v>148</v>
      </c>
      <c r="KWQ28" s="44" t="s">
        <v>148</v>
      </c>
      <c r="KWR28" s="44" t="s">
        <v>148</v>
      </c>
      <c r="KWS28" s="44" t="s">
        <v>148</v>
      </c>
      <c r="KWT28" s="44" t="s">
        <v>148</v>
      </c>
      <c r="KWU28" s="44" t="s">
        <v>148</v>
      </c>
      <c r="KWV28" s="44" t="s">
        <v>148</v>
      </c>
      <c r="KWW28" s="44" t="s">
        <v>148</v>
      </c>
      <c r="KWX28" s="44" t="s">
        <v>148</v>
      </c>
      <c r="KWY28" s="44" t="s">
        <v>148</v>
      </c>
      <c r="KWZ28" s="44" t="s">
        <v>148</v>
      </c>
      <c r="KXA28" s="44" t="s">
        <v>148</v>
      </c>
      <c r="KXB28" s="44" t="s">
        <v>148</v>
      </c>
      <c r="KXC28" s="44" t="s">
        <v>148</v>
      </c>
      <c r="KXD28" s="44" t="s">
        <v>148</v>
      </c>
      <c r="KXE28" s="44" t="s">
        <v>148</v>
      </c>
      <c r="KXF28" s="44" t="s">
        <v>148</v>
      </c>
      <c r="KXG28" s="44" t="s">
        <v>148</v>
      </c>
      <c r="KXH28" s="44" t="s">
        <v>148</v>
      </c>
      <c r="KXI28" s="44" t="s">
        <v>148</v>
      </c>
      <c r="KXJ28" s="44" t="s">
        <v>148</v>
      </c>
      <c r="KXK28" s="44" t="s">
        <v>148</v>
      </c>
      <c r="KXL28" s="44" t="s">
        <v>148</v>
      </c>
      <c r="KXM28" s="44" t="s">
        <v>148</v>
      </c>
      <c r="KXN28" s="44" t="s">
        <v>148</v>
      </c>
      <c r="KXO28" s="44" t="s">
        <v>148</v>
      </c>
      <c r="KXP28" s="44" t="s">
        <v>148</v>
      </c>
      <c r="KXQ28" s="44" t="s">
        <v>148</v>
      </c>
      <c r="KXR28" s="44" t="s">
        <v>148</v>
      </c>
      <c r="KXS28" s="44" t="s">
        <v>148</v>
      </c>
      <c r="KXT28" s="44" t="s">
        <v>148</v>
      </c>
      <c r="KXU28" s="44" t="s">
        <v>148</v>
      </c>
      <c r="KXV28" s="44" t="s">
        <v>148</v>
      </c>
      <c r="KXW28" s="44" t="s">
        <v>148</v>
      </c>
      <c r="KXX28" s="44" t="s">
        <v>148</v>
      </c>
      <c r="KXY28" s="44" t="s">
        <v>148</v>
      </c>
      <c r="KXZ28" s="44" t="s">
        <v>148</v>
      </c>
      <c r="KYA28" s="44" t="s">
        <v>148</v>
      </c>
      <c r="KYB28" s="44" t="s">
        <v>148</v>
      </c>
      <c r="KYC28" s="44" t="s">
        <v>148</v>
      </c>
      <c r="KYD28" s="44" t="s">
        <v>148</v>
      </c>
      <c r="KYE28" s="44" t="s">
        <v>148</v>
      </c>
      <c r="KYF28" s="44" t="s">
        <v>148</v>
      </c>
      <c r="KYG28" s="44" t="s">
        <v>148</v>
      </c>
      <c r="KYH28" s="44" t="s">
        <v>148</v>
      </c>
      <c r="KYI28" s="44" t="s">
        <v>148</v>
      </c>
      <c r="KYJ28" s="44" t="s">
        <v>148</v>
      </c>
      <c r="KYK28" s="44" t="s">
        <v>148</v>
      </c>
      <c r="KYL28" s="44" t="s">
        <v>148</v>
      </c>
      <c r="KYM28" s="44" t="s">
        <v>148</v>
      </c>
      <c r="KYN28" s="44" t="s">
        <v>148</v>
      </c>
      <c r="KYO28" s="44" t="s">
        <v>148</v>
      </c>
      <c r="KYP28" s="44" t="s">
        <v>148</v>
      </c>
      <c r="KYQ28" s="44" t="s">
        <v>148</v>
      </c>
      <c r="KYR28" s="44" t="s">
        <v>148</v>
      </c>
      <c r="KYS28" s="44" t="s">
        <v>148</v>
      </c>
      <c r="KYT28" s="44" t="s">
        <v>148</v>
      </c>
      <c r="KYU28" s="44" t="s">
        <v>148</v>
      </c>
      <c r="KYV28" s="44" t="s">
        <v>148</v>
      </c>
      <c r="KYW28" s="44" t="s">
        <v>148</v>
      </c>
      <c r="KYX28" s="44" t="s">
        <v>148</v>
      </c>
      <c r="KYY28" s="44" t="s">
        <v>148</v>
      </c>
      <c r="KYZ28" s="44" t="s">
        <v>148</v>
      </c>
      <c r="KZA28" s="44" t="s">
        <v>148</v>
      </c>
      <c r="KZB28" s="44" t="s">
        <v>148</v>
      </c>
      <c r="KZC28" s="44" t="s">
        <v>148</v>
      </c>
      <c r="KZD28" s="44" t="s">
        <v>148</v>
      </c>
      <c r="KZE28" s="44" t="s">
        <v>148</v>
      </c>
      <c r="KZF28" s="44" t="s">
        <v>148</v>
      </c>
      <c r="KZG28" s="44" t="s">
        <v>148</v>
      </c>
      <c r="KZH28" s="44" t="s">
        <v>148</v>
      </c>
      <c r="KZI28" s="44" t="s">
        <v>148</v>
      </c>
      <c r="KZJ28" s="44" t="s">
        <v>148</v>
      </c>
      <c r="KZK28" s="44" t="s">
        <v>148</v>
      </c>
      <c r="KZL28" s="44" t="s">
        <v>148</v>
      </c>
      <c r="KZM28" s="44" t="s">
        <v>148</v>
      </c>
      <c r="KZN28" s="44" t="s">
        <v>148</v>
      </c>
      <c r="KZO28" s="44" t="s">
        <v>148</v>
      </c>
      <c r="KZP28" s="44" t="s">
        <v>148</v>
      </c>
      <c r="KZQ28" s="44" t="s">
        <v>148</v>
      </c>
      <c r="KZR28" s="44" t="s">
        <v>148</v>
      </c>
      <c r="KZS28" s="44" t="s">
        <v>148</v>
      </c>
      <c r="KZT28" s="44" t="s">
        <v>148</v>
      </c>
      <c r="KZU28" s="44" t="s">
        <v>148</v>
      </c>
      <c r="KZV28" s="44" t="s">
        <v>148</v>
      </c>
      <c r="KZW28" s="44" t="s">
        <v>148</v>
      </c>
      <c r="KZX28" s="44" t="s">
        <v>148</v>
      </c>
      <c r="KZY28" s="44" t="s">
        <v>148</v>
      </c>
      <c r="KZZ28" s="44" t="s">
        <v>148</v>
      </c>
      <c r="LAA28" s="44" t="s">
        <v>148</v>
      </c>
      <c r="LAB28" s="44" t="s">
        <v>148</v>
      </c>
      <c r="LAC28" s="44" t="s">
        <v>148</v>
      </c>
      <c r="LAD28" s="44" t="s">
        <v>148</v>
      </c>
      <c r="LAE28" s="44" t="s">
        <v>148</v>
      </c>
      <c r="LAF28" s="44" t="s">
        <v>148</v>
      </c>
      <c r="LAG28" s="44" t="s">
        <v>148</v>
      </c>
      <c r="LAH28" s="44" t="s">
        <v>148</v>
      </c>
      <c r="LAI28" s="44" t="s">
        <v>148</v>
      </c>
      <c r="LAJ28" s="44" t="s">
        <v>148</v>
      </c>
      <c r="LAK28" s="44" t="s">
        <v>148</v>
      </c>
      <c r="LAL28" s="44" t="s">
        <v>148</v>
      </c>
      <c r="LAM28" s="44" t="s">
        <v>148</v>
      </c>
      <c r="LAN28" s="44" t="s">
        <v>148</v>
      </c>
      <c r="LAO28" s="44" t="s">
        <v>148</v>
      </c>
      <c r="LAP28" s="44" t="s">
        <v>148</v>
      </c>
      <c r="LAQ28" s="44" t="s">
        <v>148</v>
      </c>
      <c r="LAR28" s="44" t="s">
        <v>148</v>
      </c>
      <c r="LAS28" s="44" t="s">
        <v>148</v>
      </c>
      <c r="LAT28" s="44" t="s">
        <v>148</v>
      </c>
      <c r="LAU28" s="44" t="s">
        <v>148</v>
      </c>
      <c r="LAV28" s="44" t="s">
        <v>148</v>
      </c>
      <c r="LAW28" s="44" t="s">
        <v>148</v>
      </c>
      <c r="LAX28" s="44" t="s">
        <v>148</v>
      </c>
      <c r="LAY28" s="44" t="s">
        <v>148</v>
      </c>
      <c r="LAZ28" s="44" t="s">
        <v>148</v>
      </c>
      <c r="LBA28" s="44" t="s">
        <v>148</v>
      </c>
      <c r="LBB28" s="44" t="s">
        <v>148</v>
      </c>
      <c r="LBC28" s="44" t="s">
        <v>148</v>
      </c>
      <c r="LBD28" s="44" t="s">
        <v>148</v>
      </c>
      <c r="LBE28" s="44" t="s">
        <v>148</v>
      </c>
      <c r="LBF28" s="44" t="s">
        <v>148</v>
      </c>
      <c r="LBG28" s="44" t="s">
        <v>148</v>
      </c>
      <c r="LBH28" s="44" t="s">
        <v>148</v>
      </c>
      <c r="LBI28" s="44" t="s">
        <v>148</v>
      </c>
      <c r="LBJ28" s="44" t="s">
        <v>148</v>
      </c>
      <c r="LBK28" s="44" t="s">
        <v>148</v>
      </c>
      <c r="LBL28" s="44" t="s">
        <v>148</v>
      </c>
      <c r="LBM28" s="44" t="s">
        <v>148</v>
      </c>
      <c r="LBN28" s="44" t="s">
        <v>148</v>
      </c>
      <c r="LBO28" s="44" t="s">
        <v>148</v>
      </c>
      <c r="LBP28" s="44" t="s">
        <v>148</v>
      </c>
      <c r="LBQ28" s="44" t="s">
        <v>148</v>
      </c>
      <c r="LBR28" s="44" t="s">
        <v>148</v>
      </c>
      <c r="LBS28" s="44" t="s">
        <v>148</v>
      </c>
      <c r="LBT28" s="44" t="s">
        <v>148</v>
      </c>
      <c r="LBU28" s="44" t="s">
        <v>148</v>
      </c>
      <c r="LBV28" s="44" t="s">
        <v>148</v>
      </c>
      <c r="LBW28" s="44" t="s">
        <v>148</v>
      </c>
      <c r="LBX28" s="44" t="s">
        <v>148</v>
      </c>
      <c r="LBY28" s="44" t="s">
        <v>148</v>
      </c>
      <c r="LBZ28" s="44" t="s">
        <v>148</v>
      </c>
      <c r="LCA28" s="44" t="s">
        <v>148</v>
      </c>
      <c r="LCB28" s="44" t="s">
        <v>148</v>
      </c>
      <c r="LCC28" s="44" t="s">
        <v>148</v>
      </c>
      <c r="LCD28" s="44" t="s">
        <v>148</v>
      </c>
      <c r="LCE28" s="44" t="s">
        <v>148</v>
      </c>
      <c r="LCF28" s="44" t="s">
        <v>148</v>
      </c>
      <c r="LCG28" s="44" t="s">
        <v>148</v>
      </c>
      <c r="LCH28" s="44" t="s">
        <v>148</v>
      </c>
      <c r="LCI28" s="44" t="s">
        <v>148</v>
      </c>
      <c r="LCJ28" s="44" t="s">
        <v>148</v>
      </c>
      <c r="LCK28" s="44" t="s">
        <v>148</v>
      </c>
      <c r="LCL28" s="44" t="s">
        <v>148</v>
      </c>
      <c r="LCM28" s="44" t="s">
        <v>148</v>
      </c>
      <c r="LCN28" s="44" t="s">
        <v>148</v>
      </c>
      <c r="LCO28" s="44" t="s">
        <v>148</v>
      </c>
      <c r="LCP28" s="44" t="s">
        <v>148</v>
      </c>
      <c r="LCQ28" s="44" t="s">
        <v>148</v>
      </c>
      <c r="LCR28" s="44" t="s">
        <v>148</v>
      </c>
      <c r="LCS28" s="44" t="s">
        <v>148</v>
      </c>
      <c r="LCT28" s="44" t="s">
        <v>148</v>
      </c>
      <c r="LCU28" s="44" t="s">
        <v>148</v>
      </c>
      <c r="LCV28" s="44" t="s">
        <v>148</v>
      </c>
      <c r="LCW28" s="44" t="s">
        <v>148</v>
      </c>
      <c r="LCX28" s="44" t="s">
        <v>148</v>
      </c>
      <c r="LCY28" s="44" t="s">
        <v>148</v>
      </c>
      <c r="LCZ28" s="44" t="s">
        <v>148</v>
      </c>
      <c r="LDA28" s="44" t="s">
        <v>148</v>
      </c>
      <c r="LDB28" s="44" t="s">
        <v>148</v>
      </c>
      <c r="LDC28" s="44" t="s">
        <v>148</v>
      </c>
      <c r="LDD28" s="44" t="s">
        <v>148</v>
      </c>
      <c r="LDE28" s="44" t="s">
        <v>148</v>
      </c>
      <c r="LDF28" s="44" t="s">
        <v>148</v>
      </c>
      <c r="LDG28" s="44" t="s">
        <v>148</v>
      </c>
      <c r="LDH28" s="44" t="s">
        <v>148</v>
      </c>
      <c r="LDI28" s="44" t="s">
        <v>148</v>
      </c>
      <c r="LDJ28" s="44" t="s">
        <v>148</v>
      </c>
      <c r="LDK28" s="44" t="s">
        <v>148</v>
      </c>
      <c r="LDL28" s="44" t="s">
        <v>148</v>
      </c>
      <c r="LDM28" s="44" t="s">
        <v>148</v>
      </c>
      <c r="LDN28" s="44" t="s">
        <v>148</v>
      </c>
      <c r="LDO28" s="44" t="s">
        <v>148</v>
      </c>
      <c r="LDP28" s="44" t="s">
        <v>148</v>
      </c>
      <c r="LDQ28" s="44" t="s">
        <v>148</v>
      </c>
      <c r="LDR28" s="44" t="s">
        <v>148</v>
      </c>
      <c r="LDS28" s="44" t="s">
        <v>148</v>
      </c>
      <c r="LDT28" s="44" t="s">
        <v>148</v>
      </c>
      <c r="LDU28" s="44" t="s">
        <v>148</v>
      </c>
      <c r="LDV28" s="44" t="s">
        <v>148</v>
      </c>
      <c r="LDW28" s="44" t="s">
        <v>148</v>
      </c>
      <c r="LDX28" s="44" t="s">
        <v>148</v>
      </c>
      <c r="LDY28" s="44" t="s">
        <v>148</v>
      </c>
      <c r="LDZ28" s="44" t="s">
        <v>148</v>
      </c>
      <c r="LEA28" s="44" t="s">
        <v>148</v>
      </c>
      <c r="LEB28" s="44" t="s">
        <v>148</v>
      </c>
      <c r="LEC28" s="44" t="s">
        <v>148</v>
      </c>
      <c r="LED28" s="44" t="s">
        <v>148</v>
      </c>
      <c r="LEE28" s="44" t="s">
        <v>148</v>
      </c>
      <c r="LEF28" s="44" t="s">
        <v>148</v>
      </c>
      <c r="LEG28" s="44" t="s">
        <v>148</v>
      </c>
      <c r="LEH28" s="44" t="s">
        <v>148</v>
      </c>
      <c r="LEI28" s="44" t="s">
        <v>148</v>
      </c>
      <c r="LEJ28" s="44" t="s">
        <v>148</v>
      </c>
      <c r="LEK28" s="44" t="s">
        <v>148</v>
      </c>
      <c r="LEL28" s="44" t="s">
        <v>148</v>
      </c>
      <c r="LEM28" s="44" t="s">
        <v>148</v>
      </c>
      <c r="LEN28" s="44" t="s">
        <v>148</v>
      </c>
      <c r="LEO28" s="44" t="s">
        <v>148</v>
      </c>
      <c r="LEP28" s="44" t="s">
        <v>148</v>
      </c>
      <c r="LEQ28" s="44" t="s">
        <v>148</v>
      </c>
      <c r="LER28" s="44" t="s">
        <v>148</v>
      </c>
      <c r="LES28" s="44" t="s">
        <v>148</v>
      </c>
      <c r="LET28" s="44" t="s">
        <v>148</v>
      </c>
      <c r="LEU28" s="44" t="s">
        <v>148</v>
      </c>
      <c r="LEV28" s="44" t="s">
        <v>148</v>
      </c>
      <c r="LEW28" s="44" t="s">
        <v>148</v>
      </c>
      <c r="LEX28" s="44" t="s">
        <v>148</v>
      </c>
      <c r="LEY28" s="44" t="s">
        <v>148</v>
      </c>
      <c r="LEZ28" s="44" t="s">
        <v>148</v>
      </c>
      <c r="LFA28" s="44" t="s">
        <v>148</v>
      </c>
      <c r="LFB28" s="44" t="s">
        <v>148</v>
      </c>
      <c r="LFC28" s="44" t="s">
        <v>148</v>
      </c>
      <c r="LFD28" s="44" t="s">
        <v>148</v>
      </c>
      <c r="LFE28" s="44" t="s">
        <v>148</v>
      </c>
      <c r="LFF28" s="44" t="s">
        <v>148</v>
      </c>
      <c r="LFG28" s="44" t="s">
        <v>148</v>
      </c>
      <c r="LFH28" s="44" t="s">
        <v>148</v>
      </c>
      <c r="LFI28" s="44" t="s">
        <v>148</v>
      </c>
      <c r="LFJ28" s="44" t="s">
        <v>148</v>
      </c>
      <c r="LFK28" s="44" t="s">
        <v>148</v>
      </c>
      <c r="LFL28" s="44" t="s">
        <v>148</v>
      </c>
      <c r="LFM28" s="44" t="s">
        <v>148</v>
      </c>
      <c r="LFN28" s="44" t="s">
        <v>148</v>
      </c>
      <c r="LFO28" s="44" t="s">
        <v>148</v>
      </c>
      <c r="LFP28" s="44" t="s">
        <v>148</v>
      </c>
      <c r="LFQ28" s="44" t="s">
        <v>148</v>
      </c>
      <c r="LFR28" s="44" t="s">
        <v>148</v>
      </c>
      <c r="LFS28" s="44" t="s">
        <v>148</v>
      </c>
      <c r="LFT28" s="44" t="s">
        <v>148</v>
      </c>
      <c r="LFU28" s="44" t="s">
        <v>148</v>
      </c>
      <c r="LFV28" s="44" t="s">
        <v>148</v>
      </c>
      <c r="LFW28" s="44" t="s">
        <v>148</v>
      </c>
      <c r="LFX28" s="44" t="s">
        <v>148</v>
      </c>
      <c r="LFY28" s="44" t="s">
        <v>148</v>
      </c>
      <c r="LFZ28" s="44" t="s">
        <v>148</v>
      </c>
      <c r="LGA28" s="44" t="s">
        <v>148</v>
      </c>
      <c r="LGB28" s="44" t="s">
        <v>148</v>
      </c>
      <c r="LGC28" s="44" t="s">
        <v>148</v>
      </c>
      <c r="LGD28" s="44" t="s">
        <v>148</v>
      </c>
      <c r="LGE28" s="44" t="s">
        <v>148</v>
      </c>
      <c r="LGF28" s="44" t="s">
        <v>148</v>
      </c>
      <c r="LGG28" s="44" t="s">
        <v>148</v>
      </c>
      <c r="LGH28" s="44" t="s">
        <v>148</v>
      </c>
      <c r="LGI28" s="44" t="s">
        <v>148</v>
      </c>
      <c r="LGJ28" s="44" t="s">
        <v>148</v>
      </c>
      <c r="LGK28" s="44" t="s">
        <v>148</v>
      </c>
      <c r="LGL28" s="44" t="s">
        <v>148</v>
      </c>
      <c r="LGM28" s="44" t="s">
        <v>148</v>
      </c>
      <c r="LGN28" s="44" t="s">
        <v>148</v>
      </c>
      <c r="LGO28" s="44" t="s">
        <v>148</v>
      </c>
      <c r="LGP28" s="44" t="s">
        <v>148</v>
      </c>
      <c r="LGQ28" s="44" t="s">
        <v>148</v>
      </c>
      <c r="LGR28" s="44" t="s">
        <v>148</v>
      </c>
      <c r="LGS28" s="44" t="s">
        <v>148</v>
      </c>
      <c r="LGT28" s="44" t="s">
        <v>148</v>
      </c>
      <c r="LGU28" s="44" t="s">
        <v>148</v>
      </c>
      <c r="LGV28" s="44" t="s">
        <v>148</v>
      </c>
      <c r="LGW28" s="44" t="s">
        <v>148</v>
      </c>
      <c r="LGX28" s="44" t="s">
        <v>148</v>
      </c>
      <c r="LGY28" s="44" t="s">
        <v>148</v>
      </c>
      <c r="LGZ28" s="44" t="s">
        <v>148</v>
      </c>
      <c r="LHA28" s="44" t="s">
        <v>148</v>
      </c>
      <c r="LHB28" s="44" t="s">
        <v>148</v>
      </c>
      <c r="LHC28" s="44" t="s">
        <v>148</v>
      </c>
      <c r="LHD28" s="44" t="s">
        <v>148</v>
      </c>
      <c r="LHE28" s="44" t="s">
        <v>148</v>
      </c>
      <c r="LHF28" s="44" t="s">
        <v>148</v>
      </c>
      <c r="LHG28" s="44" t="s">
        <v>148</v>
      </c>
      <c r="LHH28" s="44" t="s">
        <v>148</v>
      </c>
      <c r="LHI28" s="44" t="s">
        <v>148</v>
      </c>
      <c r="LHJ28" s="44" t="s">
        <v>148</v>
      </c>
      <c r="LHK28" s="44" t="s">
        <v>148</v>
      </c>
      <c r="LHL28" s="44" t="s">
        <v>148</v>
      </c>
      <c r="LHM28" s="44" t="s">
        <v>148</v>
      </c>
      <c r="LHN28" s="44" t="s">
        <v>148</v>
      </c>
      <c r="LHO28" s="44" t="s">
        <v>148</v>
      </c>
      <c r="LHP28" s="44" t="s">
        <v>148</v>
      </c>
      <c r="LHQ28" s="44" t="s">
        <v>148</v>
      </c>
      <c r="LHR28" s="44" t="s">
        <v>148</v>
      </c>
      <c r="LHS28" s="44" t="s">
        <v>148</v>
      </c>
      <c r="LHT28" s="44" t="s">
        <v>148</v>
      </c>
      <c r="LHU28" s="44" t="s">
        <v>148</v>
      </c>
      <c r="LHV28" s="44" t="s">
        <v>148</v>
      </c>
      <c r="LHW28" s="44" t="s">
        <v>148</v>
      </c>
      <c r="LHX28" s="44" t="s">
        <v>148</v>
      </c>
      <c r="LHY28" s="44" t="s">
        <v>148</v>
      </c>
      <c r="LHZ28" s="44" t="s">
        <v>148</v>
      </c>
      <c r="LIA28" s="44" t="s">
        <v>148</v>
      </c>
      <c r="LIB28" s="44" t="s">
        <v>148</v>
      </c>
      <c r="LIC28" s="44" t="s">
        <v>148</v>
      </c>
      <c r="LID28" s="44" t="s">
        <v>148</v>
      </c>
      <c r="LIE28" s="44" t="s">
        <v>148</v>
      </c>
      <c r="LIF28" s="44" t="s">
        <v>148</v>
      </c>
      <c r="LIG28" s="44" t="s">
        <v>148</v>
      </c>
      <c r="LIH28" s="44" t="s">
        <v>148</v>
      </c>
      <c r="LII28" s="44" t="s">
        <v>148</v>
      </c>
      <c r="LIJ28" s="44" t="s">
        <v>148</v>
      </c>
      <c r="LIK28" s="44" t="s">
        <v>148</v>
      </c>
      <c r="LIL28" s="44" t="s">
        <v>148</v>
      </c>
      <c r="LIM28" s="44" t="s">
        <v>148</v>
      </c>
      <c r="LIN28" s="44" t="s">
        <v>148</v>
      </c>
      <c r="LIO28" s="44" t="s">
        <v>148</v>
      </c>
      <c r="LIP28" s="44" t="s">
        <v>148</v>
      </c>
      <c r="LIQ28" s="44" t="s">
        <v>148</v>
      </c>
      <c r="LIR28" s="44" t="s">
        <v>148</v>
      </c>
      <c r="LIS28" s="44" t="s">
        <v>148</v>
      </c>
      <c r="LIT28" s="44" t="s">
        <v>148</v>
      </c>
      <c r="LIU28" s="44" t="s">
        <v>148</v>
      </c>
      <c r="LIV28" s="44" t="s">
        <v>148</v>
      </c>
      <c r="LIW28" s="44" t="s">
        <v>148</v>
      </c>
      <c r="LIX28" s="44" t="s">
        <v>148</v>
      </c>
      <c r="LIY28" s="44" t="s">
        <v>148</v>
      </c>
      <c r="LIZ28" s="44" t="s">
        <v>148</v>
      </c>
      <c r="LJA28" s="44" t="s">
        <v>148</v>
      </c>
      <c r="LJB28" s="44" t="s">
        <v>148</v>
      </c>
      <c r="LJC28" s="44" t="s">
        <v>148</v>
      </c>
      <c r="LJD28" s="44" t="s">
        <v>148</v>
      </c>
      <c r="LJE28" s="44" t="s">
        <v>148</v>
      </c>
      <c r="LJF28" s="44" t="s">
        <v>148</v>
      </c>
      <c r="LJG28" s="44" t="s">
        <v>148</v>
      </c>
      <c r="LJH28" s="44" t="s">
        <v>148</v>
      </c>
      <c r="LJI28" s="44" t="s">
        <v>148</v>
      </c>
      <c r="LJJ28" s="44" t="s">
        <v>148</v>
      </c>
      <c r="LJK28" s="44" t="s">
        <v>148</v>
      </c>
      <c r="LJL28" s="44" t="s">
        <v>148</v>
      </c>
      <c r="LJM28" s="44" t="s">
        <v>148</v>
      </c>
      <c r="LJN28" s="44" t="s">
        <v>148</v>
      </c>
      <c r="LJO28" s="44" t="s">
        <v>148</v>
      </c>
      <c r="LJP28" s="44" t="s">
        <v>148</v>
      </c>
      <c r="LJQ28" s="44" t="s">
        <v>148</v>
      </c>
      <c r="LJR28" s="44" t="s">
        <v>148</v>
      </c>
      <c r="LJS28" s="44" t="s">
        <v>148</v>
      </c>
      <c r="LJT28" s="44" t="s">
        <v>148</v>
      </c>
      <c r="LJU28" s="44" t="s">
        <v>148</v>
      </c>
      <c r="LJV28" s="44" t="s">
        <v>148</v>
      </c>
      <c r="LJW28" s="44" t="s">
        <v>148</v>
      </c>
      <c r="LJX28" s="44" t="s">
        <v>148</v>
      </c>
      <c r="LJY28" s="44" t="s">
        <v>148</v>
      </c>
      <c r="LJZ28" s="44" t="s">
        <v>148</v>
      </c>
      <c r="LKA28" s="44" t="s">
        <v>148</v>
      </c>
      <c r="LKB28" s="44" t="s">
        <v>148</v>
      </c>
      <c r="LKC28" s="44" t="s">
        <v>148</v>
      </c>
      <c r="LKD28" s="44" t="s">
        <v>148</v>
      </c>
      <c r="LKE28" s="44" t="s">
        <v>148</v>
      </c>
      <c r="LKF28" s="44" t="s">
        <v>148</v>
      </c>
      <c r="LKG28" s="44" t="s">
        <v>148</v>
      </c>
      <c r="LKH28" s="44" t="s">
        <v>148</v>
      </c>
      <c r="LKI28" s="44" t="s">
        <v>148</v>
      </c>
      <c r="LKJ28" s="44" t="s">
        <v>148</v>
      </c>
      <c r="LKK28" s="44" t="s">
        <v>148</v>
      </c>
      <c r="LKL28" s="44" t="s">
        <v>148</v>
      </c>
      <c r="LKM28" s="44" t="s">
        <v>148</v>
      </c>
      <c r="LKN28" s="44" t="s">
        <v>148</v>
      </c>
      <c r="LKO28" s="44" t="s">
        <v>148</v>
      </c>
      <c r="LKP28" s="44" t="s">
        <v>148</v>
      </c>
      <c r="LKQ28" s="44" t="s">
        <v>148</v>
      </c>
      <c r="LKR28" s="44" t="s">
        <v>148</v>
      </c>
      <c r="LKS28" s="44" t="s">
        <v>148</v>
      </c>
      <c r="LKT28" s="44" t="s">
        <v>148</v>
      </c>
      <c r="LKU28" s="44" t="s">
        <v>148</v>
      </c>
      <c r="LKV28" s="44" t="s">
        <v>148</v>
      </c>
      <c r="LKW28" s="44" t="s">
        <v>148</v>
      </c>
      <c r="LKX28" s="44" t="s">
        <v>148</v>
      </c>
      <c r="LKY28" s="44" t="s">
        <v>148</v>
      </c>
      <c r="LKZ28" s="44" t="s">
        <v>148</v>
      </c>
      <c r="LLA28" s="44" t="s">
        <v>148</v>
      </c>
      <c r="LLB28" s="44" t="s">
        <v>148</v>
      </c>
      <c r="LLC28" s="44" t="s">
        <v>148</v>
      </c>
      <c r="LLD28" s="44" t="s">
        <v>148</v>
      </c>
      <c r="LLE28" s="44" t="s">
        <v>148</v>
      </c>
      <c r="LLF28" s="44" t="s">
        <v>148</v>
      </c>
      <c r="LLG28" s="44" t="s">
        <v>148</v>
      </c>
      <c r="LLH28" s="44" t="s">
        <v>148</v>
      </c>
      <c r="LLI28" s="44" t="s">
        <v>148</v>
      </c>
      <c r="LLJ28" s="44" t="s">
        <v>148</v>
      </c>
      <c r="LLK28" s="44" t="s">
        <v>148</v>
      </c>
      <c r="LLL28" s="44" t="s">
        <v>148</v>
      </c>
      <c r="LLM28" s="44" t="s">
        <v>148</v>
      </c>
      <c r="LLN28" s="44" t="s">
        <v>148</v>
      </c>
      <c r="LLO28" s="44" t="s">
        <v>148</v>
      </c>
      <c r="LLP28" s="44" t="s">
        <v>148</v>
      </c>
      <c r="LLQ28" s="44" t="s">
        <v>148</v>
      </c>
      <c r="LLR28" s="44" t="s">
        <v>148</v>
      </c>
      <c r="LLS28" s="44" t="s">
        <v>148</v>
      </c>
      <c r="LLT28" s="44" t="s">
        <v>148</v>
      </c>
      <c r="LLU28" s="44" t="s">
        <v>148</v>
      </c>
      <c r="LLV28" s="44" t="s">
        <v>148</v>
      </c>
      <c r="LLW28" s="44" t="s">
        <v>148</v>
      </c>
      <c r="LLX28" s="44" t="s">
        <v>148</v>
      </c>
      <c r="LLY28" s="44" t="s">
        <v>148</v>
      </c>
      <c r="LLZ28" s="44" t="s">
        <v>148</v>
      </c>
      <c r="LMA28" s="44" t="s">
        <v>148</v>
      </c>
      <c r="LMB28" s="44" t="s">
        <v>148</v>
      </c>
      <c r="LMC28" s="44" t="s">
        <v>148</v>
      </c>
      <c r="LMD28" s="44" t="s">
        <v>148</v>
      </c>
      <c r="LME28" s="44" t="s">
        <v>148</v>
      </c>
      <c r="LMF28" s="44" t="s">
        <v>148</v>
      </c>
      <c r="LMG28" s="44" t="s">
        <v>148</v>
      </c>
      <c r="LMH28" s="44" t="s">
        <v>148</v>
      </c>
      <c r="LMI28" s="44" t="s">
        <v>148</v>
      </c>
      <c r="LMJ28" s="44" t="s">
        <v>148</v>
      </c>
      <c r="LMK28" s="44" t="s">
        <v>148</v>
      </c>
      <c r="LML28" s="44" t="s">
        <v>148</v>
      </c>
      <c r="LMM28" s="44" t="s">
        <v>148</v>
      </c>
      <c r="LMN28" s="44" t="s">
        <v>148</v>
      </c>
      <c r="LMO28" s="44" t="s">
        <v>148</v>
      </c>
      <c r="LMP28" s="44" t="s">
        <v>148</v>
      </c>
      <c r="LMQ28" s="44" t="s">
        <v>148</v>
      </c>
      <c r="LMR28" s="44" t="s">
        <v>148</v>
      </c>
      <c r="LMS28" s="44" t="s">
        <v>148</v>
      </c>
      <c r="LMT28" s="44" t="s">
        <v>148</v>
      </c>
      <c r="LMU28" s="44" t="s">
        <v>148</v>
      </c>
      <c r="LMV28" s="44" t="s">
        <v>148</v>
      </c>
      <c r="LMW28" s="44" t="s">
        <v>148</v>
      </c>
      <c r="LMX28" s="44" t="s">
        <v>148</v>
      </c>
      <c r="LMY28" s="44" t="s">
        <v>148</v>
      </c>
      <c r="LMZ28" s="44" t="s">
        <v>148</v>
      </c>
      <c r="LNA28" s="44" t="s">
        <v>148</v>
      </c>
      <c r="LNB28" s="44" t="s">
        <v>148</v>
      </c>
      <c r="LNC28" s="44" t="s">
        <v>148</v>
      </c>
      <c r="LND28" s="44" t="s">
        <v>148</v>
      </c>
      <c r="LNE28" s="44" t="s">
        <v>148</v>
      </c>
      <c r="LNF28" s="44" t="s">
        <v>148</v>
      </c>
      <c r="LNG28" s="44" t="s">
        <v>148</v>
      </c>
      <c r="LNH28" s="44" t="s">
        <v>148</v>
      </c>
      <c r="LNI28" s="44" t="s">
        <v>148</v>
      </c>
      <c r="LNJ28" s="44" t="s">
        <v>148</v>
      </c>
      <c r="LNK28" s="44" t="s">
        <v>148</v>
      </c>
      <c r="LNL28" s="44" t="s">
        <v>148</v>
      </c>
      <c r="LNM28" s="44" t="s">
        <v>148</v>
      </c>
      <c r="LNN28" s="44" t="s">
        <v>148</v>
      </c>
      <c r="LNO28" s="44" t="s">
        <v>148</v>
      </c>
      <c r="LNP28" s="44" t="s">
        <v>148</v>
      </c>
      <c r="LNQ28" s="44" t="s">
        <v>148</v>
      </c>
      <c r="LNR28" s="44" t="s">
        <v>148</v>
      </c>
      <c r="LNS28" s="44" t="s">
        <v>148</v>
      </c>
      <c r="LNT28" s="44" t="s">
        <v>148</v>
      </c>
      <c r="LNU28" s="44" t="s">
        <v>148</v>
      </c>
      <c r="LNV28" s="44" t="s">
        <v>148</v>
      </c>
      <c r="LNW28" s="44" t="s">
        <v>148</v>
      </c>
      <c r="LNX28" s="44" t="s">
        <v>148</v>
      </c>
      <c r="LNY28" s="44" t="s">
        <v>148</v>
      </c>
      <c r="LNZ28" s="44" t="s">
        <v>148</v>
      </c>
      <c r="LOA28" s="44" t="s">
        <v>148</v>
      </c>
      <c r="LOB28" s="44" t="s">
        <v>148</v>
      </c>
      <c r="LOC28" s="44" t="s">
        <v>148</v>
      </c>
      <c r="LOD28" s="44" t="s">
        <v>148</v>
      </c>
      <c r="LOE28" s="44" t="s">
        <v>148</v>
      </c>
      <c r="LOF28" s="44" t="s">
        <v>148</v>
      </c>
      <c r="LOG28" s="44" t="s">
        <v>148</v>
      </c>
      <c r="LOH28" s="44" t="s">
        <v>148</v>
      </c>
      <c r="LOI28" s="44" t="s">
        <v>148</v>
      </c>
      <c r="LOJ28" s="44" t="s">
        <v>148</v>
      </c>
      <c r="LOK28" s="44" t="s">
        <v>148</v>
      </c>
      <c r="LOL28" s="44" t="s">
        <v>148</v>
      </c>
      <c r="LOM28" s="44" t="s">
        <v>148</v>
      </c>
      <c r="LON28" s="44" t="s">
        <v>148</v>
      </c>
      <c r="LOO28" s="44" t="s">
        <v>148</v>
      </c>
      <c r="LOP28" s="44" t="s">
        <v>148</v>
      </c>
      <c r="LOQ28" s="44" t="s">
        <v>148</v>
      </c>
      <c r="LOR28" s="44" t="s">
        <v>148</v>
      </c>
      <c r="LOS28" s="44" t="s">
        <v>148</v>
      </c>
      <c r="LOT28" s="44" t="s">
        <v>148</v>
      </c>
      <c r="LOU28" s="44" t="s">
        <v>148</v>
      </c>
      <c r="LOV28" s="44" t="s">
        <v>148</v>
      </c>
      <c r="LOW28" s="44" t="s">
        <v>148</v>
      </c>
      <c r="LOX28" s="44" t="s">
        <v>148</v>
      </c>
      <c r="LOY28" s="44" t="s">
        <v>148</v>
      </c>
      <c r="LOZ28" s="44" t="s">
        <v>148</v>
      </c>
      <c r="LPA28" s="44" t="s">
        <v>148</v>
      </c>
      <c r="LPB28" s="44" t="s">
        <v>148</v>
      </c>
      <c r="LPC28" s="44" t="s">
        <v>148</v>
      </c>
      <c r="LPD28" s="44" t="s">
        <v>148</v>
      </c>
      <c r="LPE28" s="44" t="s">
        <v>148</v>
      </c>
      <c r="LPF28" s="44" t="s">
        <v>148</v>
      </c>
      <c r="LPG28" s="44" t="s">
        <v>148</v>
      </c>
      <c r="LPH28" s="44" t="s">
        <v>148</v>
      </c>
      <c r="LPI28" s="44" t="s">
        <v>148</v>
      </c>
      <c r="LPJ28" s="44" t="s">
        <v>148</v>
      </c>
      <c r="LPK28" s="44" t="s">
        <v>148</v>
      </c>
      <c r="LPL28" s="44" t="s">
        <v>148</v>
      </c>
      <c r="LPM28" s="44" t="s">
        <v>148</v>
      </c>
      <c r="LPN28" s="44" t="s">
        <v>148</v>
      </c>
      <c r="LPO28" s="44" t="s">
        <v>148</v>
      </c>
      <c r="LPP28" s="44" t="s">
        <v>148</v>
      </c>
      <c r="LPQ28" s="44" t="s">
        <v>148</v>
      </c>
      <c r="LPR28" s="44" t="s">
        <v>148</v>
      </c>
      <c r="LPS28" s="44" t="s">
        <v>148</v>
      </c>
      <c r="LPT28" s="44" t="s">
        <v>148</v>
      </c>
      <c r="LPU28" s="44" t="s">
        <v>148</v>
      </c>
      <c r="LPV28" s="44" t="s">
        <v>148</v>
      </c>
      <c r="LPW28" s="44" t="s">
        <v>148</v>
      </c>
      <c r="LPX28" s="44" t="s">
        <v>148</v>
      </c>
      <c r="LPY28" s="44" t="s">
        <v>148</v>
      </c>
      <c r="LPZ28" s="44" t="s">
        <v>148</v>
      </c>
      <c r="LQA28" s="44" t="s">
        <v>148</v>
      </c>
      <c r="LQB28" s="44" t="s">
        <v>148</v>
      </c>
      <c r="LQC28" s="44" t="s">
        <v>148</v>
      </c>
      <c r="LQD28" s="44" t="s">
        <v>148</v>
      </c>
      <c r="LQE28" s="44" t="s">
        <v>148</v>
      </c>
      <c r="LQF28" s="44" t="s">
        <v>148</v>
      </c>
      <c r="LQG28" s="44" t="s">
        <v>148</v>
      </c>
      <c r="LQH28" s="44" t="s">
        <v>148</v>
      </c>
      <c r="LQI28" s="44" t="s">
        <v>148</v>
      </c>
      <c r="LQJ28" s="44" t="s">
        <v>148</v>
      </c>
      <c r="LQK28" s="44" t="s">
        <v>148</v>
      </c>
      <c r="LQL28" s="44" t="s">
        <v>148</v>
      </c>
      <c r="LQM28" s="44" t="s">
        <v>148</v>
      </c>
      <c r="LQN28" s="44" t="s">
        <v>148</v>
      </c>
      <c r="LQO28" s="44" t="s">
        <v>148</v>
      </c>
      <c r="LQP28" s="44" t="s">
        <v>148</v>
      </c>
      <c r="LQQ28" s="44" t="s">
        <v>148</v>
      </c>
      <c r="LQR28" s="44" t="s">
        <v>148</v>
      </c>
      <c r="LQS28" s="44" t="s">
        <v>148</v>
      </c>
      <c r="LQT28" s="44" t="s">
        <v>148</v>
      </c>
      <c r="LQU28" s="44" t="s">
        <v>148</v>
      </c>
      <c r="LQV28" s="44" t="s">
        <v>148</v>
      </c>
      <c r="LQW28" s="44" t="s">
        <v>148</v>
      </c>
      <c r="LQX28" s="44" t="s">
        <v>148</v>
      </c>
      <c r="LQY28" s="44" t="s">
        <v>148</v>
      </c>
      <c r="LQZ28" s="44" t="s">
        <v>148</v>
      </c>
      <c r="LRA28" s="44" t="s">
        <v>148</v>
      </c>
      <c r="LRB28" s="44" t="s">
        <v>148</v>
      </c>
      <c r="LRC28" s="44" t="s">
        <v>148</v>
      </c>
      <c r="LRD28" s="44" t="s">
        <v>148</v>
      </c>
      <c r="LRE28" s="44" t="s">
        <v>148</v>
      </c>
      <c r="LRF28" s="44" t="s">
        <v>148</v>
      </c>
      <c r="LRG28" s="44" t="s">
        <v>148</v>
      </c>
      <c r="LRH28" s="44" t="s">
        <v>148</v>
      </c>
      <c r="LRI28" s="44" t="s">
        <v>148</v>
      </c>
      <c r="LRJ28" s="44" t="s">
        <v>148</v>
      </c>
      <c r="LRK28" s="44" t="s">
        <v>148</v>
      </c>
      <c r="LRL28" s="44" t="s">
        <v>148</v>
      </c>
      <c r="LRM28" s="44" t="s">
        <v>148</v>
      </c>
      <c r="LRN28" s="44" t="s">
        <v>148</v>
      </c>
      <c r="LRO28" s="44" t="s">
        <v>148</v>
      </c>
      <c r="LRP28" s="44" t="s">
        <v>148</v>
      </c>
      <c r="LRQ28" s="44" t="s">
        <v>148</v>
      </c>
      <c r="LRR28" s="44" t="s">
        <v>148</v>
      </c>
      <c r="LRS28" s="44" t="s">
        <v>148</v>
      </c>
      <c r="LRT28" s="44" t="s">
        <v>148</v>
      </c>
      <c r="LRU28" s="44" t="s">
        <v>148</v>
      </c>
      <c r="LRV28" s="44" t="s">
        <v>148</v>
      </c>
      <c r="LRW28" s="44" t="s">
        <v>148</v>
      </c>
      <c r="LRX28" s="44" t="s">
        <v>148</v>
      </c>
      <c r="LRY28" s="44" t="s">
        <v>148</v>
      </c>
      <c r="LRZ28" s="44" t="s">
        <v>148</v>
      </c>
      <c r="LSA28" s="44" t="s">
        <v>148</v>
      </c>
      <c r="LSB28" s="44" t="s">
        <v>148</v>
      </c>
      <c r="LSC28" s="44" t="s">
        <v>148</v>
      </c>
      <c r="LSD28" s="44" t="s">
        <v>148</v>
      </c>
      <c r="LSE28" s="44" t="s">
        <v>148</v>
      </c>
      <c r="LSF28" s="44" t="s">
        <v>148</v>
      </c>
      <c r="LSG28" s="44" t="s">
        <v>148</v>
      </c>
      <c r="LSH28" s="44" t="s">
        <v>148</v>
      </c>
      <c r="LSI28" s="44" t="s">
        <v>148</v>
      </c>
      <c r="LSJ28" s="44" t="s">
        <v>148</v>
      </c>
      <c r="LSK28" s="44" t="s">
        <v>148</v>
      </c>
      <c r="LSL28" s="44" t="s">
        <v>148</v>
      </c>
      <c r="LSM28" s="44" t="s">
        <v>148</v>
      </c>
      <c r="LSN28" s="44" t="s">
        <v>148</v>
      </c>
      <c r="LSO28" s="44" t="s">
        <v>148</v>
      </c>
      <c r="LSP28" s="44" t="s">
        <v>148</v>
      </c>
      <c r="LSQ28" s="44" t="s">
        <v>148</v>
      </c>
      <c r="LSR28" s="44" t="s">
        <v>148</v>
      </c>
      <c r="LSS28" s="44" t="s">
        <v>148</v>
      </c>
      <c r="LST28" s="44" t="s">
        <v>148</v>
      </c>
      <c r="LSU28" s="44" t="s">
        <v>148</v>
      </c>
      <c r="LSV28" s="44" t="s">
        <v>148</v>
      </c>
      <c r="LSW28" s="44" t="s">
        <v>148</v>
      </c>
      <c r="LSX28" s="44" t="s">
        <v>148</v>
      </c>
      <c r="LSY28" s="44" t="s">
        <v>148</v>
      </c>
      <c r="LSZ28" s="44" t="s">
        <v>148</v>
      </c>
      <c r="LTA28" s="44" t="s">
        <v>148</v>
      </c>
      <c r="LTB28" s="44" t="s">
        <v>148</v>
      </c>
      <c r="LTC28" s="44" t="s">
        <v>148</v>
      </c>
      <c r="LTD28" s="44" t="s">
        <v>148</v>
      </c>
      <c r="LTE28" s="44" t="s">
        <v>148</v>
      </c>
      <c r="LTF28" s="44" t="s">
        <v>148</v>
      </c>
      <c r="LTG28" s="44" t="s">
        <v>148</v>
      </c>
      <c r="LTH28" s="44" t="s">
        <v>148</v>
      </c>
      <c r="LTI28" s="44" t="s">
        <v>148</v>
      </c>
      <c r="LTJ28" s="44" t="s">
        <v>148</v>
      </c>
      <c r="LTK28" s="44" t="s">
        <v>148</v>
      </c>
      <c r="LTL28" s="44" t="s">
        <v>148</v>
      </c>
      <c r="LTM28" s="44" t="s">
        <v>148</v>
      </c>
      <c r="LTN28" s="44" t="s">
        <v>148</v>
      </c>
      <c r="LTO28" s="44" t="s">
        <v>148</v>
      </c>
      <c r="LTP28" s="44" t="s">
        <v>148</v>
      </c>
      <c r="LTQ28" s="44" t="s">
        <v>148</v>
      </c>
      <c r="LTR28" s="44" t="s">
        <v>148</v>
      </c>
      <c r="LTS28" s="44" t="s">
        <v>148</v>
      </c>
      <c r="LTT28" s="44" t="s">
        <v>148</v>
      </c>
      <c r="LTU28" s="44" t="s">
        <v>148</v>
      </c>
      <c r="LTV28" s="44" t="s">
        <v>148</v>
      </c>
      <c r="LTW28" s="44" t="s">
        <v>148</v>
      </c>
      <c r="LTX28" s="44" t="s">
        <v>148</v>
      </c>
      <c r="LTY28" s="44" t="s">
        <v>148</v>
      </c>
      <c r="LTZ28" s="44" t="s">
        <v>148</v>
      </c>
      <c r="LUA28" s="44" t="s">
        <v>148</v>
      </c>
      <c r="LUB28" s="44" t="s">
        <v>148</v>
      </c>
      <c r="LUC28" s="44" t="s">
        <v>148</v>
      </c>
      <c r="LUD28" s="44" t="s">
        <v>148</v>
      </c>
      <c r="LUE28" s="44" t="s">
        <v>148</v>
      </c>
      <c r="LUF28" s="44" t="s">
        <v>148</v>
      </c>
      <c r="LUG28" s="44" t="s">
        <v>148</v>
      </c>
      <c r="LUH28" s="44" t="s">
        <v>148</v>
      </c>
      <c r="LUI28" s="44" t="s">
        <v>148</v>
      </c>
      <c r="LUJ28" s="44" t="s">
        <v>148</v>
      </c>
      <c r="LUK28" s="44" t="s">
        <v>148</v>
      </c>
      <c r="LUL28" s="44" t="s">
        <v>148</v>
      </c>
      <c r="LUM28" s="44" t="s">
        <v>148</v>
      </c>
      <c r="LUN28" s="44" t="s">
        <v>148</v>
      </c>
      <c r="LUO28" s="44" t="s">
        <v>148</v>
      </c>
      <c r="LUP28" s="44" t="s">
        <v>148</v>
      </c>
      <c r="LUQ28" s="44" t="s">
        <v>148</v>
      </c>
      <c r="LUR28" s="44" t="s">
        <v>148</v>
      </c>
      <c r="LUS28" s="44" t="s">
        <v>148</v>
      </c>
      <c r="LUT28" s="44" t="s">
        <v>148</v>
      </c>
      <c r="LUU28" s="44" t="s">
        <v>148</v>
      </c>
      <c r="LUV28" s="44" t="s">
        <v>148</v>
      </c>
      <c r="LUW28" s="44" t="s">
        <v>148</v>
      </c>
      <c r="LUX28" s="44" t="s">
        <v>148</v>
      </c>
      <c r="LUY28" s="44" t="s">
        <v>148</v>
      </c>
      <c r="LUZ28" s="44" t="s">
        <v>148</v>
      </c>
      <c r="LVA28" s="44" t="s">
        <v>148</v>
      </c>
      <c r="LVB28" s="44" t="s">
        <v>148</v>
      </c>
      <c r="LVC28" s="44" t="s">
        <v>148</v>
      </c>
      <c r="LVD28" s="44" t="s">
        <v>148</v>
      </c>
      <c r="LVE28" s="44" t="s">
        <v>148</v>
      </c>
      <c r="LVF28" s="44" t="s">
        <v>148</v>
      </c>
      <c r="LVG28" s="44" t="s">
        <v>148</v>
      </c>
      <c r="LVH28" s="44" t="s">
        <v>148</v>
      </c>
      <c r="LVI28" s="44" t="s">
        <v>148</v>
      </c>
      <c r="LVJ28" s="44" t="s">
        <v>148</v>
      </c>
      <c r="LVK28" s="44" t="s">
        <v>148</v>
      </c>
      <c r="LVL28" s="44" t="s">
        <v>148</v>
      </c>
      <c r="LVM28" s="44" t="s">
        <v>148</v>
      </c>
      <c r="LVN28" s="44" t="s">
        <v>148</v>
      </c>
      <c r="LVO28" s="44" t="s">
        <v>148</v>
      </c>
      <c r="LVP28" s="44" t="s">
        <v>148</v>
      </c>
      <c r="LVQ28" s="44" t="s">
        <v>148</v>
      </c>
      <c r="LVR28" s="44" t="s">
        <v>148</v>
      </c>
      <c r="LVS28" s="44" t="s">
        <v>148</v>
      </c>
      <c r="LVT28" s="44" t="s">
        <v>148</v>
      </c>
      <c r="LVU28" s="44" t="s">
        <v>148</v>
      </c>
      <c r="LVV28" s="44" t="s">
        <v>148</v>
      </c>
      <c r="LVW28" s="44" t="s">
        <v>148</v>
      </c>
      <c r="LVX28" s="44" t="s">
        <v>148</v>
      </c>
      <c r="LVY28" s="44" t="s">
        <v>148</v>
      </c>
      <c r="LVZ28" s="44" t="s">
        <v>148</v>
      </c>
      <c r="LWA28" s="44" t="s">
        <v>148</v>
      </c>
      <c r="LWB28" s="44" t="s">
        <v>148</v>
      </c>
      <c r="LWC28" s="44" t="s">
        <v>148</v>
      </c>
      <c r="LWD28" s="44" t="s">
        <v>148</v>
      </c>
      <c r="LWE28" s="44" t="s">
        <v>148</v>
      </c>
      <c r="LWF28" s="44" t="s">
        <v>148</v>
      </c>
      <c r="LWG28" s="44" t="s">
        <v>148</v>
      </c>
      <c r="LWH28" s="44" t="s">
        <v>148</v>
      </c>
      <c r="LWI28" s="44" t="s">
        <v>148</v>
      </c>
      <c r="LWJ28" s="44" t="s">
        <v>148</v>
      </c>
      <c r="LWK28" s="44" t="s">
        <v>148</v>
      </c>
      <c r="LWL28" s="44" t="s">
        <v>148</v>
      </c>
      <c r="LWM28" s="44" t="s">
        <v>148</v>
      </c>
      <c r="LWN28" s="44" t="s">
        <v>148</v>
      </c>
      <c r="LWO28" s="44" t="s">
        <v>148</v>
      </c>
      <c r="LWP28" s="44" t="s">
        <v>148</v>
      </c>
      <c r="LWQ28" s="44" t="s">
        <v>148</v>
      </c>
      <c r="LWR28" s="44" t="s">
        <v>148</v>
      </c>
      <c r="LWS28" s="44" t="s">
        <v>148</v>
      </c>
      <c r="LWT28" s="44" t="s">
        <v>148</v>
      </c>
      <c r="LWU28" s="44" t="s">
        <v>148</v>
      </c>
      <c r="LWV28" s="44" t="s">
        <v>148</v>
      </c>
      <c r="LWW28" s="44" t="s">
        <v>148</v>
      </c>
      <c r="LWX28" s="44" t="s">
        <v>148</v>
      </c>
      <c r="LWY28" s="44" t="s">
        <v>148</v>
      </c>
      <c r="LWZ28" s="44" t="s">
        <v>148</v>
      </c>
      <c r="LXA28" s="44" t="s">
        <v>148</v>
      </c>
      <c r="LXB28" s="44" t="s">
        <v>148</v>
      </c>
      <c r="LXC28" s="44" t="s">
        <v>148</v>
      </c>
      <c r="LXD28" s="44" t="s">
        <v>148</v>
      </c>
      <c r="LXE28" s="44" t="s">
        <v>148</v>
      </c>
      <c r="LXF28" s="44" t="s">
        <v>148</v>
      </c>
      <c r="LXG28" s="44" t="s">
        <v>148</v>
      </c>
      <c r="LXH28" s="44" t="s">
        <v>148</v>
      </c>
      <c r="LXI28" s="44" t="s">
        <v>148</v>
      </c>
      <c r="LXJ28" s="44" t="s">
        <v>148</v>
      </c>
      <c r="LXK28" s="44" t="s">
        <v>148</v>
      </c>
      <c r="LXL28" s="44" t="s">
        <v>148</v>
      </c>
      <c r="LXM28" s="44" t="s">
        <v>148</v>
      </c>
      <c r="LXN28" s="44" t="s">
        <v>148</v>
      </c>
      <c r="LXO28" s="44" t="s">
        <v>148</v>
      </c>
      <c r="LXP28" s="44" t="s">
        <v>148</v>
      </c>
      <c r="LXQ28" s="44" t="s">
        <v>148</v>
      </c>
      <c r="LXR28" s="44" t="s">
        <v>148</v>
      </c>
      <c r="LXS28" s="44" t="s">
        <v>148</v>
      </c>
      <c r="LXT28" s="44" t="s">
        <v>148</v>
      </c>
      <c r="LXU28" s="44" t="s">
        <v>148</v>
      </c>
      <c r="LXV28" s="44" t="s">
        <v>148</v>
      </c>
      <c r="LXW28" s="44" t="s">
        <v>148</v>
      </c>
      <c r="LXX28" s="44" t="s">
        <v>148</v>
      </c>
      <c r="LXY28" s="44" t="s">
        <v>148</v>
      </c>
      <c r="LXZ28" s="44" t="s">
        <v>148</v>
      </c>
      <c r="LYA28" s="44" t="s">
        <v>148</v>
      </c>
      <c r="LYB28" s="44" t="s">
        <v>148</v>
      </c>
      <c r="LYC28" s="44" t="s">
        <v>148</v>
      </c>
      <c r="LYD28" s="44" t="s">
        <v>148</v>
      </c>
      <c r="LYE28" s="44" t="s">
        <v>148</v>
      </c>
      <c r="LYF28" s="44" t="s">
        <v>148</v>
      </c>
      <c r="LYG28" s="44" t="s">
        <v>148</v>
      </c>
      <c r="LYH28" s="44" t="s">
        <v>148</v>
      </c>
      <c r="LYI28" s="44" t="s">
        <v>148</v>
      </c>
      <c r="LYJ28" s="44" t="s">
        <v>148</v>
      </c>
      <c r="LYK28" s="44" t="s">
        <v>148</v>
      </c>
      <c r="LYL28" s="44" t="s">
        <v>148</v>
      </c>
      <c r="LYM28" s="44" t="s">
        <v>148</v>
      </c>
      <c r="LYN28" s="44" t="s">
        <v>148</v>
      </c>
      <c r="LYO28" s="44" t="s">
        <v>148</v>
      </c>
      <c r="LYP28" s="44" t="s">
        <v>148</v>
      </c>
      <c r="LYQ28" s="44" t="s">
        <v>148</v>
      </c>
      <c r="LYR28" s="44" t="s">
        <v>148</v>
      </c>
      <c r="LYS28" s="44" t="s">
        <v>148</v>
      </c>
      <c r="LYT28" s="44" t="s">
        <v>148</v>
      </c>
      <c r="LYU28" s="44" t="s">
        <v>148</v>
      </c>
      <c r="LYV28" s="44" t="s">
        <v>148</v>
      </c>
      <c r="LYW28" s="44" t="s">
        <v>148</v>
      </c>
      <c r="LYX28" s="44" t="s">
        <v>148</v>
      </c>
      <c r="LYY28" s="44" t="s">
        <v>148</v>
      </c>
      <c r="LYZ28" s="44" t="s">
        <v>148</v>
      </c>
      <c r="LZA28" s="44" t="s">
        <v>148</v>
      </c>
      <c r="LZB28" s="44" t="s">
        <v>148</v>
      </c>
      <c r="LZC28" s="44" t="s">
        <v>148</v>
      </c>
      <c r="LZD28" s="44" t="s">
        <v>148</v>
      </c>
      <c r="LZE28" s="44" t="s">
        <v>148</v>
      </c>
      <c r="LZF28" s="44" t="s">
        <v>148</v>
      </c>
      <c r="LZG28" s="44" t="s">
        <v>148</v>
      </c>
      <c r="LZH28" s="44" t="s">
        <v>148</v>
      </c>
      <c r="LZI28" s="44" t="s">
        <v>148</v>
      </c>
      <c r="LZJ28" s="44" t="s">
        <v>148</v>
      </c>
      <c r="LZK28" s="44" t="s">
        <v>148</v>
      </c>
      <c r="LZL28" s="44" t="s">
        <v>148</v>
      </c>
      <c r="LZM28" s="44" t="s">
        <v>148</v>
      </c>
      <c r="LZN28" s="44" t="s">
        <v>148</v>
      </c>
      <c r="LZO28" s="44" t="s">
        <v>148</v>
      </c>
      <c r="LZP28" s="44" t="s">
        <v>148</v>
      </c>
      <c r="LZQ28" s="44" t="s">
        <v>148</v>
      </c>
      <c r="LZR28" s="44" t="s">
        <v>148</v>
      </c>
      <c r="LZS28" s="44" t="s">
        <v>148</v>
      </c>
      <c r="LZT28" s="44" t="s">
        <v>148</v>
      </c>
      <c r="LZU28" s="44" t="s">
        <v>148</v>
      </c>
      <c r="LZV28" s="44" t="s">
        <v>148</v>
      </c>
      <c r="LZW28" s="44" t="s">
        <v>148</v>
      </c>
      <c r="LZX28" s="44" t="s">
        <v>148</v>
      </c>
      <c r="LZY28" s="44" t="s">
        <v>148</v>
      </c>
      <c r="LZZ28" s="44" t="s">
        <v>148</v>
      </c>
      <c r="MAA28" s="44" t="s">
        <v>148</v>
      </c>
      <c r="MAB28" s="44" t="s">
        <v>148</v>
      </c>
      <c r="MAC28" s="44" t="s">
        <v>148</v>
      </c>
      <c r="MAD28" s="44" t="s">
        <v>148</v>
      </c>
      <c r="MAE28" s="44" t="s">
        <v>148</v>
      </c>
      <c r="MAF28" s="44" t="s">
        <v>148</v>
      </c>
      <c r="MAG28" s="44" t="s">
        <v>148</v>
      </c>
      <c r="MAH28" s="44" t="s">
        <v>148</v>
      </c>
      <c r="MAI28" s="44" t="s">
        <v>148</v>
      </c>
      <c r="MAJ28" s="44" t="s">
        <v>148</v>
      </c>
      <c r="MAK28" s="44" t="s">
        <v>148</v>
      </c>
      <c r="MAL28" s="44" t="s">
        <v>148</v>
      </c>
      <c r="MAM28" s="44" t="s">
        <v>148</v>
      </c>
      <c r="MAN28" s="44" t="s">
        <v>148</v>
      </c>
      <c r="MAO28" s="44" t="s">
        <v>148</v>
      </c>
      <c r="MAP28" s="44" t="s">
        <v>148</v>
      </c>
      <c r="MAQ28" s="44" t="s">
        <v>148</v>
      </c>
      <c r="MAR28" s="44" t="s">
        <v>148</v>
      </c>
      <c r="MAS28" s="44" t="s">
        <v>148</v>
      </c>
      <c r="MAT28" s="44" t="s">
        <v>148</v>
      </c>
      <c r="MAU28" s="44" t="s">
        <v>148</v>
      </c>
      <c r="MAV28" s="44" t="s">
        <v>148</v>
      </c>
      <c r="MAW28" s="44" t="s">
        <v>148</v>
      </c>
      <c r="MAX28" s="44" t="s">
        <v>148</v>
      </c>
      <c r="MAY28" s="44" t="s">
        <v>148</v>
      </c>
      <c r="MAZ28" s="44" t="s">
        <v>148</v>
      </c>
      <c r="MBA28" s="44" t="s">
        <v>148</v>
      </c>
      <c r="MBB28" s="44" t="s">
        <v>148</v>
      </c>
      <c r="MBC28" s="44" t="s">
        <v>148</v>
      </c>
      <c r="MBD28" s="44" t="s">
        <v>148</v>
      </c>
      <c r="MBE28" s="44" t="s">
        <v>148</v>
      </c>
      <c r="MBF28" s="44" t="s">
        <v>148</v>
      </c>
      <c r="MBG28" s="44" t="s">
        <v>148</v>
      </c>
      <c r="MBH28" s="44" t="s">
        <v>148</v>
      </c>
      <c r="MBI28" s="44" t="s">
        <v>148</v>
      </c>
      <c r="MBJ28" s="44" t="s">
        <v>148</v>
      </c>
      <c r="MBK28" s="44" t="s">
        <v>148</v>
      </c>
      <c r="MBL28" s="44" t="s">
        <v>148</v>
      </c>
      <c r="MBM28" s="44" t="s">
        <v>148</v>
      </c>
      <c r="MBN28" s="44" t="s">
        <v>148</v>
      </c>
      <c r="MBO28" s="44" t="s">
        <v>148</v>
      </c>
      <c r="MBP28" s="44" t="s">
        <v>148</v>
      </c>
      <c r="MBQ28" s="44" t="s">
        <v>148</v>
      </c>
      <c r="MBR28" s="44" t="s">
        <v>148</v>
      </c>
      <c r="MBS28" s="44" t="s">
        <v>148</v>
      </c>
      <c r="MBT28" s="44" t="s">
        <v>148</v>
      </c>
      <c r="MBU28" s="44" t="s">
        <v>148</v>
      </c>
      <c r="MBV28" s="44" t="s">
        <v>148</v>
      </c>
      <c r="MBW28" s="44" t="s">
        <v>148</v>
      </c>
      <c r="MBX28" s="44" t="s">
        <v>148</v>
      </c>
      <c r="MBY28" s="44" t="s">
        <v>148</v>
      </c>
      <c r="MBZ28" s="44" t="s">
        <v>148</v>
      </c>
      <c r="MCA28" s="44" t="s">
        <v>148</v>
      </c>
      <c r="MCB28" s="44" t="s">
        <v>148</v>
      </c>
      <c r="MCC28" s="44" t="s">
        <v>148</v>
      </c>
      <c r="MCD28" s="44" t="s">
        <v>148</v>
      </c>
      <c r="MCE28" s="44" t="s">
        <v>148</v>
      </c>
      <c r="MCF28" s="44" t="s">
        <v>148</v>
      </c>
      <c r="MCG28" s="44" t="s">
        <v>148</v>
      </c>
      <c r="MCH28" s="44" t="s">
        <v>148</v>
      </c>
      <c r="MCI28" s="44" t="s">
        <v>148</v>
      </c>
      <c r="MCJ28" s="44" t="s">
        <v>148</v>
      </c>
      <c r="MCK28" s="44" t="s">
        <v>148</v>
      </c>
      <c r="MCL28" s="44" t="s">
        <v>148</v>
      </c>
      <c r="MCM28" s="44" t="s">
        <v>148</v>
      </c>
      <c r="MCN28" s="44" t="s">
        <v>148</v>
      </c>
      <c r="MCO28" s="44" t="s">
        <v>148</v>
      </c>
      <c r="MCP28" s="44" t="s">
        <v>148</v>
      </c>
      <c r="MCQ28" s="44" t="s">
        <v>148</v>
      </c>
      <c r="MCR28" s="44" t="s">
        <v>148</v>
      </c>
      <c r="MCS28" s="44" t="s">
        <v>148</v>
      </c>
      <c r="MCT28" s="44" t="s">
        <v>148</v>
      </c>
      <c r="MCU28" s="44" t="s">
        <v>148</v>
      </c>
      <c r="MCV28" s="44" t="s">
        <v>148</v>
      </c>
      <c r="MCW28" s="44" t="s">
        <v>148</v>
      </c>
      <c r="MCX28" s="44" t="s">
        <v>148</v>
      </c>
      <c r="MCY28" s="44" t="s">
        <v>148</v>
      </c>
      <c r="MCZ28" s="44" t="s">
        <v>148</v>
      </c>
      <c r="MDA28" s="44" t="s">
        <v>148</v>
      </c>
      <c r="MDB28" s="44" t="s">
        <v>148</v>
      </c>
      <c r="MDC28" s="44" t="s">
        <v>148</v>
      </c>
      <c r="MDD28" s="44" t="s">
        <v>148</v>
      </c>
      <c r="MDE28" s="44" t="s">
        <v>148</v>
      </c>
      <c r="MDF28" s="44" t="s">
        <v>148</v>
      </c>
      <c r="MDG28" s="44" t="s">
        <v>148</v>
      </c>
      <c r="MDH28" s="44" t="s">
        <v>148</v>
      </c>
      <c r="MDI28" s="44" t="s">
        <v>148</v>
      </c>
      <c r="MDJ28" s="44" t="s">
        <v>148</v>
      </c>
      <c r="MDK28" s="44" t="s">
        <v>148</v>
      </c>
      <c r="MDL28" s="44" t="s">
        <v>148</v>
      </c>
      <c r="MDM28" s="44" t="s">
        <v>148</v>
      </c>
      <c r="MDN28" s="44" t="s">
        <v>148</v>
      </c>
      <c r="MDO28" s="44" t="s">
        <v>148</v>
      </c>
      <c r="MDP28" s="44" t="s">
        <v>148</v>
      </c>
      <c r="MDQ28" s="44" t="s">
        <v>148</v>
      </c>
      <c r="MDR28" s="44" t="s">
        <v>148</v>
      </c>
      <c r="MDS28" s="44" t="s">
        <v>148</v>
      </c>
      <c r="MDT28" s="44" t="s">
        <v>148</v>
      </c>
      <c r="MDU28" s="44" t="s">
        <v>148</v>
      </c>
      <c r="MDV28" s="44" t="s">
        <v>148</v>
      </c>
      <c r="MDW28" s="44" t="s">
        <v>148</v>
      </c>
      <c r="MDX28" s="44" t="s">
        <v>148</v>
      </c>
      <c r="MDY28" s="44" t="s">
        <v>148</v>
      </c>
      <c r="MDZ28" s="44" t="s">
        <v>148</v>
      </c>
      <c r="MEA28" s="44" t="s">
        <v>148</v>
      </c>
      <c r="MEB28" s="44" t="s">
        <v>148</v>
      </c>
      <c r="MEC28" s="44" t="s">
        <v>148</v>
      </c>
      <c r="MED28" s="44" t="s">
        <v>148</v>
      </c>
      <c r="MEE28" s="44" t="s">
        <v>148</v>
      </c>
      <c r="MEF28" s="44" t="s">
        <v>148</v>
      </c>
      <c r="MEG28" s="44" t="s">
        <v>148</v>
      </c>
      <c r="MEH28" s="44" t="s">
        <v>148</v>
      </c>
      <c r="MEI28" s="44" t="s">
        <v>148</v>
      </c>
      <c r="MEJ28" s="44" t="s">
        <v>148</v>
      </c>
      <c r="MEK28" s="44" t="s">
        <v>148</v>
      </c>
      <c r="MEL28" s="44" t="s">
        <v>148</v>
      </c>
      <c r="MEM28" s="44" t="s">
        <v>148</v>
      </c>
      <c r="MEN28" s="44" t="s">
        <v>148</v>
      </c>
      <c r="MEO28" s="44" t="s">
        <v>148</v>
      </c>
      <c r="MEP28" s="44" t="s">
        <v>148</v>
      </c>
      <c r="MEQ28" s="44" t="s">
        <v>148</v>
      </c>
      <c r="MER28" s="44" t="s">
        <v>148</v>
      </c>
      <c r="MES28" s="44" t="s">
        <v>148</v>
      </c>
      <c r="MET28" s="44" t="s">
        <v>148</v>
      </c>
      <c r="MEU28" s="44" t="s">
        <v>148</v>
      </c>
      <c r="MEV28" s="44" t="s">
        <v>148</v>
      </c>
      <c r="MEW28" s="44" t="s">
        <v>148</v>
      </c>
      <c r="MEX28" s="44" t="s">
        <v>148</v>
      </c>
      <c r="MEY28" s="44" t="s">
        <v>148</v>
      </c>
      <c r="MEZ28" s="44" t="s">
        <v>148</v>
      </c>
      <c r="MFA28" s="44" t="s">
        <v>148</v>
      </c>
      <c r="MFB28" s="44" t="s">
        <v>148</v>
      </c>
      <c r="MFC28" s="44" t="s">
        <v>148</v>
      </c>
      <c r="MFD28" s="44" t="s">
        <v>148</v>
      </c>
      <c r="MFE28" s="44" t="s">
        <v>148</v>
      </c>
      <c r="MFF28" s="44" t="s">
        <v>148</v>
      </c>
      <c r="MFG28" s="44" t="s">
        <v>148</v>
      </c>
      <c r="MFH28" s="44" t="s">
        <v>148</v>
      </c>
      <c r="MFI28" s="44" t="s">
        <v>148</v>
      </c>
      <c r="MFJ28" s="44" t="s">
        <v>148</v>
      </c>
      <c r="MFK28" s="44" t="s">
        <v>148</v>
      </c>
      <c r="MFL28" s="44" t="s">
        <v>148</v>
      </c>
      <c r="MFM28" s="44" t="s">
        <v>148</v>
      </c>
      <c r="MFN28" s="44" t="s">
        <v>148</v>
      </c>
      <c r="MFO28" s="44" t="s">
        <v>148</v>
      </c>
      <c r="MFP28" s="44" t="s">
        <v>148</v>
      </c>
      <c r="MFQ28" s="44" t="s">
        <v>148</v>
      </c>
      <c r="MFR28" s="44" t="s">
        <v>148</v>
      </c>
      <c r="MFS28" s="44" t="s">
        <v>148</v>
      </c>
      <c r="MFT28" s="44" t="s">
        <v>148</v>
      </c>
      <c r="MFU28" s="44" t="s">
        <v>148</v>
      </c>
      <c r="MFV28" s="44" t="s">
        <v>148</v>
      </c>
      <c r="MFW28" s="44" t="s">
        <v>148</v>
      </c>
      <c r="MFX28" s="44" t="s">
        <v>148</v>
      </c>
      <c r="MFY28" s="44" t="s">
        <v>148</v>
      </c>
      <c r="MFZ28" s="44" t="s">
        <v>148</v>
      </c>
      <c r="MGA28" s="44" t="s">
        <v>148</v>
      </c>
      <c r="MGB28" s="44" t="s">
        <v>148</v>
      </c>
      <c r="MGC28" s="44" t="s">
        <v>148</v>
      </c>
      <c r="MGD28" s="44" t="s">
        <v>148</v>
      </c>
      <c r="MGE28" s="44" t="s">
        <v>148</v>
      </c>
      <c r="MGF28" s="44" t="s">
        <v>148</v>
      </c>
      <c r="MGG28" s="44" t="s">
        <v>148</v>
      </c>
      <c r="MGH28" s="44" t="s">
        <v>148</v>
      </c>
      <c r="MGI28" s="44" t="s">
        <v>148</v>
      </c>
      <c r="MGJ28" s="44" t="s">
        <v>148</v>
      </c>
      <c r="MGK28" s="44" t="s">
        <v>148</v>
      </c>
      <c r="MGL28" s="44" t="s">
        <v>148</v>
      </c>
      <c r="MGM28" s="44" t="s">
        <v>148</v>
      </c>
      <c r="MGN28" s="44" t="s">
        <v>148</v>
      </c>
      <c r="MGO28" s="44" t="s">
        <v>148</v>
      </c>
      <c r="MGP28" s="44" t="s">
        <v>148</v>
      </c>
      <c r="MGQ28" s="44" t="s">
        <v>148</v>
      </c>
      <c r="MGR28" s="44" t="s">
        <v>148</v>
      </c>
      <c r="MGS28" s="44" t="s">
        <v>148</v>
      </c>
      <c r="MGT28" s="44" t="s">
        <v>148</v>
      </c>
      <c r="MGU28" s="44" t="s">
        <v>148</v>
      </c>
      <c r="MGV28" s="44" t="s">
        <v>148</v>
      </c>
      <c r="MGW28" s="44" t="s">
        <v>148</v>
      </c>
      <c r="MGX28" s="44" t="s">
        <v>148</v>
      </c>
      <c r="MGY28" s="44" t="s">
        <v>148</v>
      </c>
      <c r="MGZ28" s="44" t="s">
        <v>148</v>
      </c>
      <c r="MHA28" s="44" t="s">
        <v>148</v>
      </c>
      <c r="MHB28" s="44" t="s">
        <v>148</v>
      </c>
      <c r="MHC28" s="44" t="s">
        <v>148</v>
      </c>
      <c r="MHD28" s="44" t="s">
        <v>148</v>
      </c>
      <c r="MHE28" s="44" t="s">
        <v>148</v>
      </c>
      <c r="MHF28" s="44" t="s">
        <v>148</v>
      </c>
      <c r="MHG28" s="44" t="s">
        <v>148</v>
      </c>
      <c r="MHH28" s="44" t="s">
        <v>148</v>
      </c>
      <c r="MHI28" s="44" t="s">
        <v>148</v>
      </c>
      <c r="MHJ28" s="44" t="s">
        <v>148</v>
      </c>
      <c r="MHK28" s="44" t="s">
        <v>148</v>
      </c>
      <c r="MHL28" s="44" t="s">
        <v>148</v>
      </c>
      <c r="MHM28" s="44" t="s">
        <v>148</v>
      </c>
      <c r="MHN28" s="44" t="s">
        <v>148</v>
      </c>
      <c r="MHO28" s="44" t="s">
        <v>148</v>
      </c>
      <c r="MHP28" s="44" t="s">
        <v>148</v>
      </c>
      <c r="MHQ28" s="44" t="s">
        <v>148</v>
      </c>
      <c r="MHR28" s="44" t="s">
        <v>148</v>
      </c>
      <c r="MHS28" s="44" t="s">
        <v>148</v>
      </c>
      <c r="MHT28" s="44" t="s">
        <v>148</v>
      </c>
      <c r="MHU28" s="44" t="s">
        <v>148</v>
      </c>
      <c r="MHV28" s="44" t="s">
        <v>148</v>
      </c>
      <c r="MHW28" s="44" t="s">
        <v>148</v>
      </c>
      <c r="MHX28" s="44" t="s">
        <v>148</v>
      </c>
      <c r="MHY28" s="44" t="s">
        <v>148</v>
      </c>
      <c r="MHZ28" s="44" t="s">
        <v>148</v>
      </c>
      <c r="MIA28" s="44" t="s">
        <v>148</v>
      </c>
      <c r="MIB28" s="44" t="s">
        <v>148</v>
      </c>
      <c r="MIC28" s="44" t="s">
        <v>148</v>
      </c>
      <c r="MID28" s="44" t="s">
        <v>148</v>
      </c>
      <c r="MIE28" s="44" t="s">
        <v>148</v>
      </c>
      <c r="MIF28" s="44" t="s">
        <v>148</v>
      </c>
      <c r="MIG28" s="44" t="s">
        <v>148</v>
      </c>
      <c r="MIH28" s="44" t="s">
        <v>148</v>
      </c>
      <c r="MII28" s="44" t="s">
        <v>148</v>
      </c>
      <c r="MIJ28" s="44" t="s">
        <v>148</v>
      </c>
      <c r="MIK28" s="44" t="s">
        <v>148</v>
      </c>
      <c r="MIL28" s="44" t="s">
        <v>148</v>
      </c>
      <c r="MIM28" s="44" t="s">
        <v>148</v>
      </c>
      <c r="MIN28" s="44" t="s">
        <v>148</v>
      </c>
      <c r="MIO28" s="44" t="s">
        <v>148</v>
      </c>
      <c r="MIP28" s="44" t="s">
        <v>148</v>
      </c>
      <c r="MIQ28" s="44" t="s">
        <v>148</v>
      </c>
      <c r="MIR28" s="44" t="s">
        <v>148</v>
      </c>
      <c r="MIS28" s="44" t="s">
        <v>148</v>
      </c>
      <c r="MIT28" s="44" t="s">
        <v>148</v>
      </c>
      <c r="MIU28" s="44" t="s">
        <v>148</v>
      </c>
      <c r="MIV28" s="44" t="s">
        <v>148</v>
      </c>
      <c r="MIW28" s="44" t="s">
        <v>148</v>
      </c>
      <c r="MIX28" s="44" t="s">
        <v>148</v>
      </c>
      <c r="MIY28" s="44" t="s">
        <v>148</v>
      </c>
      <c r="MIZ28" s="44" t="s">
        <v>148</v>
      </c>
      <c r="MJA28" s="44" t="s">
        <v>148</v>
      </c>
      <c r="MJB28" s="44" t="s">
        <v>148</v>
      </c>
      <c r="MJC28" s="44" t="s">
        <v>148</v>
      </c>
      <c r="MJD28" s="44" t="s">
        <v>148</v>
      </c>
      <c r="MJE28" s="44" t="s">
        <v>148</v>
      </c>
      <c r="MJF28" s="44" t="s">
        <v>148</v>
      </c>
      <c r="MJG28" s="44" t="s">
        <v>148</v>
      </c>
      <c r="MJH28" s="44" t="s">
        <v>148</v>
      </c>
      <c r="MJI28" s="44" t="s">
        <v>148</v>
      </c>
      <c r="MJJ28" s="44" t="s">
        <v>148</v>
      </c>
      <c r="MJK28" s="44" t="s">
        <v>148</v>
      </c>
      <c r="MJL28" s="44" t="s">
        <v>148</v>
      </c>
      <c r="MJM28" s="44" t="s">
        <v>148</v>
      </c>
      <c r="MJN28" s="44" t="s">
        <v>148</v>
      </c>
      <c r="MJO28" s="44" t="s">
        <v>148</v>
      </c>
      <c r="MJP28" s="44" t="s">
        <v>148</v>
      </c>
      <c r="MJQ28" s="44" t="s">
        <v>148</v>
      </c>
      <c r="MJR28" s="44" t="s">
        <v>148</v>
      </c>
      <c r="MJS28" s="44" t="s">
        <v>148</v>
      </c>
      <c r="MJT28" s="44" t="s">
        <v>148</v>
      </c>
      <c r="MJU28" s="44" t="s">
        <v>148</v>
      </c>
      <c r="MJV28" s="44" t="s">
        <v>148</v>
      </c>
      <c r="MJW28" s="44" t="s">
        <v>148</v>
      </c>
      <c r="MJX28" s="44" t="s">
        <v>148</v>
      </c>
      <c r="MJY28" s="44" t="s">
        <v>148</v>
      </c>
      <c r="MJZ28" s="44" t="s">
        <v>148</v>
      </c>
      <c r="MKA28" s="44" t="s">
        <v>148</v>
      </c>
      <c r="MKB28" s="44" t="s">
        <v>148</v>
      </c>
      <c r="MKC28" s="44" t="s">
        <v>148</v>
      </c>
      <c r="MKD28" s="44" t="s">
        <v>148</v>
      </c>
      <c r="MKE28" s="44" t="s">
        <v>148</v>
      </c>
      <c r="MKF28" s="44" t="s">
        <v>148</v>
      </c>
      <c r="MKG28" s="44" t="s">
        <v>148</v>
      </c>
      <c r="MKH28" s="44" t="s">
        <v>148</v>
      </c>
      <c r="MKI28" s="44" t="s">
        <v>148</v>
      </c>
      <c r="MKJ28" s="44" t="s">
        <v>148</v>
      </c>
      <c r="MKK28" s="44" t="s">
        <v>148</v>
      </c>
      <c r="MKL28" s="44" t="s">
        <v>148</v>
      </c>
      <c r="MKM28" s="44" t="s">
        <v>148</v>
      </c>
      <c r="MKN28" s="44" t="s">
        <v>148</v>
      </c>
      <c r="MKO28" s="44" t="s">
        <v>148</v>
      </c>
      <c r="MKP28" s="44" t="s">
        <v>148</v>
      </c>
      <c r="MKQ28" s="44" t="s">
        <v>148</v>
      </c>
      <c r="MKR28" s="44" t="s">
        <v>148</v>
      </c>
      <c r="MKS28" s="44" t="s">
        <v>148</v>
      </c>
      <c r="MKT28" s="44" t="s">
        <v>148</v>
      </c>
      <c r="MKU28" s="44" t="s">
        <v>148</v>
      </c>
      <c r="MKV28" s="44" t="s">
        <v>148</v>
      </c>
      <c r="MKW28" s="44" t="s">
        <v>148</v>
      </c>
      <c r="MKX28" s="44" t="s">
        <v>148</v>
      </c>
      <c r="MKY28" s="44" t="s">
        <v>148</v>
      </c>
      <c r="MKZ28" s="44" t="s">
        <v>148</v>
      </c>
      <c r="MLA28" s="44" t="s">
        <v>148</v>
      </c>
      <c r="MLB28" s="44" t="s">
        <v>148</v>
      </c>
      <c r="MLC28" s="44" t="s">
        <v>148</v>
      </c>
      <c r="MLD28" s="44" t="s">
        <v>148</v>
      </c>
      <c r="MLE28" s="44" t="s">
        <v>148</v>
      </c>
      <c r="MLF28" s="44" t="s">
        <v>148</v>
      </c>
      <c r="MLG28" s="44" t="s">
        <v>148</v>
      </c>
      <c r="MLH28" s="44" t="s">
        <v>148</v>
      </c>
      <c r="MLI28" s="44" t="s">
        <v>148</v>
      </c>
      <c r="MLJ28" s="44" t="s">
        <v>148</v>
      </c>
      <c r="MLK28" s="44" t="s">
        <v>148</v>
      </c>
      <c r="MLL28" s="44" t="s">
        <v>148</v>
      </c>
      <c r="MLM28" s="44" t="s">
        <v>148</v>
      </c>
      <c r="MLN28" s="44" t="s">
        <v>148</v>
      </c>
      <c r="MLO28" s="44" t="s">
        <v>148</v>
      </c>
      <c r="MLP28" s="44" t="s">
        <v>148</v>
      </c>
      <c r="MLQ28" s="44" t="s">
        <v>148</v>
      </c>
      <c r="MLR28" s="44" t="s">
        <v>148</v>
      </c>
      <c r="MLS28" s="44" t="s">
        <v>148</v>
      </c>
      <c r="MLT28" s="44" t="s">
        <v>148</v>
      </c>
      <c r="MLU28" s="44" t="s">
        <v>148</v>
      </c>
      <c r="MLV28" s="44" t="s">
        <v>148</v>
      </c>
      <c r="MLW28" s="44" t="s">
        <v>148</v>
      </c>
      <c r="MLX28" s="44" t="s">
        <v>148</v>
      </c>
      <c r="MLY28" s="44" t="s">
        <v>148</v>
      </c>
      <c r="MLZ28" s="44" t="s">
        <v>148</v>
      </c>
      <c r="MMA28" s="44" t="s">
        <v>148</v>
      </c>
      <c r="MMB28" s="44" t="s">
        <v>148</v>
      </c>
      <c r="MMC28" s="44" t="s">
        <v>148</v>
      </c>
      <c r="MMD28" s="44" t="s">
        <v>148</v>
      </c>
      <c r="MME28" s="44" t="s">
        <v>148</v>
      </c>
      <c r="MMF28" s="44" t="s">
        <v>148</v>
      </c>
      <c r="MMG28" s="44" t="s">
        <v>148</v>
      </c>
      <c r="MMH28" s="44" t="s">
        <v>148</v>
      </c>
      <c r="MMI28" s="44" t="s">
        <v>148</v>
      </c>
      <c r="MMJ28" s="44" t="s">
        <v>148</v>
      </c>
      <c r="MMK28" s="44" t="s">
        <v>148</v>
      </c>
      <c r="MML28" s="44" t="s">
        <v>148</v>
      </c>
      <c r="MMM28" s="44" t="s">
        <v>148</v>
      </c>
      <c r="MMN28" s="44" t="s">
        <v>148</v>
      </c>
      <c r="MMO28" s="44" t="s">
        <v>148</v>
      </c>
      <c r="MMP28" s="44" t="s">
        <v>148</v>
      </c>
      <c r="MMQ28" s="44" t="s">
        <v>148</v>
      </c>
      <c r="MMR28" s="44" t="s">
        <v>148</v>
      </c>
      <c r="MMS28" s="44" t="s">
        <v>148</v>
      </c>
      <c r="MMT28" s="44" t="s">
        <v>148</v>
      </c>
      <c r="MMU28" s="44" t="s">
        <v>148</v>
      </c>
      <c r="MMV28" s="44" t="s">
        <v>148</v>
      </c>
      <c r="MMW28" s="44" t="s">
        <v>148</v>
      </c>
      <c r="MMX28" s="44" t="s">
        <v>148</v>
      </c>
      <c r="MMY28" s="44" t="s">
        <v>148</v>
      </c>
      <c r="MMZ28" s="44" t="s">
        <v>148</v>
      </c>
      <c r="MNA28" s="44" t="s">
        <v>148</v>
      </c>
      <c r="MNB28" s="44" t="s">
        <v>148</v>
      </c>
      <c r="MNC28" s="44" t="s">
        <v>148</v>
      </c>
      <c r="MND28" s="44" t="s">
        <v>148</v>
      </c>
      <c r="MNE28" s="44" t="s">
        <v>148</v>
      </c>
      <c r="MNF28" s="44" t="s">
        <v>148</v>
      </c>
      <c r="MNG28" s="44" t="s">
        <v>148</v>
      </c>
      <c r="MNH28" s="44" t="s">
        <v>148</v>
      </c>
      <c r="MNI28" s="44" t="s">
        <v>148</v>
      </c>
      <c r="MNJ28" s="44" t="s">
        <v>148</v>
      </c>
      <c r="MNK28" s="44" t="s">
        <v>148</v>
      </c>
      <c r="MNL28" s="44" t="s">
        <v>148</v>
      </c>
      <c r="MNM28" s="44" t="s">
        <v>148</v>
      </c>
      <c r="MNN28" s="44" t="s">
        <v>148</v>
      </c>
      <c r="MNO28" s="44" t="s">
        <v>148</v>
      </c>
      <c r="MNP28" s="44" t="s">
        <v>148</v>
      </c>
      <c r="MNQ28" s="44" t="s">
        <v>148</v>
      </c>
      <c r="MNR28" s="44" t="s">
        <v>148</v>
      </c>
      <c r="MNS28" s="44" t="s">
        <v>148</v>
      </c>
      <c r="MNT28" s="44" t="s">
        <v>148</v>
      </c>
      <c r="MNU28" s="44" t="s">
        <v>148</v>
      </c>
      <c r="MNV28" s="44" t="s">
        <v>148</v>
      </c>
      <c r="MNW28" s="44" t="s">
        <v>148</v>
      </c>
      <c r="MNX28" s="44" t="s">
        <v>148</v>
      </c>
      <c r="MNY28" s="44" t="s">
        <v>148</v>
      </c>
      <c r="MNZ28" s="44" t="s">
        <v>148</v>
      </c>
      <c r="MOA28" s="44" t="s">
        <v>148</v>
      </c>
      <c r="MOB28" s="44" t="s">
        <v>148</v>
      </c>
      <c r="MOC28" s="44" t="s">
        <v>148</v>
      </c>
      <c r="MOD28" s="44" t="s">
        <v>148</v>
      </c>
      <c r="MOE28" s="44" t="s">
        <v>148</v>
      </c>
      <c r="MOF28" s="44" t="s">
        <v>148</v>
      </c>
      <c r="MOG28" s="44" t="s">
        <v>148</v>
      </c>
      <c r="MOH28" s="44" t="s">
        <v>148</v>
      </c>
      <c r="MOI28" s="44" t="s">
        <v>148</v>
      </c>
      <c r="MOJ28" s="44" t="s">
        <v>148</v>
      </c>
      <c r="MOK28" s="44" t="s">
        <v>148</v>
      </c>
      <c r="MOL28" s="44" t="s">
        <v>148</v>
      </c>
      <c r="MOM28" s="44" t="s">
        <v>148</v>
      </c>
      <c r="MON28" s="44" t="s">
        <v>148</v>
      </c>
      <c r="MOO28" s="44" t="s">
        <v>148</v>
      </c>
      <c r="MOP28" s="44" t="s">
        <v>148</v>
      </c>
      <c r="MOQ28" s="44" t="s">
        <v>148</v>
      </c>
      <c r="MOR28" s="44" t="s">
        <v>148</v>
      </c>
      <c r="MOS28" s="44" t="s">
        <v>148</v>
      </c>
      <c r="MOT28" s="44" t="s">
        <v>148</v>
      </c>
      <c r="MOU28" s="44" t="s">
        <v>148</v>
      </c>
      <c r="MOV28" s="44" t="s">
        <v>148</v>
      </c>
      <c r="MOW28" s="44" t="s">
        <v>148</v>
      </c>
      <c r="MOX28" s="44" t="s">
        <v>148</v>
      </c>
      <c r="MOY28" s="44" t="s">
        <v>148</v>
      </c>
      <c r="MOZ28" s="44" t="s">
        <v>148</v>
      </c>
      <c r="MPA28" s="44" t="s">
        <v>148</v>
      </c>
      <c r="MPB28" s="44" t="s">
        <v>148</v>
      </c>
      <c r="MPC28" s="44" t="s">
        <v>148</v>
      </c>
      <c r="MPD28" s="44" t="s">
        <v>148</v>
      </c>
      <c r="MPE28" s="44" t="s">
        <v>148</v>
      </c>
      <c r="MPF28" s="44" t="s">
        <v>148</v>
      </c>
      <c r="MPG28" s="44" t="s">
        <v>148</v>
      </c>
      <c r="MPH28" s="44" t="s">
        <v>148</v>
      </c>
      <c r="MPI28" s="44" t="s">
        <v>148</v>
      </c>
      <c r="MPJ28" s="44" t="s">
        <v>148</v>
      </c>
      <c r="MPK28" s="44" t="s">
        <v>148</v>
      </c>
      <c r="MPL28" s="44" t="s">
        <v>148</v>
      </c>
      <c r="MPM28" s="44" t="s">
        <v>148</v>
      </c>
      <c r="MPN28" s="44" t="s">
        <v>148</v>
      </c>
      <c r="MPO28" s="44" t="s">
        <v>148</v>
      </c>
      <c r="MPP28" s="44" t="s">
        <v>148</v>
      </c>
      <c r="MPQ28" s="44" t="s">
        <v>148</v>
      </c>
      <c r="MPR28" s="44" t="s">
        <v>148</v>
      </c>
      <c r="MPS28" s="44" t="s">
        <v>148</v>
      </c>
      <c r="MPT28" s="44" t="s">
        <v>148</v>
      </c>
      <c r="MPU28" s="44" t="s">
        <v>148</v>
      </c>
      <c r="MPV28" s="44" t="s">
        <v>148</v>
      </c>
      <c r="MPW28" s="44" t="s">
        <v>148</v>
      </c>
      <c r="MPX28" s="44" t="s">
        <v>148</v>
      </c>
      <c r="MPY28" s="44" t="s">
        <v>148</v>
      </c>
      <c r="MPZ28" s="44" t="s">
        <v>148</v>
      </c>
      <c r="MQA28" s="44" t="s">
        <v>148</v>
      </c>
      <c r="MQB28" s="44" t="s">
        <v>148</v>
      </c>
      <c r="MQC28" s="44" t="s">
        <v>148</v>
      </c>
      <c r="MQD28" s="44" t="s">
        <v>148</v>
      </c>
      <c r="MQE28" s="44" t="s">
        <v>148</v>
      </c>
      <c r="MQF28" s="44" t="s">
        <v>148</v>
      </c>
      <c r="MQG28" s="44" t="s">
        <v>148</v>
      </c>
      <c r="MQH28" s="44" t="s">
        <v>148</v>
      </c>
      <c r="MQI28" s="44" t="s">
        <v>148</v>
      </c>
      <c r="MQJ28" s="44" t="s">
        <v>148</v>
      </c>
      <c r="MQK28" s="44" t="s">
        <v>148</v>
      </c>
      <c r="MQL28" s="44" t="s">
        <v>148</v>
      </c>
      <c r="MQM28" s="44" t="s">
        <v>148</v>
      </c>
      <c r="MQN28" s="44" t="s">
        <v>148</v>
      </c>
      <c r="MQO28" s="44" t="s">
        <v>148</v>
      </c>
      <c r="MQP28" s="44" t="s">
        <v>148</v>
      </c>
      <c r="MQQ28" s="44" t="s">
        <v>148</v>
      </c>
      <c r="MQR28" s="44" t="s">
        <v>148</v>
      </c>
      <c r="MQS28" s="44" t="s">
        <v>148</v>
      </c>
      <c r="MQT28" s="44" t="s">
        <v>148</v>
      </c>
      <c r="MQU28" s="44" t="s">
        <v>148</v>
      </c>
      <c r="MQV28" s="44" t="s">
        <v>148</v>
      </c>
      <c r="MQW28" s="44" t="s">
        <v>148</v>
      </c>
      <c r="MQX28" s="44" t="s">
        <v>148</v>
      </c>
      <c r="MQY28" s="44" t="s">
        <v>148</v>
      </c>
      <c r="MQZ28" s="44" t="s">
        <v>148</v>
      </c>
      <c r="MRA28" s="44" t="s">
        <v>148</v>
      </c>
      <c r="MRB28" s="44" t="s">
        <v>148</v>
      </c>
      <c r="MRC28" s="44" t="s">
        <v>148</v>
      </c>
      <c r="MRD28" s="44" t="s">
        <v>148</v>
      </c>
      <c r="MRE28" s="44" t="s">
        <v>148</v>
      </c>
      <c r="MRF28" s="44" t="s">
        <v>148</v>
      </c>
      <c r="MRG28" s="44" t="s">
        <v>148</v>
      </c>
      <c r="MRH28" s="44" t="s">
        <v>148</v>
      </c>
      <c r="MRI28" s="44" t="s">
        <v>148</v>
      </c>
      <c r="MRJ28" s="44" t="s">
        <v>148</v>
      </c>
      <c r="MRK28" s="44" t="s">
        <v>148</v>
      </c>
      <c r="MRL28" s="44" t="s">
        <v>148</v>
      </c>
      <c r="MRM28" s="44" t="s">
        <v>148</v>
      </c>
      <c r="MRN28" s="44" t="s">
        <v>148</v>
      </c>
      <c r="MRO28" s="44" t="s">
        <v>148</v>
      </c>
      <c r="MRP28" s="44" t="s">
        <v>148</v>
      </c>
      <c r="MRQ28" s="44" t="s">
        <v>148</v>
      </c>
      <c r="MRR28" s="44" t="s">
        <v>148</v>
      </c>
      <c r="MRS28" s="44" t="s">
        <v>148</v>
      </c>
      <c r="MRT28" s="44" t="s">
        <v>148</v>
      </c>
      <c r="MRU28" s="44" t="s">
        <v>148</v>
      </c>
      <c r="MRV28" s="44" t="s">
        <v>148</v>
      </c>
      <c r="MRW28" s="44" t="s">
        <v>148</v>
      </c>
      <c r="MRX28" s="44" t="s">
        <v>148</v>
      </c>
      <c r="MRY28" s="44" t="s">
        <v>148</v>
      </c>
      <c r="MRZ28" s="44" t="s">
        <v>148</v>
      </c>
      <c r="MSA28" s="44" t="s">
        <v>148</v>
      </c>
      <c r="MSB28" s="44" t="s">
        <v>148</v>
      </c>
      <c r="MSC28" s="44" t="s">
        <v>148</v>
      </c>
      <c r="MSD28" s="44" t="s">
        <v>148</v>
      </c>
      <c r="MSE28" s="44" t="s">
        <v>148</v>
      </c>
      <c r="MSF28" s="44" t="s">
        <v>148</v>
      </c>
      <c r="MSG28" s="44" t="s">
        <v>148</v>
      </c>
      <c r="MSH28" s="44" t="s">
        <v>148</v>
      </c>
      <c r="MSI28" s="44" t="s">
        <v>148</v>
      </c>
      <c r="MSJ28" s="44" t="s">
        <v>148</v>
      </c>
      <c r="MSK28" s="44" t="s">
        <v>148</v>
      </c>
      <c r="MSL28" s="44" t="s">
        <v>148</v>
      </c>
      <c r="MSM28" s="44" t="s">
        <v>148</v>
      </c>
      <c r="MSN28" s="44" t="s">
        <v>148</v>
      </c>
      <c r="MSO28" s="44" t="s">
        <v>148</v>
      </c>
      <c r="MSP28" s="44" t="s">
        <v>148</v>
      </c>
      <c r="MSQ28" s="44" t="s">
        <v>148</v>
      </c>
      <c r="MSR28" s="44" t="s">
        <v>148</v>
      </c>
      <c r="MSS28" s="44" t="s">
        <v>148</v>
      </c>
      <c r="MST28" s="44" t="s">
        <v>148</v>
      </c>
      <c r="MSU28" s="44" t="s">
        <v>148</v>
      </c>
      <c r="MSV28" s="44" t="s">
        <v>148</v>
      </c>
      <c r="MSW28" s="44" t="s">
        <v>148</v>
      </c>
      <c r="MSX28" s="44" t="s">
        <v>148</v>
      </c>
      <c r="MSY28" s="44" t="s">
        <v>148</v>
      </c>
      <c r="MSZ28" s="44" t="s">
        <v>148</v>
      </c>
      <c r="MTA28" s="44" t="s">
        <v>148</v>
      </c>
      <c r="MTB28" s="44" t="s">
        <v>148</v>
      </c>
      <c r="MTC28" s="44" t="s">
        <v>148</v>
      </c>
      <c r="MTD28" s="44" t="s">
        <v>148</v>
      </c>
      <c r="MTE28" s="44" t="s">
        <v>148</v>
      </c>
      <c r="MTF28" s="44" t="s">
        <v>148</v>
      </c>
      <c r="MTG28" s="44" t="s">
        <v>148</v>
      </c>
      <c r="MTH28" s="44" t="s">
        <v>148</v>
      </c>
      <c r="MTI28" s="44" t="s">
        <v>148</v>
      </c>
      <c r="MTJ28" s="44" t="s">
        <v>148</v>
      </c>
      <c r="MTK28" s="44" t="s">
        <v>148</v>
      </c>
      <c r="MTL28" s="44" t="s">
        <v>148</v>
      </c>
      <c r="MTM28" s="44" t="s">
        <v>148</v>
      </c>
      <c r="MTN28" s="44" t="s">
        <v>148</v>
      </c>
      <c r="MTO28" s="44" t="s">
        <v>148</v>
      </c>
      <c r="MTP28" s="44" t="s">
        <v>148</v>
      </c>
      <c r="MTQ28" s="44" t="s">
        <v>148</v>
      </c>
      <c r="MTR28" s="44" t="s">
        <v>148</v>
      </c>
      <c r="MTS28" s="44" t="s">
        <v>148</v>
      </c>
      <c r="MTT28" s="44" t="s">
        <v>148</v>
      </c>
      <c r="MTU28" s="44" t="s">
        <v>148</v>
      </c>
      <c r="MTV28" s="44" t="s">
        <v>148</v>
      </c>
      <c r="MTW28" s="44" t="s">
        <v>148</v>
      </c>
      <c r="MTX28" s="44" t="s">
        <v>148</v>
      </c>
      <c r="MTY28" s="44" t="s">
        <v>148</v>
      </c>
      <c r="MTZ28" s="44" t="s">
        <v>148</v>
      </c>
      <c r="MUA28" s="44" t="s">
        <v>148</v>
      </c>
      <c r="MUB28" s="44" t="s">
        <v>148</v>
      </c>
      <c r="MUC28" s="44" t="s">
        <v>148</v>
      </c>
      <c r="MUD28" s="44" t="s">
        <v>148</v>
      </c>
      <c r="MUE28" s="44" t="s">
        <v>148</v>
      </c>
      <c r="MUF28" s="44" t="s">
        <v>148</v>
      </c>
      <c r="MUG28" s="44" t="s">
        <v>148</v>
      </c>
      <c r="MUH28" s="44" t="s">
        <v>148</v>
      </c>
      <c r="MUI28" s="44" t="s">
        <v>148</v>
      </c>
      <c r="MUJ28" s="44" t="s">
        <v>148</v>
      </c>
      <c r="MUK28" s="44" t="s">
        <v>148</v>
      </c>
      <c r="MUL28" s="44" t="s">
        <v>148</v>
      </c>
      <c r="MUM28" s="44" t="s">
        <v>148</v>
      </c>
      <c r="MUN28" s="44" t="s">
        <v>148</v>
      </c>
      <c r="MUO28" s="44" t="s">
        <v>148</v>
      </c>
      <c r="MUP28" s="44" t="s">
        <v>148</v>
      </c>
      <c r="MUQ28" s="44" t="s">
        <v>148</v>
      </c>
      <c r="MUR28" s="44" t="s">
        <v>148</v>
      </c>
      <c r="MUS28" s="44" t="s">
        <v>148</v>
      </c>
      <c r="MUT28" s="44" t="s">
        <v>148</v>
      </c>
      <c r="MUU28" s="44" t="s">
        <v>148</v>
      </c>
      <c r="MUV28" s="44" t="s">
        <v>148</v>
      </c>
      <c r="MUW28" s="44" t="s">
        <v>148</v>
      </c>
      <c r="MUX28" s="44" t="s">
        <v>148</v>
      </c>
      <c r="MUY28" s="44" t="s">
        <v>148</v>
      </c>
      <c r="MUZ28" s="44" t="s">
        <v>148</v>
      </c>
      <c r="MVA28" s="44" t="s">
        <v>148</v>
      </c>
      <c r="MVB28" s="44" t="s">
        <v>148</v>
      </c>
      <c r="MVC28" s="44" t="s">
        <v>148</v>
      </c>
      <c r="MVD28" s="44" t="s">
        <v>148</v>
      </c>
      <c r="MVE28" s="44" t="s">
        <v>148</v>
      </c>
      <c r="MVF28" s="44" t="s">
        <v>148</v>
      </c>
      <c r="MVG28" s="44" t="s">
        <v>148</v>
      </c>
      <c r="MVH28" s="44" t="s">
        <v>148</v>
      </c>
      <c r="MVI28" s="44" t="s">
        <v>148</v>
      </c>
      <c r="MVJ28" s="44" t="s">
        <v>148</v>
      </c>
      <c r="MVK28" s="44" t="s">
        <v>148</v>
      </c>
      <c r="MVL28" s="44" t="s">
        <v>148</v>
      </c>
      <c r="MVM28" s="44" t="s">
        <v>148</v>
      </c>
      <c r="MVN28" s="44" t="s">
        <v>148</v>
      </c>
      <c r="MVO28" s="44" t="s">
        <v>148</v>
      </c>
      <c r="MVP28" s="44" t="s">
        <v>148</v>
      </c>
      <c r="MVQ28" s="44" t="s">
        <v>148</v>
      </c>
      <c r="MVR28" s="44" t="s">
        <v>148</v>
      </c>
      <c r="MVS28" s="44" t="s">
        <v>148</v>
      </c>
      <c r="MVT28" s="44" t="s">
        <v>148</v>
      </c>
      <c r="MVU28" s="44" t="s">
        <v>148</v>
      </c>
      <c r="MVV28" s="44" t="s">
        <v>148</v>
      </c>
      <c r="MVW28" s="44" t="s">
        <v>148</v>
      </c>
      <c r="MVX28" s="44" t="s">
        <v>148</v>
      </c>
      <c r="MVY28" s="44" t="s">
        <v>148</v>
      </c>
      <c r="MVZ28" s="44" t="s">
        <v>148</v>
      </c>
      <c r="MWA28" s="44" t="s">
        <v>148</v>
      </c>
      <c r="MWB28" s="44" t="s">
        <v>148</v>
      </c>
      <c r="MWC28" s="44" t="s">
        <v>148</v>
      </c>
      <c r="MWD28" s="44" t="s">
        <v>148</v>
      </c>
      <c r="MWE28" s="44" t="s">
        <v>148</v>
      </c>
      <c r="MWF28" s="44" t="s">
        <v>148</v>
      </c>
      <c r="MWG28" s="44" t="s">
        <v>148</v>
      </c>
      <c r="MWH28" s="44" t="s">
        <v>148</v>
      </c>
      <c r="MWI28" s="44" t="s">
        <v>148</v>
      </c>
      <c r="MWJ28" s="44" t="s">
        <v>148</v>
      </c>
      <c r="MWK28" s="44" t="s">
        <v>148</v>
      </c>
      <c r="MWL28" s="44" t="s">
        <v>148</v>
      </c>
      <c r="MWM28" s="44" t="s">
        <v>148</v>
      </c>
      <c r="MWN28" s="44" t="s">
        <v>148</v>
      </c>
      <c r="MWO28" s="44" t="s">
        <v>148</v>
      </c>
      <c r="MWP28" s="44" t="s">
        <v>148</v>
      </c>
      <c r="MWQ28" s="44" t="s">
        <v>148</v>
      </c>
      <c r="MWR28" s="44" t="s">
        <v>148</v>
      </c>
      <c r="MWS28" s="44" t="s">
        <v>148</v>
      </c>
      <c r="MWT28" s="44" t="s">
        <v>148</v>
      </c>
      <c r="MWU28" s="44" t="s">
        <v>148</v>
      </c>
      <c r="MWV28" s="44" t="s">
        <v>148</v>
      </c>
      <c r="MWW28" s="44" t="s">
        <v>148</v>
      </c>
      <c r="MWX28" s="44" t="s">
        <v>148</v>
      </c>
      <c r="MWY28" s="44" t="s">
        <v>148</v>
      </c>
      <c r="MWZ28" s="44" t="s">
        <v>148</v>
      </c>
      <c r="MXA28" s="44" t="s">
        <v>148</v>
      </c>
      <c r="MXB28" s="44" t="s">
        <v>148</v>
      </c>
      <c r="MXC28" s="44" t="s">
        <v>148</v>
      </c>
      <c r="MXD28" s="44" t="s">
        <v>148</v>
      </c>
      <c r="MXE28" s="44" t="s">
        <v>148</v>
      </c>
      <c r="MXF28" s="44" t="s">
        <v>148</v>
      </c>
      <c r="MXG28" s="44" t="s">
        <v>148</v>
      </c>
      <c r="MXH28" s="44" t="s">
        <v>148</v>
      </c>
      <c r="MXI28" s="44" t="s">
        <v>148</v>
      </c>
      <c r="MXJ28" s="44" t="s">
        <v>148</v>
      </c>
      <c r="MXK28" s="44" t="s">
        <v>148</v>
      </c>
      <c r="MXL28" s="44" t="s">
        <v>148</v>
      </c>
      <c r="MXM28" s="44" t="s">
        <v>148</v>
      </c>
      <c r="MXN28" s="44" t="s">
        <v>148</v>
      </c>
      <c r="MXO28" s="44" t="s">
        <v>148</v>
      </c>
      <c r="MXP28" s="44" t="s">
        <v>148</v>
      </c>
      <c r="MXQ28" s="44" t="s">
        <v>148</v>
      </c>
      <c r="MXR28" s="44" t="s">
        <v>148</v>
      </c>
      <c r="MXS28" s="44" t="s">
        <v>148</v>
      </c>
      <c r="MXT28" s="44" t="s">
        <v>148</v>
      </c>
      <c r="MXU28" s="44" t="s">
        <v>148</v>
      </c>
      <c r="MXV28" s="44" t="s">
        <v>148</v>
      </c>
      <c r="MXW28" s="44" t="s">
        <v>148</v>
      </c>
      <c r="MXX28" s="44" t="s">
        <v>148</v>
      </c>
      <c r="MXY28" s="44" t="s">
        <v>148</v>
      </c>
      <c r="MXZ28" s="44" t="s">
        <v>148</v>
      </c>
      <c r="MYA28" s="44" t="s">
        <v>148</v>
      </c>
      <c r="MYB28" s="44" t="s">
        <v>148</v>
      </c>
      <c r="MYC28" s="44" t="s">
        <v>148</v>
      </c>
      <c r="MYD28" s="44" t="s">
        <v>148</v>
      </c>
      <c r="MYE28" s="44" t="s">
        <v>148</v>
      </c>
      <c r="MYF28" s="44" t="s">
        <v>148</v>
      </c>
      <c r="MYG28" s="44" t="s">
        <v>148</v>
      </c>
      <c r="MYH28" s="44" t="s">
        <v>148</v>
      </c>
      <c r="MYI28" s="44" t="s">
        <v>148</v>
      </c>
      <c r="MYJ28" s="44" t="s">
        <v>148</v>
      </c>
      <c r="MYK28" s="44" t="s">
        <v>148</v>
      </c>
      <c r="MYL28" s="44" t="s">
        <v>148</v>
      </c>
      <c r="MYM28" s="44" t="s">
        <v>148</v>
      </c>
      <c r="MYN28" s="44" t="s">
        <v>148</v>
      </c>
      <c r="MYO28" s="44" t="s">
        <v>148</v>
      </c>
      <c r="MYP28" s="44" t="s">
        <v>148</v>
      </c>
      <c r="MYQ28" s="44" t="s">
        <v>148</v>
      </c>
      <c r="MYR28" s="44" t="s">
        <v>148</v>
      </c>
      <c r="MYS28" s="44" t="s">
        <v>148</v>
      </c>
      <c r="MYT28" s="44" t="s">
        <v>148</v>
      </c>
      <c r="MYU28" s="44" t="s">
        <v>148</v>
      </c>
      <c r="MYV28" s="44" t="s">
        <v>148</v>
      </c>
      <c r="MYW28" s="44" t="s">
        <v>148</v>
      </c>
      <c r="MYX28" s="44" t="s">
        <v>148</v>
      </c>
      <c r="MYY28" s="44" t="s">
        <v>148</v>
      </c>
      <c r="MYZ28" s="44" t="s">
        <v>148</v>
      </c>
      <c r="MZA28" s="44" t="s">
        <v>148</v>
      </c>
      <c r="MZB28" s="44" t="s">
        <v>148</v>
      </c>
      <c r="MZC28" s="44" t="s">
        <v>148</v>
      </c>
      <c r="MZD28" s="44" t="s">
        <v>148</v>
      </c>
      <c r="MZE28" s="44" t="s">
        <v>148</v>
      </c>
      <c r="MZF28" s="44" t="s">
        <v>148</v>
      </c>
      <c r="MZG28" s="44" t="s">
        <v>148</v>
      </c>
      <c r="MZH28" s="44" t="s">
        <v>148</v>
      </c>
      <c r="MZI28" s="44" t="s">
        <v>148</v>
      </c>
      <c r="MZJ28" s="44" t="s">
        <v>148</v>
      </c>
      <c r="MZK28" s="44" t="s">
        <v>148</v>
      </c>
      <c r="MZL28" s="44" t="s">
        <v>148</v>
      </c>
      <c r="MZM28" s="44" t="s">
        <v>148</v>
      </c>
      <c r="MZN28" s="44" t="s">
        <v>148</v>
      </c>
      <c r="MZO28" s="44" t="s">
        <v>148</v>
      </c>
      <c r="MZP28" s="44" t="s">
        <v>148</v>
      </c>
      <c r="MZQ28" s="44" t="s">
        <v>148</v>
      </c>
      <c r="MZR28" s="44" t="s">
        <v>148</v>
      </c>
      <c r="MZS28" s="44" t="s">
        <v>148</v>
      </c>
      <c r="MZT28" s="44" t="s">
        <v>148</v>
      </c>
      <c r="MZU28" s="44" t="s">
        <v>148</v>
      </c>
      <c r="MZV28" s="44" t="s">
        <v>148</v>
      </c>
      <c r="MZW28" s="44" t="s">
        <v>148</v>
      </c>
      <c r="MZX28" s="44" t="s">
        <v>148</v>
      </c>
      <c r="MZY28" s="44" t="s">
        <v>148</v>
      </c>
      <c r="MZZ28" s="44" t="s">
        <v>148</v>
      </c>
      <c r="NAA28" s="44" t="s">
        <v>148</v>
      </c>
      <c r="NAB28" s="44" t="s">
        <v>148</v>
      </c>
      <c r="NAC28" s="44" t="s">
        <v>148</v>
      </c>
      <c r="NAD28" s="44" t="s">
        <v>148</v>
      </c>
      <c r="NAE28" s="44" t="s">
        <v>148</v>
      </c>
      <c r="NAF28" s="44" t="s">
        <v>148</v>
      </c>
      <c r="NAG28" s="44" t="s">
        <v>148</v>
      </c>
      <c r="NAH28" s="44" t="s">
        <v>148</v>
      </c>
      <c r="NAI28" s="44" t="s">
        <v>148</v>
      </c>
      <c r="NAJ28" s="44" t="s">
        <v>148</v>
      </c>
      <c r="NAK28" s="44" t="s">
        <v>148</v>
      </c>
      <c r="NAL28" s="44" t="s">
        <v>148</v>
      </c>
      <c r="NAM28" s="44" t="s">
        <v>148</v>
      </c>
      <c r="NAN28" s="44" t="s">
        <v>148</v>
      </c>
      <c r="NAO28" s="44" t="s">
        <v>148</v>
      </c>
      <c r="NAP28" s="44" t="s">
        <v>148</v>
      </c>
      <c r="NAQ28" s="44" t="s">
        <v>148</v>
      </c>
      <c r="NAR28" s="44" t="s">
        <v>148</v>
      </c>
      <c r="NAS28" s="44" t="s">
        <v>148</v>
      </c>
      <c r="NAT28" s="44" t="s">
        <v>148</v>
      </c>
      <c r="NAU28" s="44" t="s">
        <v>148</v>
      </c>
      <c r="NAV28" s="44" t="s">
        <v>148</v>
      </c>
      <c r="NAW28" s="44" t="s">
        <v>148</v>
      </c>
      <c r="NAX28" s="44" t="s">
        <v>148</v>
      </c>
      <c r="NAY28" s="44" t="s">
        <v>148</v>
      </c>
      <c r="NAZ28" s="44" t="s">
        <v>148</v>
      </c>
      <c r="NBA28" s="44" t="s">
        <v>148</v>
      </c>
      <c r="NBB28" s="44" t="s">
        <v>148</v>
      </c>
      <c r="NBC28" s="44" t="s">
        <v>148</v>
      </c>
      <c r="NBD28" s="44" t="s">
        <v>148</v>
      </c>
      <c r="NBE28" s="44" t="s">
        <v>148</v>
      </c>
      <c r="NBF28" s="44" t="s">
        <v>148</v>
      </c>
      <c r="NBG28" s="44" t="s">
        <v>148</v>
      </c>
      <c r="NBH28" s="44" t="s">
        <v>148</v>
      </c>
      <c r="NBI28" s="44" t="s">
        <v>148</v>
      </c>
      <c r="NBJ28" s="44" t="s">
        <v>148</v>
      </c>
      <c r="NBK28" s="44" t="s">
        <v>148</v>
      </c>
      <c r="NBL28" s="44" t="s">
        <v>148</v>
      </c>
      <c r="NBM28" s="44" t="s">
        <v>148</v>
      </c>
      <c r="NBN28" s="44" t="s">
        <v>148</v>
      </c>
      <c r="NBO28" s="44" t="s">
        <v>148</v>
      </c>
      <c r="NBP28" s="44" t="s">
        <v>148</v>
      </c>
      <c r="NBQ28" s="44" t="s">
        <v>148</v>
      </c>
      <c r="NBR28" s="44" t="s">
        <v>148</v>
      </c>
      <c r="NBS28" s="44" t="s">
        <v>148</v>
      </c>
      <c r="NBT28" s="44" t="s">
        <v>148</v>
      </c>
      <c r="NBU28" s="44" t="s">
        <v>148</v>
      </c>
      <c r="NBV28" s="44" t="s">
        <v>148</v>
      </c>
      <c r="NBW28" s="44" t="s">
        <v>148</v>
      </c>
      <c r="NBX28" s="44" t="s">
        <v>148</v>
      </c>
      <c r="NBY28" s="44" t="s">
        <v>148</v>
      </c>
      <c r="NBZ28" s="44" t="s">
        <v>148</v>
      </c>
      <c r="NCA28" s="44" t="s">
        <v>148</v>
      </c>
      <c r="NCB28" s="44" t="s">
        <v>148</v>
      </c>
      <c r="NCC28" s="44" t="s">
        <v>148</v>
      </c>
      <c r="NCD28" s="44" t="s">
        <v>148</v>
      </c>
      <c r="NCE28" s="44" t="s">
        <v>148</v>
      </c>
      <c r="NCF28" s="44" t="s">
        <v>148</v>
      </c>
      <c r="NCG28" s="44" t="s">
        <v>148</v>
      </c>
      <c r="NCH28" s="44" t="s">
        <v>148</v>
      </c>
      <c r="NCI28" s="44" t="s">
        <v>148</v>
      </c>
      <c r="NCJ28" s="44" t="s">
        <v>148</v>
      </c>
      <c r="NCK28" s="44" t="s">
        <v>148</v>
      </c>
      <c r="NCL28" s="44" t="s">
        <v>148</v>
      </c>
      <c r="NCM28" s="44" t="s">
        <v>148</v>
      </c>
      <c r="NCN28" s="44" t="s">
        <v>148</v>
      </c>
      <c r="NCO28" s="44" t="s">
        <v>148</v>
      </c>
      <c r="NCP28" s="44" t="s">
        <v>148</v>
      </c>
      <c r="NCQ28" s="44" t="s">
        <v>148</v>
      </c>
      <c r="NCR28" s="44" t="s">
        <v>148</v>
      </c>
      <c r="NCS28" s="44" t="s">
        <v>148</v>
      </c>
      <c r="NCT28" s="44" t="s">
        <v>148</v>
      </c>
      <c r="NCU28" s="44" t="s">
        <v>148</v>
      </c>
      <c r="NCV28" s="44" t="s">
        <v>148</v>
      </c>
      <c r="NCW28" s="44" t="s">
        <v>148</v>
      </c>
      <c r="NCX28" s="44" t="s">
        <v>148</v>
      </c>
      <c r="NCY28" s="44" t="s">
        <v>148</v>
      </c>
      <c r="NCZ28" s="44" t="s">
        <v>148</v>
      </c>
      <c r="NDA28" s="44" t="s">
        <v>148</v>
      </c>
      <c r="NDB28" s="44" t="s">
        <v>148</v>
      </c>
      <c r="NDC28" s="44" t="s">
        <v>148</v>
      </c>
      <c r="NDD28" s="44" t="s">
        <v>148</v>
      </c>
      <c r="NDE28" s="44" t="s">
        <v>148</v>
      </c>
      <c r="NDF28" s="44" t="s">
        <v>148</v>
      </c>
      <c r="NDG28" s="44" t="s">
        <v>148</v>
      </c>
      <c r="NDH28" s="44" t="s">
        <v>148</v>
      </c>
      <c r="NDI28" s="44" t="s">
        <v>148</v>
      </c>
      <c r="NDJ28" s="44" t="s">
        <v>148</v>
      </c>
      <c r="NDK28" s="44" t="s">
        <v>148</v>
      </c>
      <c r="NDL28" s="44" t="s">
        <v>148</v>
      </c>
      <c r="NDM28" s="44" t="s">
        <v>148</v>
      </c>
      <c r="NDN28" s="44" t="s">
        <v>148</v>
      </c>
      <c r="NDO28" s="44" t="s">
        <v>148</v>
      </c>
      <c r="NDP28" s="44" t="s">
        <v>148</v>
      </c>
      <c r="NDQ28" s="44" t="s">
        <v>148</v>
      </c>
      <c r="NDR28" s="44" t="s">
        <v>148</v>
      </c>
      <c r="NDS28" s="44" t="s">
        <v>148</v>
      </c>
      <c r="NDT28" s="44" t="s">
        <v>148</v>
      </c>
      <c r="NDU28" s="44" t="s">
        <v>148</v>
      </c>
      <c r="NDV28" s="44" t="s">
        <v>148</v>
      </c>
      <c r="NDW28" s="44" t="s">
        <v>148</v>
      </c>
      <c r="NDX28" s="44" t="s">
        <v>148</v>
      </c>
      <c r="NDY28" s="44" t="s">
        <v>148</v>
      </c>
      <c r="NDZ28" s="44" t="s">
        <v>148</v>
      </c>
      <c r="NEA28" s="44" t="s">
        <v>148</v>
      </c>
      <c r="NEB28" s="44" t="s">
        <v>148</v>
      </c>
      <c r="NEC28" s="44" t="s">
        <v>148</v>
      </c>
      <c r="NED28" s="44" t="s">
        <v>148</v>
      </c>
      <c r="NEE28" s="44" t="s">
        <v>148</v>
      </c>
      <c r="NEF28" s="44" t="s">
        <v>148</v>
      </c>
      <c r="NEG28" s="44" t="s">
        <v>148</v>
      </c>
      <c r="NEH28" s="44" t="s">
        <v>148</v>
      </c>
      <c r="NEI28" s="44" t="s">
        <v>148</v>
      </c>
      <c r="NEJ28" s="44" t="s">
        <v>148</v>
      </c>
      <c r="NEK28" s="44" t="s">
        <v>148</v>
      </c>
      <c r="NEL28" s="44" t="s">
        <v>148</v>
      </c>
      <c r="NEM28" s="44" t="s">
        <v>148</v>
      </c>
      <c r="NEN28" s="44" t="s">
        <v>148</v>
      </c>
      <c r="NEO28" s="44" t="s">
        <v>148</v>
      </c>
      <c r="NEP28" s="44" t="s">
        <v>148</v>
      </c>
      <c r="NEQ28" s="44" t="s">
        <v>148</v>
      </c>
      <c r="NER28" s="44" t="s">
        <v>148</v>
      </c>
      <c r="NES28" s="44" t="s">
        <v>148</v>
      </c>
      <c r="NET28" s="44" t="s">
        <v>148</v>
      </c>
      <c r="NEU28" s="44" t="s">
        <v>148</v>
      </c>
      <c r="NEV28" s="44" t="s">
        <v>148</v>
      </c>
      <c r="NEW28" s="44" t="s">
        <v>148</v>
      </c>
      <c r="NEX28" s="44" t="s">
        <v>148</v>
      </c>
      <c r="NEY28" s="44" t="s">
        <v>148</v>
      </c>
      <c r="NEZ28" s="44" t="s">
        <v>148</v>
      </c>
      <c r="NFA28" s="44" t="s">
        <v>148</v>
      </c>
      <c r="NFB28" s="44" t="s">
        <v>148</v>
      </c>
      <c r="NFC28" s="44" t="s">
        <v>148</v>
      </c>
      <c r="NFD28" s="44" t="s">
        <v>148</v>
      </c>
      <c r="NFE28" s="44" t="s">
        <v>148</v>
      </c>
      <c r="NFF28" s="44" t="s">
        <v>148</v>
      </c>
      <c r="NFG28" s="44" t="s">
        <v>148</v>
      </c>
      <c r="NFH28" s="44" t="s">
        <v>148</v>
      </c>
      <c r="NFI28" s="44" t="s">
        <v>148</v>
      </c>
      <c r="NFJ28" s="44" t="s">
        <v>148</v>
      </c>
      <c r="NFK28" s="44" t="s">
        <v>148</v>
      </c>
      <c r="NFL28" s="44" t="s">
        <v>148</v>
      </c>
      <c r="NFM28" s="44" t="s">
        <v>148</v>
      </c>
      <c r="NFN28" s="44" t="s">
        <v>148</v>
      </c>
      <c r="NFO28" s="44" t="s">
        <v>148</v>
      </c>
      <c r="NFP28" s="44" t="s">
        <v>148</v>
      </c>
      <c r="NFQ28" s="44" t="s">
        <v>148</v>
      </c>
      <c r="NFR28" s="44" t="s">
        <v>148</v>
      </c>
      <c r="NFS28" s="44" t="s">
        <v>148</v>
      </c>
      <c r="NFT28" s="44" t="s">
        <v>148</v>
      </c>
      <c r="NFU28" s="44" t="s">
        <v>148</v>
      </c>
      <c r="NFV28" s="44" t="s">
        <v>148</v>
      </c>
      <c r="NFW28" s="44" t="s">
        <v>148</v>
      </c>
      <c r="NFX28" s="44" t="s">
        <v>148</v>
      </c>
      <c r="NFY28" s="44" t="s">
        <v>148</v>
      </c>
      <c r="NFZ28" s="44" t="s">
        <v>148</v>
      </c>
      <c r="NGA28" s="44" t="s">
        <v>148</v>
      </c>
      <c r="NGB28" s="44" t="s">
        <v>148</v>
      </c>
      <c r="NGC28" s="44" t="s">
        <v>148</v>
      </c>
      <c r="NGD28" s="44" t="s">
        <v>148</v>
      </c>
      <c r="NGE28" s="44" t="s">
        <v>148</v>
      </c>
      <c r="NGF28" s="44" t="s">
        <v>148</v>
      </c>
      <c r="NGG28" s="44" t="s">
        <v>148</v>
      </c>
      <c r="NGH28" s="44" t="s">
        <v>148</v>
      </c>
      <c r="NGI28" s="44" t="s">
        <v>148</v>
      </c>
      <c r="NGJ28" s="44" t="s">
        <v>148</v>
      </c>
      <c r="NGK28" s="44" t="s">
        <v>148</v>
      </c>
      <c r="NGL28" s="44" t="s">
        <v>148</v>
      </c>
      <c r="NGM28" s="44" t="s">
        <v>148</v>
      </c>
      <c r="NGN28" s="44" t="s">
        <v>148</v>
      </c>
      <c r="NGO28" s="44" t="s">
        <v>148</v>
      </c>
      <c r="NGP28" s="44" t="s">
        <v>148</v>
      </c>
      <c r="NGQ28" s="44" t="s">
        <v>148</v>
      </c>
      <c r="NGR28" s="44" t="s">
        <v>148</v>
      </c>
      <c r="NGS28" s="44" t="s">
        <v>148</v>
      </c>
      <c r="NGT28" s="44" t="s">
        <v>148</v>
      </c>
      <c r="NGU28" s="44" t="s">
        <v>148</v>
      </c>
      <c r="NGV28" s="44" t="s">
        <v>148</v>
      </c>
      <c r="NGW28" s="44" t="s">
        <v>148</v>
      </c>
      <c r="NGX28" s="44" t="s">
        <v>148</v>
      </c>
      <c r="NGY28" s="44" t="s">
        <v>148</v>
      </c>
      <c r="NGZ28" s="44" t="s">
        <v>148</v>
      </c>
      <c r="NHA28" s="44" t="s">
        <v>148</v>
      </c>
      <c r="NHB28" s="44" t="s">
        <v>148</v>
      </c>
      <c r="NHC28" s="44" t="s">
        <v>148</v>
      </c>
      <c r="NHD28" s="44" t="s">
        <v>148</v>
      </c>
      <c r="NHE28" s="44" t="s">
        <v>148</v>
      </c>
      <c r="NHF28" s="44" t="s">
        <v>148</v>
      </c>
      <c r="NHG28" s="44" t="s">
        <v>148</v>
      </c>
      <c r="NHH28" s="44" t="s">
        <v>148</v>
      </c>
      <c r="NHI28" s="44" t="s">
        <v>148</v>
      </c>
      <c r="NHJ28" s="44" t="s">
        <v>148</v>
      </c>
      <c r="NHK28" s="44" t="s">
        <v>148</v>
      </c>
      <c r="NHL28" s="44" t="s">
        <v>148</v>
      </c>
      <c r="NHM28" s="44" t="s">
        <v>148</v>
      </c>
      <c r="NHN28" s="44" t="s">
        <v>148</v>
      </c>
      <c r="NHO28" s="44" t="s">
        <v>148</v>
      </c>
      <c r="NHP28" s="44" t="s">
        <v>148</v>
      </c>
      <c r="NHQ28" s="44" t="s">
        <v>148</v>
      </c>
      <c r="NHR28" s="44" t="s">
        <v>148</v>
      </c>
      <c r="NHS28" s="44" t="s">
        <v>148</v>
      </c>
      <c r="NHT28" s="44" t="s">
        <v>148</v>
      </c>
      <c r="NHU28" s="44" t="s">
        <v>148</v>
      </c>
      <c r="NHV28" s="44" t="s">
        <v>148</v>
      </c>
      <c r="NHW28" s="44" t="s">
        <v>148</v>
      </c>
      <c r="NHX28" s="44" t="s">
        <v>148</v>
      </c>
      <c r="NHY28" s="44" t="s">
        <v>148</v>
      </c>
      <c r="NHZ28" s="44" t="s">
        <v>148</v>
      </c>
      <c r="NIA28" s="44" t="s">
        <v>148</v>
      </c>
      <c r="NIB28" s="44" t="s">
        <v>148</v>
      </c>
      <c r="NIC28" s="44" t="s">
        <v>148</v>
      </c>
      <c r="NID28" s="44" t="s">
        <v>148</v>
      </c>
      <c r="NIE28" s="44" t="s">
        <v>148</v>
      </c>
      <c r="NIF28" s="44" t="s">
        <v>148</v>
      </c>
      <c r="NIG28" s="44" t="s">
        <v>148</v>
      </c>
      <c r="NIH28" s="44" t="s">
        <v>148</v>
      </c>
      <c r="NII28" s="44" t="s">
        <v>148</v>
      </c>
      <c r="NIJ28" s="44" t="s">
        <v>148</v>
      </c>
      <c r="NIK28" s="44" t="s">
        <v>148</v>
      </c>
      <c r="NIL28" s="44" t="s">
        <v>148</v>
      </c>
      <c r="NIM28" s="44" t="s">
        <v>148</v>
      </c>
      <c r="NIN28" s="44" t="s">
        <v>148</v>
      </c>
      <c r="NIO28" s="44" t="s">
        <v>148</v>
      </c>
      <c r="NIP28" s="44" t="s">
        <v>148</v>
      </c>
      <c r="NIQ28" s="44" t="s">
        <v>148</v>
      </c>
      <c r="NIR28" s="44" t="s">
        <v>148</v>
      </c>
      <c r="NIS28" s="44" t="s">
        <v>148</v>
      </c>
      <c r="NIT28" s="44" t="s">
        <v>148</v>
      </c>
      <c r="NIU28" s="44" t="s">
        <v>148</v>
      </c>
      <c r="NIV28" s="44" t="s">
        <v>148</v>
      </c>
      <c r="NIW28" s="44" t="s">
        <v>148</v>
      </c>
      <c r="NIX28" s="44" t="s">
        <v>148</v>
      </c>
      <c r="NIY28" s="44" t="s">
        <v>148</v>
      </c>
      <c r="NIZ28" s="44" t="s">
        <v>148</v>
      </c>
      <c r="NJA28" s="44" t="s">
        <v>148</v>
      </c>
      <c r="NJB28" s="44" t="s">
        <v>148</v>
      </c>
      <c r="NJC28" s="44" t="s">
        <v>148</v>
      </c>
      <c r="NJD28" s="44" t="s">
        <v>148</v>
      </c>
      <c r="NJE28" s="44" t="s">
        <v>148</v>
      </c>
      <c r="NJF28" s="44" t="s">
        <v>148</v>
      </c>
      <c r="NJG28" s="44" t="s">
        <v>148</v>
      </c>
      <c r="NJH28" s="44" t="s">
        <v>148</v>
      </c>
      <c r="NJI28" s="44" t="s">
        <v>148</v>
      </c>
      <c r="NJJ28" s="44" t="s">
        <v>148</v>
      </c>
      <c r="NJK28" s="44" t="s">
        <v>148</v>
      </c>
      <c r="NJL28" s="44" t="s">
        <v>148</v>
      </c>
      <c r="NJM28" s="44" t="s">
        <v>148</v>
      </c>
      <c r="NJN28" s="44" t="s">
        <v>148</v>
      </c>
      <c r="NJO28" s="44" t="s">
        <v>148</v>
      </c>
      <c r="NJP28" s="44" t="s">
        <v>148</v>
      </c>
      <c r="NJQ28" s="44" t="s">
        <v>148</v>
      </c>
      <c r="NJR28" s="44" t="s">
        <v>148</v>
      </c>
      <c r="NJS28" s="44" t="s">
        <v>148</v>
      </c>
      <c r="NJT28" s="44" t="s">
        <v>148</v>
      </c>
      <c r="NJU28" s="44" t="s">
        <v>148</v>
      </c>
      <c r="NJV28" s="44" t="s">
        <v>148</v>
      </c>
      <c r="NJW28" s="44" t="s">
        <v>148</v>
      </c>
      <c r="NJX28" s="44" t="s">
        <v>148</v>
      </c>
      <c r="NJY28" s="44" t="s">
        <v>148</v>
      </c>
      <c r="NJZ28" s="44" t="s">
        <v>148</v>
      </c>
      <c r="NKA28" s="44" t="s">
        <v>148</v>
      </c>
      <c r="NKB28" s="44" t="s">
        <v>148</v>
      </c>
      <c r="NKC28" s="44" t="s">
        <v>148</v>
      </c>
      <c r="NKD28" s="44" t="s">
        <v>148</v>
      </c>
      <c r="NKE28" s="44" t="s">
        <v>148</v>
      </c>
      <c r="NKF28" s="44" t="s">
        <v>148</v>
      </c>
      <c r="NKG28" s="44" t="s">
        <v>148</v>
      </c>
      <c r="NKH28" s="44" t="s">
        <v>148</v>
      </c>
      <c r="NKI28" s="44" t="s">
        <v>148</v>
      </c>
      <c r="NKJ28" s="44" t="s">
        <v>148</v>
      </c>
      <c r="NKK28" s="44" t="s">
        <v>148</v>
      </c>
      <c r="NKL28" s="44" t="s">
        <v>148</v>
      </c>
      <c r="NKM28" s="44" t="s">
        <v>148</v>
      </c>
      <c r="NKN28" s="44" t="s">
        <v>148</v>
      </c>
      <c r="NKO28" s="44" t="s">
        <v>148</v>
      </c>
      <c r="NKP28" s="44" t="s">
        <v>148</v>
      </c>
      <c r="NKQ28" s="44" t="s">
        <v>148</v>
      </c>
      <c r="NKR28" s="44" t="s">
        <v>148</v>
      </c>
      <c r="NKS28" s="44" t="s">
        <v>148</v>
      </c>
      <c r="NKT28" s="44" t="s">
        <v>148</v>
      </c>
      <c r="NKU28" s="44" t="s">
        <v>148</v>
      </c>
      <c r="NKV28" s="44" t="s">
        <v>148</v>
      </c>
      <c r="NKW28" s="44" t="s">
        <v>148</v>
      </c>
      <c r="NKX28" s="44" t="s">
        <v>148</v>
      </c>
      <c r="NKY28" s="44" t="s">
        <v>148</v>
      </c>
      <c r="NKZ28" s="44" t="s">
        <v>148</v>
      </c>
      <c r="NLA28" s="44" t="s">
        <v>148</v>
      </c>
      <c r="NLB28" s="44" t="s">
        <v>148</v>
      </c>
      <c r="NLC28" s="44" t="s">
        <v>148</v>
      </c>
      <c r="NLD28" s="44" t="s">
        <v>148</v>
      </c>
      <c r="NLE28" s="44" t="s">
        <v>148</v>
      </c>
      <c r="NLF28" s="44" t="s">
        <v>148</v>
      </c>
      <c r="NLG28" s="44" t="s">
        <v>148</v>
      </c>
      <c r="NLH28" s="44" t="s">
        <v>148</v>
      </c>
      <c r="NLI28" s="44" t="s">
        <v>148</v>
      </c>
      <c r="NLJ28" s="44" t="s">
        <v>148</v>
      </c>
      <c r="NLK28" s="44" t="s">
        <v>148</v>
      </c>
      <c r="NLL28" s="44" t="s">
        <v>148</v>
      </c>
      <c r="NLM28" s="44" t="s">
        <v>148</v>
      </c>
      <c r="NLN28" s="44" t="s">
        <v>148</v>
      </c>
      <c r="NLO28" s="44" t="s">
        <v>148</v>
      </c>
      <c r="NLP28" s="44" t="s">
        <v>148</v>
      </c>
      <c r="NLQ28" s="44" t="s">
        <v>148</v>
      </c>
      <c r="NLR28" s="44" t="s">
        <v>148</v>
      </c>
      <c r="NLS28" s="44" t="s">
        <v>148</v>
      </c>
      <c r="NLT28" s="44" t="s">
        <v>148</v>
      </c>
      <c r="NLU28" s="44" t="s">
        <v>148</v>
      </c>
      <c r="NLV28" s="44" t="s">
        <v>148</v>
      </c>
      <c r="NLW28" s="44" t="s">
        <v>148</v>
      </c>
      <c r="NLX28" s="44" t="s">
        <v>148</v>
      </c>
      <c r="NLY28" s="44" t="s">
        <v>148</v>
      </c>
      <c r="NLZ28" s="44" t="s">
        <v>148</v>
      </c>
      <c r="NMA28" s="44" t="s">
        <v>148</v>
      </c>
      <c r="NMB28" s="44" t="s">
        <v>148</v>
      </c>
      <c r="NMC28" s="44" t="s">
        <v>148</v>
      </c>
      <c r="NMD28" s="44" t="s">
        <v>148</v>
      </c>
      <c r="NME28" s="44" t="s">
        <v>148</v>
      </c>
      <c r="NMF28" s="44" t="s">
        <v>148</v>
      </c>
      <c r="NMG28" s="44" t="s">
        <v>148</v>
      </c>
      <c r="NMH28" s="44" t="s">
        <v>148</v>
      </c>
      <c r="NMI28" s="44" t="s">
        <v>148</v>
      </c>
      <c r="NMJ28" s="44" t="s">
        <v>148</v>
      </c>
      <c r="NMK28" s="44" t="s">
        <v>148</v>
      </c>
      <c r="NML28" s="44" t="s">
        <v>148</v>
      </c>
      <c r="NMM28" s="44" t="s">
        <v>148</v>
      </c>
      <c r="NMN28" s="44" t="s">
        <v>148</v>
      </c>
      <c r="NMO28" s="44" t="s">
        <v>148</v>
      </c>
      <c r="NMP28" s="44" t="s">
        <v>148</v>
      </c>
      <c r="NMQ28" s="44" t="s">
        <v>148</v>
      </c>
      <c r="NMR28" s="44" t="s">
        <v>148</v>
      </c>
      <c r="NMS28" s="44" t="s">
        <v>148</v>
      </c>
      <c r="NMT28" s="44" t="s">
        <v>148</v>
      </c>
      <c r="NMU28" s="44" t="s">
        <v>148</v>
      </c>
      <c r="NMV28" s="44" t="s">
        <v>148</v>
      </c>
      <c r="NMW28" s="44" t="s">
        <v>148</v>
      </c>
      <c r="NMX28" s="44" t="s">
        <v>148</v>
      </c>
      <c r="NMY28" s="44" t="s">
        <v>148</v>
      </c>
      <c r="NMZ28" s="44" t="s">
        <v>148</v>
      </c>
      <c r="NNA28" s="44" t="s">
        <v>148</v>
      </c>
      <c r="NNB28" s="44" t="s">
        <v>148</v>
      </c>
      <c r="NNC28" s="44" t="s">
        <v>148</v>
      </c>
      <c r="NND28" s="44" t="s">
        <v>148</v>
      </c>
      <c r="NNE28" s="44" t="s">
        <v>148</v>
      </c>
      <c r="NNF28" s="44" t="s">
        <v>148</v>
      </c>
      <c r="NNG28" s="44" t="s">
        <v>148</v>
      </c>
      <c r="NNH28" s="44" t="s">
        <v>148</v>
      </c>
      <c r="NNI28" s="44" t="s">
        <v>148</v>
      </c>
      <c r="NNJ28" s="44" t="s">
        <v>148</v>
      </c>
      <c r="NNK28" s="44" t="s">
        <v>148</v>
      </c>
      <c r="NNL28" s="44" t="s">
        <v>148</v>
      </c>
      <c r="NNM28" s="44" t="s">
        <v>148</v>
      </c>
      <c r="NNN28" s="44" t="s">
        <v>148</v>
      </c>
      <c r="NNO28" s="44" t="s">
        <v>148</v>
      </c>
      <c r="NNP28" s="44" t="s">
        <v>148</v>
      </c>
      <c r="NNQ28" s="44" t="s">
        <v>148</v>
      </c>
      <c r="NNR28" s="44" t="s">
        <v>148</v>
      </c>
      <c r="NNS28" s="44" t="s">
        <v>148</v>
      </c>
      <c r="NNT28" s="44" t="s">
        <v>148</v>
      </c>
      <c r="NNU28" s="44" t="s">
        <v>148</v>
      </c>
      <c r="NNV28" s="44" t="s">
        <v>148</v>
      </c>
      <c r="NNW28" s="44" t="s">
        <v>148</v>
      </c>
      <c r="NNX28" s="44" t="s">
        <v>148</v>
      </c>
      <c r="NNY28" s="44" t="s">
        <v>148</v>
      </c>
      <c r="NNZ28" s="44" t="s">
        <v>148</v>
      </c>
      <c r="NOA28" s="44" t="s">
        <v>148</v>
      </c>
      <c r="NOB28" s="44" t="s">
        <v>148</v>
      </c>
      <c r="NOC28" s="44" t="s">
        <v>148</v>
      </c>
      <c r="NOD28" s="44" t="s">
        <v>148</v>
      </c>
      <c r="NOE28" s="44" t="s">
        <v>148</v>
      </c>
      <c r="NOF28" s="44" t="s">
        <v>148</v>
      </c>
      <c r="NOG28" s="44" t="s">
        <v>148</v>
      </c>
      <c r="NOH28" s="44" t="s">
        <v>148</v>
      </c>
      <c r="NOI28" s="44" t="s">
        <v>148</v>
      </c>
      <c r="NOJ28" s="44" t="s">
        <v>148</v>
      </c>
      <c r="NOK28" s="44" t="s">
        <v>148</v>
      </c>
      <c r="NOL28" s="44" t="s">
        <v>148</v>
      </c>
      <c r="NOM28" s="44" t="s">
        <v>148</v>
      </c>
      <c r="NON28" s="44" t="s">
        <v>148</v>
      </c>
      <c r="NOO28" s="44" t="s">
        <v>148</v>
      </c>
      <c r="NOP28" s="44" t="s">
        <v>148</v>
      </c>
      <c r="NOQ28" s="44" t="s">
        <v>148</v>
      </c>
      <c r="NOR28" s="44" t="s">
        <v>148</v>
      </c>
      <c r="NOS28" s="44" t="s">
        <v>148</v>
      </c>
      <c r="NOT28" s="44" t="s">
        <v>148</v>
      </c>
      <c r="NOU28" s="44" t="s">
        <v>148</v>
      </c>
      <c r="NOV28" s="44" t="s">
        <v>148</v>
      </c>
      <c r="NOW28" s="44" t="s">
        <v>148</v>
      </c>
      <c r="NOX28" s="44" t="s">
        <v>148</v>
      </c>
      <c r="NOY28" s="44" t="s">
        <v>148</v>
      </c>
      <c r="NOZ28" s="44" t="s">
        <v>148</v>
      </c>
      <c r="NPA28" s="44" t="s">
        <v>148</v>
      </c>
      <c r="NPB28" s="44" t="s">
        <v>148</v>
      </c>
      <c r="NPC28" s="44" t="s">
        <v>148</v>
      </c>
      <c r="NPD28" s="44" t="s">
        <v>148</v>
      </c>
      <c r="NPE28" s="44" t="s">
        <v>148</v>
      </c>
      <c r="NPF28" s="44" t="s">
        <v>148</v>
      </c>
      <c r="NPG28" s="44" t="s">
        <v>148</v>
      </c>
      <c r="NPH28" s="44" t="s">
        <v>148</v>
      </c>
      <c r="NPI28" s="44" t="s">
        <v>148</v>
      </c>
      <c r="NPJ28" s="44" t="s">
        <v>148</v>
      </c>
      <c r="NPK28" s="44" t="s">
        <v>148</v>
      </c>
      <c r="NPL28" s="44" t="s">
        <v>148</v>
      </c>
      <c r="NPM28" s="44" t="s">
        <v>148</v>
      </c>
      <c r="NPN28" s="44" t="s">
        <v>148</v>
      </c>
      <c r="NPO28" s="44" t="s">
        <v>148</v>
      </c>
      <c r="NPP28" s="44" t="s">
        <v>148</v>
      </c>
      <c r="NPQ28" s="44" t="s">
        <v>148</v>
      </c>
      <c r="NPR28" s="44" t="s">
        <v>148</v>
      </c>
      <c r="NPS28" s="44" t="s">
        <v>148</v>
      </c>
      <c r="NPT28" s="44" t="s">
        <v>148</v>
      </c>
      <c r="NPU28" s="44" t="s">
        <v>148</v>
      </c>
      <c r="NPV28" s="44" t="s">
        <v>148</v>
      </c>
      <c r="NPW28" s="44" t="s">
        <v>148</v>
      </c>
      <c r="NPX28" s="44" t="s">
        <v>148</v>
      </c>
      <c r="NPY28" s="44" t="s">
        <v>148</v>
      </c>
      <c r="NPZ28" s="44" t="s">
        <v>148</v>
      </c>
      <c r="NQA28" s="44" t="s">
        <v>148</v>
      </c>
      <c r="NQB28" s="44" t="s">
        <v>148</v>
      </c>
      <c r="NQC28" s="44" t="s">
        <v>148</v>
      </c>
      <c r="NQD28" s="44" t="s">
        <v>148</v>
      </c>
      <c r="NQE28" s="44" t="s">
        <v>148</v>
      </c>
      <c r="NQF28" s="44" t="s">
        <v>148</v>
      </c>
      <c r="NQG28" s="44" t="s">
        <v>148</v>
      </c>
      <c r="NQH28" s="44" t="s">
        <v>148</v>
      </c>
      <c r="NQI28" s="44" t="s">
        <v>148</v>
      </c>
      <c r="NQJ28" s="44" t="s">
        <v>148</v>
      </c>
      <c r="NQK28" s="44" t="s">
        <v>148</v>
      </c>
      <c r="NQL28" s="44" t="s">
        <v>148</v>
      </c>
      <c r="NQM28" s="44" t="s">
        <v>148</v>
      </c>
      <c r="NQN28" s="44" t="s">
        <v>148</v>
      </c>
      <c r="NQO28" s="44" t="s">
        <v>148</v>
      </c>
      <c r="NQP28" s="44" t="s">
        <v>148</v>
      </c>
      <c r="NQQ28" s="44" t="s">
        <v>148</v>
      </c>
      <c r="NQR28" s="44" t="s">
        <v>148</v>
      </c>
      <c r="NQS28" s="44" t="s">
        <v>148</v>
      </c>
      <c r="NQT28" s="44" t="s">
        <v>148</v>
      </c>
      <c r="NQU28" s="44" t="s">
        <v>148</v>
      </c>
      <c r="NQV28" s="44" t="s">
        <v>148</v>
      </c>
      <c r="NQW28" s="44" t="s">
        <v>148</v>
      </c>
      <c r="NQX28" s="44" t="s">
        <v>148</v>
      </c>
      <c r="NQY28" s="44" t="s">
        <v>148</v>
      </c>
      <c r="NQZ28" s="44" t="s">
        <v>148</v>
      </c>
      <c r="NRA28" s="44" t="s">
        <v>148</v>
      </c>
      <c r="NRB28" s="44" t="s">
        <v>148</v>
      </c>
      <c r="NRC28" s="44" t="s">
        <v>148</v>
      </c>
      <c r="NRD28" s="44" t="s">
        <v>148</v>
      </c>
      <c r="NRE28" s="44" t="s">
        <v>148</v>
      </c>
      <c r="NRF28" s="44" t="s">
        <v>148</v>
      </c>
      <c r="NRG28" s="44" t="s">
        <v>148</v>
      </c>
      <c r="NRH28" s="44" t="s">
        <v>148</v>
      </c>
      <c r="NRI28" s="44" t="s">
        <v>148</v>
      </c>
      <c r="NRJ28" s="44" t="s">
        <v>148</v>
      </c>
      <c r="NRK28" s="44" t="s">
        <v>148</v>
      </c>
      <c r="NRL28" s="44" t="s">
        <v>148</v>
      </c>
      <c r="NRM28" s="44" t="s">
        <v>148</v>
      </c>
      <c r="NRN28" s="44" t="s">
        <v>148</v>
      </c>
      <c r="NRO28" s="44" t="s">
        <v>148</v>
      </c>
      <c r="NRP28" s="44" t="s">
        <v>148</v>
      </c>
      <c r="NRQ28" s="44" t="s">
        <v>148</v>
      </c>
      <c r="NRR28" s="44" t="s">
        <v>148</v>
      </c>
      <c r="NRS28" s="44" t="s">
        <v>148</v>
      </c>
      <c r="NRT28" s="44" t="s">
        <v>148</v>
      </c>
      <c r="NRU28" s="44" t="s">
        <v>148</v>
      </c>
      <c r="NRV28" s="44" t="s">
        <v>148</v>
      </c>
      <c r="NRW28" s="44" t="s">
        <v>148</v>
      </c>
      <c r="NRX28" s="44" t="s">
        <v>148</v>
      </c>
      <c r="NRY28" s="44" t="s">
        <v>148</v>
      </c>
      <c r="NRZ28" s="44" t="s">
        <v>148</v>
      </c>
      <c r="NSA28" s="44" t="s">
        <v>148</v>
      </c>
      <c r="NSB28" s="44" t="s">
        <v>148</v>
      </c>
      <c r="NSC28" s="44" t="s">
        <v>148</v>
      </c>
      <c r="NSD28" s="44" t="s">
        <v>148</v>
      </c>
      <c r="NSE28" s="44" t="s">
        <v>148</v>
      </c>
      <c r="NSF28" s="44" t="s">
        <v>148</v>
      </c>
      <c r="NSG28" s="44" t="s">
        <v>148</v>
      </c>
      <c r="NSH28" s="44" t="s">
        <v>148</v>
      </c>
      <c r="NSI28" s="44" t="s">
        <v>148</v>
      </c>
      <c r="NSJ28" s="44" t="s">
        <v>148</v>
      </c>
      <c r="NSK28" s="44" t="s">
        <v>148</v>
      </c>
      <c r="NSL28" s="44" t="s">
        <v>148</v>
      </c>
      <c r="NSM28" s="44" t="s">
        <v>148</v>
      </c>
      <c r="NSN28" s="44" t="s">
        <v>148</v>
      </c>
      <c r="NSO28" s="44" t="s">
        <v>148</v>
      </c>
      <c r="NSP28" s="44" t="s">
        <v>148</v>
      </c>
      <c r="NSQ28" s="44" t="s">
        <v>148</v>
      </c>
      <c r="NSR28" s="44" t="s">
        <v>148</v>
      </c>
      <c r="NSS28" s="44" t="s">
        <v>148</v>
      </c>
      <c r="NST28" s="44" t="s">
        <v>148</v>
      </c>
      <c r="NSU28" s="44" t="s">
        <v>148</v>
      </c>
      <c r="NSV28" s="44" t="s">
        <v>148</v>
      </c>
      <c r="NSW28" s="44" t="s">
        <v>148</v>
      </c>
      <c r="NSX28" s="44" t="s">
        <v>148</v>
      </c>
      <c r="NSY28" s="44" t="s">
        <v>148</v>
      </c>
      <c r="NSZ28" s="44" t="s">
        <v>148</v>
      </c>
      <c r="NTA28" s="44" t="s">
        <v>148</v>
      </c>
      <c r="NTB28" s="44" t="s">
        <v>148</v>
      </c>
      <c r="NTC28" s="44" t="s">
        <v>148</v>
      </c>
      <c r="NTD28" s="44" t="s">
        <v>148</v>
      </c>
      <c r="NTE28" s="44" t="s">
        <v>148</v>
      </c>
      <c r="NTF28" s="44" t="s">
        <v>148</v>
      </c>
      <c r="NTG28" s="44" t="s">
        <v>148</v>
      </c>
      <c r="NTH28" s="44" t="s">
        <v>148</v>
      </c>
      <c r="NTI28" s="44" t="s">
        <v>148</v>
      </c>
      <c r="NTJ28" s="44" t="s">
        <v>148</v>
      </c>
      <c r="NTK28" s="44" t="s">
        <v>148</v>
      </c>
      <c r="NTL28" s="44" t="s">
        <v>148</v>
      </c>
      <c r="NTM28" s="44" t="s">
        <v>148</v>
      </c>
      <c r="NTN28" s="44" t="s">
        <v>148</v>
      </c>
      <c r="NTO28" s="44" t="s">
        <v>148</v>
      </c>
      <c r="NTP28" s="44" t="s">
        <v>148</v>
      </c>
      <c r="NTQ28" s="44" t="s">
        <v>148</v>
      </c>
      <c r="NTR28" s="44" t="s">
        <v>148</v>
      </c>
      <c r="NTS28" s="44" t="s">
        <v>148</v>
      </c>
      <c r="NTT28" s="44" t="s">
        <v>148</v>
      </c>
      <c r="NTU28" s="44" t="s">
        <v>148</v>
      </c>
      <c r="NTV28" s="44" t="s">
        <v>148</v>
      </c>
      <c r="NTW28" s="44" t="s">
        <v>148</v>
      </c>
      <c r="NTX28" s="44" t="s">
        <v>148</v>
      </c>
      <c r="NTY28" s="44" t="s">
        <v>148</v>
      </c>
      <c r="NTZ28" s="44" t="s">
        <v>148</v>
      </c>
      <c r="NUA28" s="44" t="s">
        <v>148</v>
      </c>
      <c r="NUB28" s="44" t="s">
        <v>148</v>
      </c>
      <c r="NUC28" s="44" t="s">
        <v>148</v>
      </c>
      <c r="NUD28" s="44" t="s">
        <v>148</v>
      </c>
      <c r="NUE28" s="44" t="s">
        <v>148</v>
      </c>
      <c r="NUF28" s="44" t="s">
        <v>148</v>
      </c>
      <c r="NUG28" s="44" t="s">
        <v>148</v>
      </c>
      <c r="NUH28" s="44" t="s">
        <v>148</v>
      </c>
      <c r="NUI28" s="44" t="s">
        <v>148</v>
      </c>
      <c r="NUJ28" s="44" t="s">
        <v>148</v>
      </c>
      <c r="NUK28" s="44" t="s">
        <v>148</v>
      </c>
      <c r="NUL28" s="44" t="s">
        <v>148</v>
      </c>
      <c r="NUM28" s="44" t="s">
        <v>148</v>
      </c>
      <c r="NUN28" s="44" t="s">
        <v>148</v>
      </c>
      <c r="NUO28" s="44" t="s">
        <v>148</v>
      </c>
      <c r="NUP28" s="44" t="s">
        <v>148</v>
      </c>
      <c r="NUQ28" s="44" t="s">
        <v>148</v>
      </c>
      <c r="NUR28" s="44" t="s">
        <v>148</v>
      </c>
      <c r="NUS28" s="44" t="s">
        <v>148</v>
      </c>
      <c r="NUT28" s="44" t="s">
        <v>148</v>
      </c>
      <c r="NUU28" s="44" t="s">
        <v>148</v>
      </c>
      <c r="NUV28" s="44" t="s">
        <v>148</v>
      </c>
      <c r="NUW28" s="44" t="s">
        <v>148</v>
      </c>
      <c r="NUX28" s="44" t="s">
        <v>148</v>
      </c>
      <c r="NUY28" s="44" t="s">
        <v>148</v>
      </c>
      <c r="NUZ28" s="44" t="s">
        <v>148</v>
      </c>
      <c r="NVA28" s="44" t="s">
        <v>148</v>
      </c>
      <c r="NVB28" s="44" t="s">
        <v>148</v>
      </c>
      <c r="NVC28" s="44" t="s">
        <v>148</v>
      </c>
      <c r="NVD28" s="44" t="s">
        <v>148</v>
      </c>
      <c r="NVE28" s="44" t="s">
        <v>148</v>
      </c>
      <c r="NVF28" s="44" t="s">
        <v>148</v>
      </c>
      <c r="NVG28" s="44" t="s">
        <v>148</v>
      </c>
      <c r="NVH28" s="44" t="s">
        <v>148</v>
      </c>
      <c r="NVI28" s="44" t="s">
        <v>148</v>
      </c>
      <c r="NVJ28" s="44" t="s">
        <v>148</v>
      </c>
      <c r="NVK28" s="44" t="s">
        <v>148</v>
      </c>
      <c r="NVL28" s="44" t="s">
        <v>148</v>
      </c>
      <c r="NVM28" s="44" t="s">
        <v>148</v>
      </c>
      <c r="NVN28" s="44" t="s">
        <v>148</v>
      </c>
      <c r="NVO28" s="44" t="s">
        <v>148</v>
      </c>
      <c r="NVP28" s="44" t="s">
        <v>148</v>
      </c>
      <c r="NVQ28" s="44" t="s">
        <v>148</v>
      </c>
      <c r="NVR28" s="44" t="s">
        <v>148</v>
      </c>
      <c r="NVS28" s="44" t="s">
        <v>148</v>
      </c>
      <c r="NVT28" s="44" t="s">
        <v>148</v>
      </c>
      <c r="NVU28" s="44" t="s">
        <v>148</v>
      </c>
      <c r="NVV28" s="44" t="s">
        <v>148</v>
      </c>
      <c r="NVW28" s="44" t="s">
        <v>148</v>
      </c>
      <c r="NVX28" s="44" t="s">
        <v>148</v>
      </c>
      <c r="NVY28" s="44" t="s">
        <v>148</v>
      </c>
      <c r="NVZ28" s="44" t="s">
        <v>148</v>
      </c>
      <c r="NWA28" s="44" t="s">
        <v>148</v>
      </c>
      <c r="NWB28" s="44" t="s">
        <v>148</v>
      </c>
      <c r="NWC28" s="44" t="s">
        <v>148</v>
      </c>
      <c r="NWD28" s="44" t="s">
        <v>148</v>
      </c>
      <c r="NWE28" s="44" t="s">
        <v>148</v>
      </c>
      <c r="NWF28" s="44" t="s">
        <v>148</v>
      </c>
      <c r="NWG28" s="44" t="s">
        <v>148</v>
      </c>
      <c r="NWH28" s="44" t="s">
        <v>148</v>
      </c>
      <c r="NWI28" s="44" t="s">
        <v>148</v>
      </c>
      <c r="NWJ28" s="44" t="s">
        <v>148</v>
      </c>
      <c r="NWK28" s="44" t="s">
        <v>148</v>
      </c>
      <c r="NWL28" s="44" t="s">
        <v>148</v>
      </c>
      <c r="NWM28" s="44" t="s">
        <v>148</v>
      </c>
      <c r="NWN28" s="44" t="s">
        <v>148</v>
      </c>
      <c r="NWO28" s="44" t="s">
        <v>148</v>
      </c>
      <c r="NWP28" s="44" t="s">
        <v>148</v>
      </c>
      <c r="NWQ28" s="44" t="s">
        <v>148</v>
      </c>
      <c r="NWR28" s="44" t="s">
        <v>148</v>
      </c>
      <c r="NWS28" s="44" t="s">
        <v>148</v>
      </c>
      <c r="NWT28" s="44" t="s">
        <v>148</v>
      </c>
      <c r="NWU28" s="44" t="s">
        <v>148</v>
      </c>
      <c r="NWV28" s="44" t="s">
        <v>148</v>
      </c>
      <c r="NWW28" s="44" t="s">
        <v>148</v>
      </c>
      <c r="NWX28" s="44" t="s">
        <v>148</v>
      </c>
      <c r="NWY28" s="44" t="s">
        <v>148</v>
      </c>
      <c r="NWZ28" s="44" t="s">
        <v>148</v>
      </c>
      <c r="NXA28" s="44" t="s">
        <v>148</v>
      </c>
      <c r="NXB28" s="44" t="s">
        <v>148</v>
      </c>
      <c r="NXC28" s="44" t="s">
        <v>148</v>
      </c>
      <c r="NXD28" s="44" t="s">
        <v>148</v>
      </c>
      <c r="NXE28" s="44" t="s">
        <v>148</v>
      </c>
      <c r="NXF28" s="44" t="s">
        <v>148</v>
      </c>
      <c r="NXG28" s="44" t="s">
        <v>148</v>
      </c>
      <c r="NXH28" s="44" t="s">
        <v>148</v>
      </c>
      <c r="NXI28" s="44" t="s">
        <v>148</v>
      </c>
      <c r="NXJ28" s="44" t="s">
        <v>148</v>
      </c>
      <c r="NXK28" s="44" t="s">
        <v>148</v>
      </c>
      <c r="NXL28" s="44" t="s">
        <v>148</v>
      </c>
      <c r="NXM28" s="44" t="s">
        <v>148</v>
      </c>
      <c r="NXN28" s="44" t="s">
        <v>148</v>
      </c>
      <c r="NXO28" s="44" t="s">
        <v>148</v>
      </c>
      <c r="NXP28" s="44" t="s">
        <v>148</v>
      </c>
      <c r="NXQ28" s="44" t="s">
        <v>148</v>
      </c>
      <c r="NXR28" s="44" t="s">
        <v>148</v>
      </c>
      <c r="NXS28" s="44" t="s">
        <v>148</v>
      </c>
      <c r="NXT28" s="44" t="s">
        <v>148</v>
      </c>
      <c r="NXU28" s="44" t="s">
        <v>148</v>
      </c>
      <c r="NXV28" s="44" t="s">
        <v>148</v>
      </c>
      <c r="NXW28" s="44" t="s">
        <v>148</v>
      </c>
      <c r="NXX28" s="44" t="s">
        <v>148</v>
      </c>
      <c r="NXY28" s="44" t="s">
        <v>148</v>
      </c>
      <c r="NXZ28" s="44" t="s">
        <v>148</v>
      </c>
      <c r="NYA28" s="44" t="s">
        <v>148</v>
      </c>
      <c r="NYB28" s="44" t="s">
        <v>148</v>
      </c>
      <c r="NYC28" s="44" t="s">
        <v>148</v>
      </c>
      <c r="NYD28" s="44" t="s">
        <v>148</v>
      </c>
      <c r="NYE28" s="44" t="s">
        <v>148</v>
      </c>
      <c r="NYF28" s="44" t="s">
        <v>148</v>
      </c>
      <c r="NYG28" s="44" t="s">
        <v>148</v>
      </c>
      <c r="NYH28" s="44" t="s">
        <v>148</v>
      </c>
      <c r="NYI28" s="44" t="s">
        <v>148</v>
      </c>
      <c r="NYJ28" s="44" t="s">
        <v>148</v>
      </c>
      <c r="NYK28" s="44" t="s">
        <v>148</v>
      </c>
      <c r="NYL28" s="44" t="s">
        <v>148</v>
      </c>
      <c r="NYM28" s="44" t="s">
        <v>148</v>
      </c>
      <c r="NYN28" s="44" t="s">
        <v>148</v>
      </c>
      <c r="NYO28" s="44" t="s">
        <v>148</v>
      </c>
      <c r="NYP28" s="44" t="s">
        <v>148</v>
      </c>
      <c r="NYQ28" s="44" t="s">
        <v>148</v>
      </c>
      <c r="NYR28" s="44" t="s">
        <v>148</v>
      </c>
      <c r="NYS28" s="44" t="s">
        <v>148</v>
      </c>
      <c r="NYT28" s="44" t="s">
        <v>148</v>
      </c>
      <c r="NYU28" s="44" t="s">
        <v>148</v>
      </c>
      <c r="NYV28" s="44" t="s">
        <v>148</v>
      </c>
      <c r="NYW28" s="44" t="s">
        <v>148</v>
      </c>
      <c r="NYX28" s="44" t="s">
        <v>148</v>
      </c>
      <c r="NYY28" s="44" t="s">
        <v>148</v>
      </c>
      <c r="NYZ28" s="44" t="s">
        <v>148</v>
      </c>
      <c r="NZA28" s="44" t="s">
        <v>148</v>
      </c>
      <c r="NZB28" s="44" t="s">
        <v>148</v>
      </c>
      <c r="NZC28" s="44" t="s">
        <v>148</v>
      </c>
      <c r="NZD28" s="44" t="s">
        <v>148</v>
      </c>
      <c r="NZE28" s="44" t="s">
        <v>148</v>
      </c>
      <c r="NZF28" s="44" t="s">
        <v>148</v>
      </c>
      <c r="NZG28" s="44" t="s">
        <v>148</v>
      </c>
      <c r="NZH28" s="44" t="s">
        <v>148</v>
      </c>
      <c r="NZI28" s="44" t="s">
        <v>148</v>
      </c>
      <c r="NZJ28" s="44" t="s">
        <v>148</v>
      </c>
      <c r="NZK28" s="44" t="s">
        <v>148</v>
      </c>
      <c r="NZL28" s="44" t="s">
        <v>148</v>
      </c>
      <c r="NZM28" s="44" t="s">
        <v>148</v>
      </c>
      <c r="NZN28" s="44" t="s">
        <v>148</v>
      </c>
      <c r="NZO28" s="44" t="s">
        <v>148</v>
      </c>
      <c r="NZP28" s="44" t="s">
        <v>148</v>
      </c>
      <c r="NZQ28" s="44" t="s">
        <v>148</v>
      </c>
      <c r="NZR28" s="44" t="s">
        <v>148</v>
      </c>
      <c r="NZS28" s="44" t="s">
        <v>148</v>
      </c>
      <c r="NZT28" s="44" t="s">
        <v>148</v>
      </c>
      <c r="NZU28" s="44" t="s">
        <v>148</v>
      </c>
      <c r="NZV28" s="44" t="s">
        <v>148</v>
      </c>
      <c r="NZW28" s="44" t="s">
        <v>148</v>
      </c>
      <c r="NZX28" s="44" t="s">
        <v>148</v>
      </c>
      <c r="NZY28" s="44" t="s">
        <v>148</v>
      </c>
      <c r="NZZ28" s="44" t="s">
        <v>148</v>
      </c>
      <c r="OAA28" s="44" t="s">
        <v>148</v>
      </c>
      <c r="OAB28" s="44" t="s">
        <v>148</v>
      </c>
      <c r="OAC28" s="44" t="s">
        <v>148</v>
      </c>
      <c r="OAD28" s="44" t="s">
        <v>148</v>
      </c>
      <c r="OAE28" s="44" t="s">
        <v>148</v>
      </c>
      <c r="OAF28" s="44" t="s">
        <v>148</v>
      </c>
      <c r="OAG28" s="44" t="s">
        <v>148</v>
      </c>
      <c r="OAH28" s="44" t="s">
        <v>148</v>
      </c>
      <c r="OAI28" s="44" t="s">
        <v>148</v>
      </c>
      <c r="OAJ28" s="44" t="s">
        <v>148</v>
      </c>
      <c r="OAK28" s="44" t="s">
        <v>148</v>
      </c>
      <c r="OAL28" s="44" t="s">
        <v>148</v>
      </c>
      <c r="OAM28" s="44" t="s">
        <v>148</v>
      </c>
      <c r="OAN28" s="44" t="s">
        <v>148</v>
      </c>
      <c r="OAO28" s="44" t="s">
        <v>148</v>
      </c>
      <c r="OAP28" s="44" t="s">
        <v>148</v>
      </c>
      <c r="OAQ28" s="44" t="s">
        <v>148</v>
      </c>
      <c r="OAR28" s="44" t="s">
        <v>148</v>
      </c>
      <c r="OAS28" s="44" t="s">
        <v>148</v>
      </c>
      <c r="OAT28" s="44" t="s">
        <v>148</v>
      </c>
      <c r="OAU28" s="44" t="s">
        <v>148</v>
      </c>
      <c r="OAV28" s="44" t="s">
        <v>148</v>
      </c>
      <c r="OAW28" s="44" t="s">
        <v>148</v>
      </c>
      <c r="OAX28" s="44" t="s">
        <v>148</v>
      </c>
      <c r="OAY28" s="44" t="s">
        <v>148</v>
      </c>
      <c r="OAZ28" s="44" t="s">
        <v>148</v>
      </c>
      <c r="OBA28" s="44" t="s">
        <v>148</v>
      </c>
      <c r="OBB28" s="44" t="s">
        <v>148</v>
      </c>
      <c r="OBC28" s="44" t="s">
        <v>148</v>
      </c>
      <c r="OBD28" s="44" t="s">
        <v>148</v>
      </c>
      <c r="OBE28" s="44" t="s">
        <v>148</v>
      </c>
      <c r="OBF28" s="44" t="s">
        <v>148</v>
      </c>
      <c r="OBG28" s="44" t="s">
        <v>148</v>
      </c>
      <c r="OBH28" s="44" t="s">
        <v>148</v>
      </c>
      <c r="OBI28" s="44" t="s">
        <v>148</v>
      </c>
      <c r="OBJ28" s="44" t="s">
        <v>148</v>
      </c>
      <c r="OBK28" s="44" t="s">
        <v>148</v>
      </c>
      <c r="OBL28" s="44" t="s">
        <v>148</v>
      </c>
      <c r="OBM28" s="44" t="s">
        <v>148</v>
      </c>
      <c r="OBN28" s="44" t="s">
        <v>148</v>
      </c>
      <c r="OBO28" s="44" t="s">
        <v>148</v>
      </c>
      <c r="OBP28" s="44" t="s">
        <v>148</v>
      </c>
      <c r="OBQ28" s="44" t="s">
        <v>148</v>
      </c>
      <c r="OBR28" s="44" t="s">
        <v>148</v>
      </c>
      <c r="OBS28" s="44" t="s">
        <v>148</v>
      </c>
      <c r="OBT28" s="44" t="s">
        <v>148</v>
      </c>
      <c r="OBU28" s="44" t="s">
        <v>148</v>
      </c>
      <c r="OBV28" s="44" t="s">
        <v>148</v>
      </c>
      <c r="OBW28" s="44" t="s">
        <v>148</v>
      </c>
      <c r="OBX28" s="44" t="s">
        <v>148</v>
      </c>
      <c r="OBY28" s="44" t="s">
        <v>148</v>
      </c>
      <c r="OBZ28" s="44" t="s">
        <v>148</v>
      </c>
      <c r="OCA28" s="44" t="s">
        <v>148</v>
      </c>
      <c r="OCB28" s="44" t="s">
        <v>148</v>
      </c>
      <c r="OCC28" s="44" t="s">
        <v>148</v>
      </c>
      <c r="OCD28" s="44" t="s">
        <v>148</v>
      </c>
      <c r="OCE28" s="44" t="s">
        <v>148</v>
      </c>
      <c r="OCF28" s="44" t="s">
        <v>148</v>
      </c>
      <c r="OCG28" s="44" t="s">
        <v>148</v>
      </c>
      <c r="OCH28" s="44" t="s">
        <v>148</v>
      </c>
      <c r="OCI28" s="44" t="s">
        <v>148</v>
      </c>
      <c r="OCJ28" s="44" t="s">
        <v>148</v>
      </c>
      <c r="OCK28" s="44" t="s">
        <v>148</v>
      </c>
      <c r="OCL28" s="44" t="s">
        <v>148</v>
      </c>
      <c r="OCM28" s="44" t="s">
        <v>148</v>
      </c>
      <c r="OCN28" s="44" t="s">
        <v>148</v>
      </c>
      <c r="OCO28" s="44" t="s">
        <v>148</v>
      </c>
      <c r="OCP28" s="44" t="s">
        <v>148</v>
      </c>
      <c r="OCQ28" s="44" t="s">
        <v>148</v>
      </c>
      <c r="OCR28" s="44" t="s">
        <v>148</v>
      </c>
      <c r="OCS28" s="44" t="s">
        <v>148</v>
      </c>
      <c r="OCT28" s="44" t="s">
        <v>148</v>
      </c>
      <c r="OCU28" s="44" t="s">
        <v>148</v>
      </c>
      <c r="OCV28" s="44" t="s">
        <v>148</v>
      </c>
      <c r="OCW28" s="44" t="s">
        <v>148</v>
      </c>
      <c r="OCX28" s="44" t="s">
        <v>148</v>
      </c>
      <c r="OCY28" s="44" t="s">
        <v>148</v>
      </c>
      <c r="OCZ28" s="44" t="s">
        <v>148</v>
      </c>
      <c r="ODA28" s="44" t="s">
        <v>148</v>
      </c>
      <c r="ODB28" s="44" t="s">
        <v>148</v>
      </c>
      <c r="ODC28" s="44" t="s">
        <v>148</v>
      </c>
      <c r="ODD28" s="44" t="s">
        <v>148</v>
      </c>
      <c r="ODE28" s="44" t="s">
        <v>148</v>
      </c>
      <c r="ODF28" s="44" t="s">
        <v>148</v>
      </c>
      <c r="ODG28" s="44" t="s">
        <v>148</v>
      </c>
      <c r="ODH28" s="44" t="s">
        <v>148</v>
      </c>
      <c r="ODI28" s="44" t="s">
        <v>148</v>
      </c>
      <c r="ODJ28" s="44" t="s">
        <v>148</v>
      </c>
      <c r="ODK28" s="44" t="s">
        <v>148</v>
      </c>
      <c r="ODL28" s="44" t="s">
        <v>148</v>
      </c>
      <c r="ODM28" s="44" t="s">
        <v>148</v>
      </c>
      <c r="ODN28" s="44" t="s">
        <v>148</v>
      </c>
      <c r="ODO28" s="44" t="s">
        <v>148</v>
      </c>
      <c r="ODP28" s="44" t="s">
        <v>148</v>
      </c>
      <c r="ODQ28" s="44" t="s">
        <v>148</v>
      </c>
      <c r="ODR28" s="44" t="s">
        <v>148</v>
      </c>
      <c r="ODS28" s="44" t="s">
        <v>148</v>
      </c>
      <c r="ODT28" s="44" t="s">
        <v>148</v>
      </c>
      <c r="ODU28" s="44" t="s">
        <v>148</v>
      </c>
      <c r="ODV28" s="44" t="s">
        <v>148</v>
      </c>
      <c r="ODW28" s="44" t="s">
        <v>148</v>
      </c>
      <c r="ODX28" s="44" t="s">
        <v>148</v>
      </c>
      <c r="ODY28" s="44" t="s">
        <v>148</v>
      </c>
      <c r="ODZ28" s="44" t="s">
        <v>148</v>
      </c>
      <c r="OEA28" s="44" t="s">
        <v>148</v>
      </c>
      <c r="OEB28" s="44" t="s">
        <v>148</v>
      </c>
      <c r="OEC28" s="44" t="s">
        <v>148</v>
      </c>
      <c r="OED28" s="44" t="s">
        <v>148</v>
      </c>
      <c r="OEE28" s="44" t="s">
        <v>148</v>
      </c>
      <c r="OEF28" s="44" t="s">
        <v>148</v>
      </c>
      <c r="OEG28" s="44" t="s">
        <v>148</v>
      </c>
      <c r="OEH28" s="44" t="s">
        <v>148</v>
      </c>
      <c r="OEI28" s="44" t="s">
        <v>148</v>
      </c>
      <c r="OEJ28" s="44" t="s">
        <v>148</v>
      </c>
      <c r="OEK28" s="44" t="s">
        <v>148</v>
      </c>
      <c r="OEL28" s="44" t="s">
        <v>148</v>
      </c>
      <c r="OEM28" s="44" t="s">
        <v>148</v>
      </c>
      <c r="OEN28" s="44" t="s">
        <v>148</v>
      </c>
      <c r="OEO28" s="44" t="s">
        <v>148</v>
      </c>
      <c r="OEP28" s="44" t="s">
        <v>148</v>
      </c>
      <c r="OEQ28" s="44" t="s">
        <v>148</v>
      </c>
      <c r="OER28" s="44" t="s">
        <v>148</v>
      </c>
      <c r="OES28" s="44" t="s">
        <v>148</v>
      </c>
      <c r="OET28" s="44" t="s">
        <v>148</v>
      </c>
      <c r="OEU28" s="44" t="s">
        <v>148</v>
      </c>
      <c r="OEV28" s="44" t="s">
        <v>148</v>
      </c>
      <c r="OEW28" s="44" t="s">
        <v>148</v>
      </c>
      <c r="OEX28" s="44" t="s">
        <v>148</v>
      </c>
      <c r="OEY28" s="44" t="s">
        <v>148</v>
      </c>
      <c r="OEZ28" s="44" t="s">
        <v>148</v>
      </c>
      <c r="OFA28" s="44" t="s">
        <v>148</v>
      </c>
      <c r="OFB28" s="44" t="s">
        <v>148</v>
      </c>
      <c r="OFC28" s="44" t="s">
        <v>148</v>
      </c>
      <c r="OFD28" s="44" t="s">
        <v>148</v>
      </c>
      <c r="OFE28" s="44" t="s">
        <v>148</v>
      </c>
      <c r="OFF28" s="44" t="s">
        <v>148</v>
      </c>
      <c r="OFG28" s="44" t="s">
        <v>148</v>
      </c>
      <c r="OFH28" s="44" t="s">
        <v>148</v>
      </c>
      <c r="OFI28" s="44" t="s">
        <v>148</v>
      </c>
      <c r="OFJ28" s="44" t="s">
        <v>148</v>
      </c>
      <c r="OFK28" s="44" t="s">
        <v>148</v>
      </c>
      <c r="OFL28" s="44" t="s">
        <v>148</v>
      </c>
      <c r="OFM28" s="44" t="s">
        <v>148</v>
      </c>
      <c r="OFN28" s="44" t="s">
        <v>148</v>
      </c>
      <c r="OFO28" s="44" t="s">
        <v>148</v>
      </c>
      <c r="OFP28" s="44" t="s">
        <v>148</v>
      </c>
      <c r="OFQ28" s="44" t="s">
        <v>148</v>
      </c>
      <c r="OFR28" s="44" t="s">
        <v>148</v>
      </c>
      <c r="OFS28" s="44" t="s">
        <v>148</v>
      </c>
      <c r="OFT28" s="44" t="s">
        <v>148</v>
      </c>
      <c r="OFU28" s="44" t="s">
        <v>148</v>
      </c>
      <c r="OFV28" s="44" t="s">
        <v>148</v>
      </c>
      <c r="OFW28" s="44" t="s">
        <v>148</v>
      </c>
      <c r="OFX28" s="44" t="s">
        <v>148</v>
      </c>
      <c r="OFY28" s="44" t="s">
        <v>148</v>
      </c>
      <c r="OFZ28" s="44" t="s">
        <v>148</v>
      </c>
      <c r="OGA28" s="44" t="s">
        <v>148</v>
      </c>
      <c r="OGB28" s="44" t="s">
        <v>148</v>
      </c>
      <c r="OGC28" s="44" t="s">
        <v>148</v>
      </c>
      <c r="OGD28" s="44" t="s">
        <v>148</v>
      </c>
      <c r="OGE28" s="44" t="s">
        <v>148</v>
      </c>
      <c r="OGF28" s="44" t="s">
        <v>148</v>
      </c>
      <c r="OGG28" s="44" t="s">
        <v>148</v>
      </c>
      <c r="OGH28" s="44" t="s">
        <v>148</v>
      </c>
      <c r="OGI28" s="44" t="s">
        <v>148</v>
      </c>
      <c r="OGJ28" s="44" t="s">
        <v>148</v>
      </c>
      <c r="OGK28" s="44" t="s">
        <v>148</v>
      </c>
      <c r="OGL28" s="44" t="s">
        <v>148</v>
      </c>
      <c r="OGM28" s="44" t="s">
        <v>148</v>
      </c>
      <c r="OGN28" s="44" t="s">
        <v>148</v>
      </c>
      <c r="OGO28" s="44" t="s">
        <v>148</v>
      </c>
      <c r="OGP28" s="44" t="s">
        <v>148</v>
      </c>
      <c r="OGQ28" s="44" t="s">
        <v>148</v>
      </c>
      <c r="OGR28" s="44" t="s">
        <v>148</v>
      </c>
      <c r="OGS28" s="44" t="s">
        <v>148</v>
      </c>
      <c r="OGT28" s="44" t="s">
        <v>148</v>
      </c>
      <c r="OGU28" s="44" t="s">
        <v>148</v>
      </c>
      <c r="OGV28" s="44" t="s">
        <v>148</v>
      </c>
      <c r="OGW28" s="44" t="s">
        <v>148</v>
      </c>
      <c r="OGX28" s="44" t="s">
        <v>148</v>
      </c>
      <c r="OGY28" s="44" t="s">
        <v>148</v>
      </c>
      <c r="OGZ28" s="44" t="s">
        <v>148</v>
      </c>
      <c r="OHA28" s="44" t="s">
        <v>148</v>
      </c>
      <c r="OHB28" s="44" t="s">
        <v>148</v>
      </c>
      <c r="OHC28" s="44" t="s">
        <v>148</v>
      </c>
      <c r="OHD28" s="44" t="s">
        <v>148</v>
      </c>
      <c r="OHE28" s="44" t="s">
        <v>148</v>
      </c>
      <c r="OHF28" s="44" t="s">
        <v>148</v>
      </c>
      <c r="OHG28" s="44" t="s">
        <v>148</v>
      </c>
      <c r="OHH28" s="44" t="s">
        <v>148</v>
      </c>
      <c r="OHI28" s="44" t="s">
        <v>148</v>
      </c>
      <c r="OHJ28" s="44" t="s">
        <v>148</v>
      </c>
      <c r="OHK28" s="44" t="s">
        <v>148</v>
      </c>
      <c r="OHL28" s="44" t="s">
        <v>148</v>
      </c>
      <c r="OHM28" s="44" t="s">
        <v>148</v>
      </c>
      <c r="OHN28" s="44" t="s">
        <v>148</v>
      </c>
      <c r="OHO28" s="44" t="s">
        <v>148</v>
      </c>
      <c r="OHP28" s="44" t="s">
        <v>148</v>
      </c>
      <c r="OHQ28" s="44" t="s">
        <v>148</v>
      </c>
      <c r="OHR28" s="44" t="s">
        <v>148</v>
      </c>
      <c r="OHS28" s="44" t="s">
        <v>148</v>
      </c>
      <c r="OHT28" s="44" t="s">
        <v>148</v>
      </c>
      <c r="OHU28" s="44" t="s">
        <v>148</v>
      </c>
      <c r="OHV28" s="44" t="s">
        <v>148</v>
      </c>
      <c r="OHW28" s="44" t="s">
        <v>148</v>
      </c>
      <c r="OHX28" s="44" t="s">
        <v>148</v>
      </c>
      <c r="OHY28" s="44" t="s">
        <v>148</v>
      </c>
      <c r="OHZ28" s="44" t="s">
        <v>148</v>
      </c>
      <c r="OIA28" s="44" t="s">
        <v>148</v>
      </c>
      <c r="OIB28" s="44" t="s">
        <v>148</v>
      </c>
      <c r="OIC28" s="44" t="s">
        <v>148</v>
      </c>
      <c r="OID28" s="44" t="s">
        <v>148</v>
      </c>
      <c r="OIE28" s="44" t="s">
        <v>148</v>
      </c>
      <c r="OIF28" s="44" t="s">
        <v>148</v>
      </c>
      <c r="OIG28" s="44" t="s">
        <v>148</v>
      </c>
      <c r="OIH28" s="44" t="s">
        <v>148</v>
      </c>
      <c r="OII28" s="44" t="s">
        <v>148</v>
      </c>
      <c r="OIJ28" s="44" t="s">
        <v>148</v>
      </c>
      <c r="OIK28" s="44" t="s">
        <v>148</v>
      </c>
      <c r="OIL28" s="44" t="s">
        <v>148</v>
      </c>
      <c r="OIM28" s="44" t="s">
        <v>148</v>
      </c>
      <c r="OIN28" s="44" t="s">
        <v>148</v>
      </c>
      <c r="OIO28" s="44" t="s">
        <v>148</v>
      </c>
      <c r="OIP28" s="44" t="s">
        <v>148</v>
      </c>
      <c r="OIQ28" s="44" t="s">
        <v>148</v>
      </c>
      <c r="OIR28" s="44" t="s">
        <v>148</v>
      </c>
      <c r="OIS28" s="44" t="s">
        <v>148</v>
      </c>
      <c r="OIT28" s="44" t="s">
        <v>148</v>
      </c>
      <c r="OIU28" s="44" t="s">
        <v>148</v>
      </c>
      <c r="OIV28" s="44" t="s">
        <v>148</v>
      </c>
      <c r="OIW28" s="44" t="s">
        <v>148</v>
      </c>
      <c r="OIX28" s="44" t="s">
        <v>148</v>
      </c>
      <c r="OIY28" s="44" t="s">
        <v>148</v>
      </c>
      <c r="OIZ28" s="44" t="s">
        <v>148</v>
      </c>
      <c r="OJA28" s="44" t="s">
        <v>148</v>
      </c>
      <c r="OJB28" s="44" t="s">
        <v>148</v>
      </c>
      <c r="OJC28" s="44" t="s">
        <v>148</v>
      </c>
      <c r="OJD28" s="44" t="s">
        <v>148</v>
      </c>
      <c r="OJE28" s="44" t="s">
        <v>148</v>
      </c>
      <c r="OJF28" s="44" t="s">
        <v>148</v>
      </c>
      <c r="OJG28" s="44" t="s">
        <v>148</v>
      </c>
      <c r="OJH28" s="44" t="s">
        <v>148</v>
      </c>
      <c r="OJI28" s="44" t="s">
        <v>148</v>
      </c>
      <c r="OJJ28" s="44" t="s">
        <v>148</v>
      </c>
      <c r="OJK28" s="44" t="s">
        <v>148</v>
      </c>
      <c r="OJL28" s="44" t="s">
        <v>148</v>
      </c>
      <c r="OJM28" s="44" t="s">
        <v>148</v>
      </c>
      <c r="OJN28" s="44" t="s">
        <v>148</v>
      </c>
      <c r="OJO28" s="44" t="s">
        <v>148</v>
      </c>
      <c r="OJP28" s="44" t="s">
        <v>148</v>
      </c>
      <c r="OJQ28" s="44" t="s">
        <v>148</v>
      </c>
      <c r="OJR28" s="44" t="s">
        <v>148</v>
      </c>
      <c r="OJS28" s="44" t="s">
        <v>148</v>
      </c>
      <c r="OJT28" s="44" t="s">
        <v>148</v>
      </c>
      <c r="OJU28" s="44" t="s">
        <v>148</v>
      </c>
      <c r="OJV28" s="44" t="s">
        <v>148</v>
      </c>
      <c r="OJW28" s="44" t="s">
        <v>148</v>
      </c>
      <c r="OJX28" s="44" t="s">
        <v>148</v>
      </c>
      <c r="OJY28" s="44" t="s">
        <v>148</v>
      </c>
      <c r="OJZ28" s="44" t="s">
        <v>148</v>
      </c>
      <c r="OKA28" s="44" t="s">
        <v>148</v>
      </c>
      <c r="OKB28" s="44" t="s">
        <v>148</v>
      </c>
      <c r="OKC28" s="44" t="s">
        <v>148</v>
      </c>
      <c r="OKD28" s="44" t="s">
        <v>148</v>
      </c>
      <c r="OKE28" s="44" t="s">
        <v>148</v>
      </c>
      <c r="OKF28" s="44" t="s">
        <v>148</v>
      </c>
      <c r="OKG28" s="44" t="s">
        <v>148</v>
      </c>
      <c r="OKH28" s="44" t="s">
        <v>148</v>
      </c>
      <c r="OKI28" s="44" t="s">
        <v>148</v>
      </c>
      <c r="OKJ28" s="44" t="s">
        <v>148</v>
      </c>
      <c r="OKK28" s="44" t="s">
        <v>148</v>
      </c>
      <c r="OKL28" s="44" t="s">
        <v>148</v>
      </c>
      <c r="OKM28" s="44" t="s">
        <v>148</v>
      </c>
      <c r="OKN28" s="44" t="s">
        <v>148</v>
      </c>
      <c r="OKO28" s="44" t="s">
        <v>148</v>
      </c>
      <c r="OKP28" s="44" t="s">
        <v>148</v>
      </c>
      <c r="OKQ28" s="44" t="s">
        <v>148</v>
      </c>
      <c r="OKR28" s="44" t="s">
        <v>148</v>
      </c>
      <c r="OKS28" s="44" t="s">
        <v>148</v>
      </c>
      <c r="OKT28" s="44" t="s">
        <v>148</v>
      </c>
      <c r="OKU28" s="44" t="s">
        <v>148</v>
      </c>
      <c r="OKV28" s="44" t="s">
        <v>148</v>
      </c>
      <c r="OKW28" s="44" t="s">
        <v>148</v>
      </c>
      <c r="OKX28" s="44" t="s">
        <v>148</v>
      </c>
      <c r="OKY28" s="44" t="s">
        <v>148</v>
      </c>
      <c r="OKZ28" s="44" t="s">
        <v>148</v>
      </c>
      <c r="OLA28" s="44" t="s">
        <v>148</v>
      </c>
      <c r="OLB28" s="44" t="s">
        <v>148</v>
      </c>
      <c r="OLC28" s="44" t="s">
        <v>148</v>
      </c>
      <c r="OLD28" s="44" t="s">
        <v>148</v>
      </c>
      <c r="OLE28" s="44" t="s">
        <v>148</v>
      </c>
      <c r="OLF28" s="44" t="s">
        <v>148</v>
      </c>
      <c r="OLG28" s="44" t="s">
        <v>148</v>
      </c>
      <c r="OLH28" s="44" t="s">
        <v>148</v>
      </c>
      <c r="OLI28" s="44" t="s">
        <v>148</v>
      </c>
      <c r="OLJ28" s="44" t="s">
        <v>148</v>
      </c>
      <c r="OLK28" s="44" t="s">
        <v>148</v>
      </c>
      <c r="OLL28" s="44" t="s">
        <v>148</v>
      </c>
      <c r="OLM28" s="44" t="s">
        <v>148</v>
      </c>
      <c r="OLN28" s="44" t="s">
        <v>148</v>
      </c>
      <c r="OLO28" s="44" t="s">
        <v>148</v>
      </c>
      <c r="OLP28" s="44" t="s">
        <v>148</v>
      </c>
      <c r="OLQ28" s="44" t="s">
        <v>148</v>
      </c>
      <c r="OLR28" s="44" t="s">
        <v>148</v>
      </c>
      <c r="OLS28" s="44" t="s">
        <v>148</v>
      </c>
      <c r="OLT28" s="44" t="s">
        <v>148</v>
      </c>
      <c r="OLU28" s="44" t="s">
        <v>148</v>
      </c>
      <c r="OLV28" s="44" t="s">
        <v>148</v>
      </c>
      <c r="OLW28" s="44" t="s">
        <v>148</v>
      </c>
      <c r="OLX28" s="44" t="s">
        <v>148</v>
      </c>
      <c r="OLY28" s="44" t="s">
        <v>148</v>
      </c>
      <c r="OLZ28" s="44" t="s">
        <v>148</v>
      </c>
      <c r="OMA28" s="44" t="s">
        <v>148</v>
      </c>
      <c r="OMB28" s="44" t="s">
        <v>148</v>
      </c>
      <c r="OMC28" s="44" t="s">
        <v>148</v>
      </c>
      <c r="OMD28" s="44" t="s">
        <v>148</v>
      </c>
      <c r="OME28" s="44" t="s">
        <v>148</v>
      </c>
      <c r="OMF28" s="44" t="s">
        <v>148</v>
      </c>
      <c r="OMG28" s="44" t="s">
        <v>148</v>
      </c>
      <c r="OMH28" s="44" t="s">
        <v>148</v>
      </c>
      <c r="OMI28" s="44" t="s">
        <v>148</v>
      </c>
      <c r="OMJ28" s="44" t="s">
        <v>148</v>
      </c>
      <c r="OMK28" s="44" t="s">
        <v>148</v>
      </c>
      <c r="OML28" s="44" t="s">
        <v>148</v>
      </c>
      <c r="OMM28" s="44" t="s">
        <v>148</v>
      </c>
      <c r="OMN28" s="44" t="s">
        <v>148</v>
      </c>
      <c r="OMO28" s="44" t="s">
        <v>148</v>
      </c>
      <c r="OMP28" s="44" t="s">
        <v>148</v>
      </c>
      <c r="OMQ28" s="44" t="s">
        <v>148</v>
      </c>
      <c r="OMR28" s="44" t="s">
        <v>148</v>
      </c>
      <c r="OMS28" s="44" t="s">
        <v>148</v>
      </c>
      <c r="OMT28" s="44" t="s">
        <v>148</v>
      </c>
      <c r="OMU28" s="44" t="s">
        <v>148</v>
      </c>
      <c r="OMV28" s="44" t="s">
        <v>148</v>
      </c>
      <c r="OMW28" s="44" t="s">
        <v>148</v>
      </c>
      <c r="OMX28" s="44" t="s">
        <v>148</v>
      </c>
      <c r="OMY28" s="44" t="s">
        <v>148</v>
      </c>
      <c r="OMZ28" s="44" t="s">
        <v>148</v>
      </c>
      <c r="ONA28" s="44" t="s">
        <v>148</v>
      </c>
      <c r="ONB28" s="44" t="s">
        <v>148</v>
      </c>
      <c r="ONC28" s="44" t="s">
        <v>148</v>
      </c>
      <c r="OND28" s="44" t="s">
        <v>148</v>
      </c>
      <c r="ONE28" s="44" t="s">
        <v>148</v>
      </c>
      <c r="ONF28" s="44" t="s">
        <v>148</v>
      </c>
      <c r="ONG28" s="44" t="s">
        <v>148</v>
      </c>
      <c r="ONH28" s="44" t="s">
        <v>148</v>
      </c>
      <c r="ONI28" s="44" t="s">
        <v>148</v>
      </c>
      <c r="ONJ28" s="44" t="s">
        <v>148</v>
      </c>
      <c r="ONK28" s="44" t="s">
        <v>148</v>
      </c>
      <c r="ONL28" s="44" t="s">
        <v>148</v>
      </c>
      <c r="ONM28" s="44" t="s">
        <v>148</v>
      </c>
      <c r="ONN28" s="44" t="s">
        <v>148</v>
      </c>
      <c r="ONO28" s="44" t="s">
        <v>148</v>
      </c>
      <c r="ONP28" s="44" t="s">
        <v>148</v>
      </c>
      <c r="ONQ28" s="44" t="s">
        <v>148</v>
      </c>
      <c r="ONR28" s="44" t="s">
        <v>148</v>
      </c>
      <c r="ONS28" s="44" t="s">
        <v>148</v>
      </c>
      <c r="ONT28" s="44" t="s">
        <v>148</v>
      </c>
      <c r="ONU28" s="44" t="s">
        <v>148</v>
      </c>
      <c r="ONV28" s="44" t="s">
        <v>148</v>
      </c>
      <c r="ONW28" s="44" t="s">
        <v>148</v>
      </c>
      <c r="ONX28" s="44" t="s">
        <v>148</v>
      </c>
      <c r="ONY28" s="44" t="s">
        <v>148</v>
      </c>
      <c r="ONZ28" s="44" t="s">
        <v>148</v>
      </c>
      <c r="OOA28" s="44" t="s">
        <v>148</v>
      </c>
      <c r="OOB28" s="44" t="s">
        <v>148</v>
      </c>
      <c r="OOC28" s="44" t="s">
        <v>148</v>
      </c>
      <c r="OOD28" s="44" t="s">
        <v>148</v>
      </c>
      <c r="OOE28" s="44" t="s">
        <v>148</v>
      </c>
      <c r="OOF28" s="44" t="s">
        <v>148</v>
      </c>
      <c r="OOG28" s="44" t="s">
        <v>148</v>
      </c>
      <c r="OOH28" s="44" t="s">
        <v>148</v>
      </c>
      <c r="OOI28" s="44" t="s">
        <v>148</v>
      </c>
      <c r="OOJ28" s="44" t="s">
        <v>148</v>
      </c>
      <c r="OOK28" s="44" t="s">
        <v>148</v>
      </c>
      <c r="OOL28" s="44" t="s">
        <v>148</v>
      </c>
      <c r="OOM28" s="44" t="s">
        <v>148</v>
      </c>
      <c r="OON28" s="44" t="s">
        <v>148</v>
      </c>
      <c r="OOO28" s="44" t="s">
        <v>148</v>
      </c>
      <c r="OOP28" s="44" t="s">
        <v>148</v>
      </c>
      <c r="OOQ28" s="44" t="s">
        <v>148</v>
      </c>
      <c r="OOR28" s="44" t="s">
        <v>148</v>
      </c>
      <c r="OOS28" s="44" t="s">
        <v>148</v>
      </c>
      <c r="OOT28" s="44" t="s">
        <v>148</v>
      </c>
      <c r="OOU28" s="44" t="s">
        <v>148</v>
      </c>
      <c r="OOV28" s="44" t="s">
        <v>148</v>
      </c>
      <c r="OOW28" s="44" t="s">
        <v>148</v>
      </c>
      <c r="OOX28" s="44" t="s">
        <v>148</v>
      </c>
      <c r="OOY28" s="44" t="s">
        <v>148</v>
      </c>
      <c r="OOZ28" s="44" t="s">
        <v>148</v>
      </c>
      <c r="OPA28" s="44" t="s">
        <v>148</v>
      </c>
      <c r="OPB28" s="44" t="s">
        <v>148</v>
      </c>
      <c r="OPC28" s="44" t="s">
        <v>148</v>
      </c>
      <c r="OPD28" s="44" t="s">
        <v>148</v>
      </c>
      <c r="OPE28" s="44" t="s">
        <v>148</v>
      </c>
      <c r="OPF28" s="44" t="s">
        <v>148</v>
      </c>
      <c r="OPG28" s="44" t="s">
        <v>148</v>
      </c>
      <c r="OPH28" s="44" t="s">
        <v>148</v>
      </c>
      <c r="OPI28" s="44" t="s">
        <v>148</v>
      </c>
      <c r="OPJ28" s="44" t="s">
        <v>148</v>
      </c>
      <c r="OPK28" s="44" t="s">
        <v>148</v>
      </c>
      <c r="OPL28" s="44" t="s">
        <v>148</v>
      </c>
      <c r="OPM28" s="44" t="s">
        <v>148</v>
      </c>
      <c r="OPN28" s="44" t="s">
        <v>148</v>
      </c>
      <c r="OPO28" s="44" t="s">
        <v>148</v>
      </c>
      <c r="OPP28" s="44" t="s">
        <v>148</v>
      </c>
      <c r="OPQ28" s="44" t="s">
        <v>148</v>
      </c>
      <c r="OPR28" s="44" t="s">
        <v>148</v>
      </c>
      <c r="OPS28" s="44" t="s">
        <v>148</v>
      </c>
      <c r="OPT28" s="44" t="s">
        <v>148</v>
      </c>
      <c r="OPU28" s="44" t="s">
        <v>148</v>
      </c>
      <c r="OPV28" s="44" t="s">
        <v>148</v>
      </c>
      <c r="OPW28" s="44" t="s">
        <v>148</v>
      </c>
      <c r="OPX28" s="44" t="s">
        <v>148</v>
      </c>
      <c r="OPY28" s="44" t="s">
        <v>148</v>
      </c>
      <c r="OPZ28" s="44" t="s">
        <v>148</v>
      </c>
      <c r="OQA28" s="44" t="s">
        <v>148</v>
      </c>
      <c r="OQB28" s="44" t="s">
        <v>148</v>
      </c>
      <c r="OQC28" s="44" t="s">
        <v>148</v>
      </c>
      <c r="OQD28" s="44" t="s">
        <v>148</v>
      </c>
      <c r="OQE28" s="44" t="s">
        <v>148</v>
      </c>
      <c r="OQF28" s="44" t="s">
        <v>148</v>
      </c>
      <c r="OQG28" s="44" t="s">
        <v>148</v>
      </c>
      <c r="OQH28" s="44" t="s">
        <v>148</v>
      </c>
      <c r="OQI28" s="44" t="s">
        <v>148</v>
      </c>
      <c r="OQJ28" s="44" t="s">
        <v>148</v>
      </c>
      <c r="OQK28" s="44" t="s">
        <v>148</v>
      </c>
      <c r="OQL28" s="44" t="s">
        <v>148</v>
      </c>
      <c r="OQM28" s="44" t="s">
        <v>148</v>
      </c>
      <c r="OQN28" s="44" t="s">
        <v>148</v>
      </c>
      <c r="OQO28" s="44" t="s">
        <v>148</v>
      </c>
      <c r="OQP28" s="44" t="s">
        <v>148</v>
      </c>
      <c r="OQQ28" s="44" t="s">
        <v>148</v>
      </c>
      <c r="OQR28" s="44" t="s">
        <v>148</v>
      </c>
      <c r="OQS28" s="44" t="s">
        <v>148</v>
      </c>
      <c r="OQT28" s="44" t="s">
        <v>148</v>
      </c>
      <c r="OQU28" s="44" t="s">
        <v>148</v>
      </c>
      <c r="OQV28" s="44" t="s">
        <v>148</v>
      </c>
      <c r="OQW28" s="44" t="s">
        <v>148</v>
      </c>
      <c r="OQX28" s="44" t="s">
        <v>148</v>
      </c>
      <c r="OQY28" s="44" t="s">
        <v>148</v>
      </c>
      <c r="OQZ28" s="44" t="s">
        <v>148</v>
      </c>
      <c r="ORA28" s="44" t="s">
        <v>148</v>
      </c>
      <c r="ORB28" s="44" t="s">
        <v>148</v>
      </c>
      <c r="ORC28" s="44" t="s">
        <v>148</v>
      </c>
      <c r="ORD28" s="44" t="s">
        <v>148</v>
      </c>
      <c r="ORE28" s="44" t="s">
        <v>148</v>
      </c>
      <c r="ORF28" s="44" t="s">
        <v>148</v>
      </c>
      <c r="ORG28" s="44" t="s">
        <v>148</v>
      </c>
      <c r="ORH28" s="44" t="s">
        <v>148</v>
      </c>
      <c r="ORI28" s="44" t="s">
        <v>148</v>
      </c>
      <c r="ORJ28" s="44" t="s">
        <v>148</v>
      </c>
      <c r="ORK28" s="44" t="s">
        <v>148</v>
      </c>
      <c r="ORL28" s="44" t="s">
        <v>148</v>
      </c>
      <c r="ORM28" s="44" t="s">
        <v>148</v>
      </c>
      <c r="ORN28" s="44" t="s">
        <v>148</v>
      </c>
      <c r="ORO28" s="44" t="s">
        <v>148</v>
      </c>
      <c r="ORP28" s="44" t="s">
        <v>148</v>
      </c>
      <c r="ORQ28" s="44" t="s">
        <v>148</v>
      </c>
      <c r="ORR28" s="44" t="s">
        <v>148</v>
      </c>
      <c r="ORS28" s="44" t="s">
        <v>148</v>
      </c>
      <c r="ORT28" s="44" t="s">
        <v>148</v>
      </c>
      <c r="ORU28" s="44" t="s">
        <v>148</v>
      </c>
      <c r="ORV28" s="44" t="s">
        <v>148</v>
      </c>
      <c r="ORW28" s="44" t="s">
        <v>148</v>
      </c>
      <c r="ORX28" s="44" t="s">
        <v>148</v>
      </c>
      <c r="ORY28" s="44" t="s">
        <v>148</v>
      </c>
      <c r="ORZ28" s="44" t="s">
        <v>148</v>
      </c>
      <c r="OSA28" s="44" t="s">
        <v>148</v>
      </c>
      <c r="OSB28" s="44" t="s">
        <v>148</v>
      </c>
      <c r="OSC28" s="44" t="s">
        <v>148</v>
      </c>
      <c r="OSD28" s="44" t="s">
        <v>148</v>
      </c>
      <c r="OSE28" s="44" t="s">
        <v>148</v>
      </c>
      <c r="OSF28" s="44" t="s">
        <v>148</v>
      </c>
      <c r="OSG28" s="44" t="s">
        <v>148</v>
      </c>
      <c r="OSH28" s="44" t="s">
        <v>148</v>
      </c>
      <c r="OSI28" s="44" t="s">
        <v>148</v>
      </c>
      <c r="OSJ28" s="44" t="s">
        <v>148</v>
      </c>
      <c r="OSK28" s="44" t="s">
        <v>148</v>
      </c>
      <c r="OSL28" s="44" t="s">
        <v>148</v>
      </c>
      <c r="OSM28" s="44" t="s">
        <v>148</v>
      </c>
      <c r="OSN28" s="44" t="s">
        <v>148</v>
      </c>
      <c r="OSO28" s="44" t="s">
        <v>148</v>
      </c>
      <c r="OSP28" s="44" t="s">
        <v>148</v>
      </c>
      <c r="OSQ28" s="44" t="s">
        <v>148</v>
      </c>
      <c r="OSR28" s="44" t="s">
        <v>148</v>
      </c>
      <c r="OSS28" s="44" t="s">
        <v>148</v>
      </c>
      <c r="OST28" s="44" t="s">
        <v>148</v>
      </c>
      <c r="OSU28" s="44" t="s">
        <v>148</v>
      </c>
      <c r="OSV28" s="44" t="s">
        <v>148</v>
      </c>
      <c r="OSW28" s="44" t="s">
        <v>148</v>
      </c>
      <c r="OSX28" s="44" t="s">
        <v>148</v>
      </c>
      <c r="OSY28" s="44" t="s">
        <v>148</v>
      </c>
      <c r="OSZ28" s="44" t="s">
        <v>148</v>
      </c>
      <c r="OTA28" s="44" t="s">
        <v>148</v>
      </c>
      <c r="OTB28" s="44" t="s">
        <v>148</v>
      </c>
      <c r="OTC28" s="44" t="s">
        <v>148</v>
      </c>
      <c r="OTD28" s="44" t="s">
        <v>148</v>
      </c>
      <c r="OTE28" s="44" t="s">
        <v>148</v>
      </c>
      <c r="OTF28" s="44" t="s">
        <v>148</v>
      </c>
      <c r="OTG28" s="44" t="s">
        <v>148</v>
      </c>
      <c r="OTH28" s="44" t="s">
        <v>148</v>
      </c>
      <c r="OTI28" s="44" t="s">
        <v>148</v>
      </c>
      <c r="OTJ28" s="44" t="s">
        <v>148</v>
      </c>
      <c r="OTK28" s="44" t="s">
        <v>148</v>
      </c>
      <c r="OTL28" s="44" t="s">
        <v>148</v>
      </c>
      <c r="OTM28" s="44" t="s">
        <v>148</v>
      </c>
      <c r="OTN28" s="44" t="s">
        <v>148</v>
      </c>
      <c r="OTO28" s="44" t="s">
        <v>148</v>
      </c>
      <c r="OTP28" s="44" t="s">
        <v>148</v>
      </c>
      <c r="OTQ28" s="44" t="s">
        <v>148</v>
      </c>
      <c r="OTR28" s="44" t="s">
        <v>148</v>
      </c>
      <c r="OTS28" s="44" t="s">
        <v>148</v>
      </c>
      <c r="OTT28" s="44" t="s">
        <v>148</v>
      </c>
      <c r="OTU28" s="44" t="s">
        <v>148</v>
      </c>
      <c r="OTV28" s="44" t="s">
        <v>148</v>
      </c>
      <c r="OTW28" s="44" t="s">
        <v>148</v>
      </c>
      <c r="OTX28" s="44" t="s">
        <v>148</v>
      </c>
      <c r="OTY28" s="44" t="s">
        <v>148</v>
      </c>
      <c r="OTZ28" s="44" t="s">
        <v>148</v>
      </c>
      <c r="OUA28" s="44" t="s">
        <v>148</v>
      </c>
      <c r="OUB28" s="44" t="s">
        <v>148</v>
      </c>
      <c r="OUC28" s="44" t="s">
        <v>148</v>
      </c>
      <c r="OUD28" s="44" t="s">
        <v>148</v>
      </c>
      <c r="OUE28" s="44" t="s">
        <v>148</v>
      </c>
      <c r="OUF28" s="44" t="s">
        <v>148</v>
      </c>
      <c r="OUG28" s="44" t="s">
        <v>148</v>
      </c>
      <c r="OUH28" s="44" t="s">
        <v>148</v>
      </c>
      <c r="OUI28" s="44" t="s">
        <v>148</v>
      </c>
      <c r="OUJ28" s="44" t="s">
        <v>148</v>
      </c>
      <c r="OUK28" s="44" t="s">
        <v>148</v>
      </c>
      <c r="OUL28" s="44" t="s">
        <v>148</v>
      </c>
      <c r="OUM28" s="44" t="s">
        <v>148</v>
      </c>
      <c r="OUN28" s="44" t="s">
        <v>148</v>
      </c>
      <c r="OUO28" s="44" t="s">
        <v>148</v>
      </c>
      <c r="OUP28" s="44" t="s">
        <v>148</v>
      </c>
      <c r="OUQ28" s="44" t="s">
        <v>148</v>
      </c>
      <c r="OUR28" s="44" t="s">
        <v>148</v>
      </c>
      <c r="OUS28" s="44" t="s">
        <v>148</v>
      </c>
      <c r="OUT28" s="44" t="s">
        <v>148</v>
      </c>
      <c r="OUU28" s="44" t="s">
        <v>148</v>
      </c>
      <c r="OUV28" s="44" t="s">
        <v>148</v>
      </c>
      <c r="OUW28" s="44" t="s">
        <v>148</v>
      </c>
      <c r="OUX28" s="44" t="s">
        <v>148</v>
      </c>
      <c r="OUY28" s="44" t="s">
        <v>148</v>
      </c>
      <c r="OUZ28" s="44" t="s">
        <v>148</v>
      </c>
      <c r="OVA28" s="44" t="s">
        <v>148</v>
      </c>
      <c r="OVB28" s="44" t="s">
        <v>148</v>
      </c>
      <c r="OVC28" s="44" t="s">
        <v>148</v>
      </c>
      <c r="OVD28" s="44" t="s">
        <v>148</v>
      </c>
      <c r="OVE28" s="44" t="s">
        <v>148</v>
      </c>
      <c r="OVF28" s="44" t="s">
        <v>148</v>
      </c>
      <c r="OVG28" s="44" t="s">
        <v>148</v>
      </c>
      <c r="OVH28" s="44" t="s">
        <v>148</v>
      </c>
      <c r="OVI28" s="44" t="s">
        <v>148</v>
      </c>
      <c r="OVJ28" s="44" t="s">
        <v>148</v>
      </c>
      <c r="OVK28" s="44" t="s">
        <v>148</v>
      </c>
      <c r="OVL28" s="44" t="s">
        <v>148</v>
      </c>
      <c r="OVM28" s="44" t="s">
        <v>148</v>
      </c>
      <c r="OVN28" s="44" t="s">
        <v>148</v>
      </c>
      <c r="OVO28" s="44" t="s">
        <v>148</v>
      </c>
      <c r="OVP28" s="44" t="s">
        <v>148</v>
      </c>
      <c r="OVQ28" s="44" t="s">
        <v>148</v>
      </c>
      <c r="OVR28" s="44" t="s">
        <v>148</v>
      </c>
      <c r="OVS28" s="44" t="s">
        <v>148</v>
      </c>
      <c r="OVT28" s="44" t="s">
        <v>148</v>
      </c>
      <c r="OVU28" s="44" t="s">
        <v>148</v>
      </c>
      <c r="OVV28" s="44" t="s">
        <v>148</v>
      </c>
      <c r="OVW28" s="44" t="s">
        <v>148</v>
      </c>
      <c r="OVX28" s="44" t="s">
        <v>148</v>
      </c>
      <c r="OVY28" s="44" t="s">
        <v>148</v>
      </c>
      <c r="OVZ28" s="44" t="s">
        <v>148</v>
      </c>
      <c r="OWA28" s="44" t="s">
        <v>148</v>
      </c>
      <c r="OWB28" s="44" t="s">
        <v>148</v>
      </c>
      <c r="OWC28" s="44" t="s">
        <v>148</v>
      </c>
      <c r="OWD28" s="44" t="s">
        <v>148</v>
      </c>
      <c r="OWE28" s="44" t="s">
        <v>148</v>
      </c>
      <c r="OWF28" s="44" t="s">
        <v>148</v>
      </c>
      <c r="OWG28" s="44" t="s">
        <v>148</v>
      </c>
      <c r="OWH28" s="44" t="s">
        <v>148</v>
      </c>
      <c r="OWI28" s="44" t="s">
        <v>148</v>
      </c>
      <c r="OWJ28" s="44" t="s">
        <v>148</v>
      </c>
      <c r="OWK28" s="44" t="s">
        <v>148</v>
      </c>
      <c r="OWL28" s="44" t="s">
        <v>148</v>
      </c>
      <c r="OWM28" s="44" t="s">
        <v>148</v>
      </c>
      <c r="OWN28" s="44" t="s">
        <v>148</v>
      </c>
      <c r="OWO28" s="44" t="s">
        <v>148</v>
      </c>
      <c r="OWP28" s="44" t="s">
        <v>148</v>
      </c>
      <c r="OWQ28" s="44" t="s">
        <v>148</v>
      </c>
      <c r="OWR28" s="44" t="s">
        <v>148</v>
      </c>
      <c r="OWS28" s="44" t="s">
        <v>148</v>
      </c>
      <c r="OWT28" s="44" t="s">
        <v>148</v>
      </c>
      <c r="OWU28" s="44" t="s">
        <v>148</v>
      </c>
      <c r="OWV28" s="44" t="s">
        <v>148</v>
      </c>
      <c r="OWW28" s="44" t="s">
        <v>148</v>
      </c>
      <c r="OWX28" s="44" t="s">
        <v>148</v>
      </c>
      <c r="OWY28" s="44" t="s">
        <v>148</v>
      </c>
      <c r="OWZ28" s="44" t="s">
        <v>148</v>
      </c>
      <c r="OXA28" s="44" t="s">
        <v>148</v>
      </c>
      <c r="OXB28" s="44" t="s">
        <v>148</v>
      </c>
      <c r="OXC28" s="44" t="s">
        <v>148</v>
      </c>
      <c r="OXD28" s="44" t="s">
        <v>148</v>
      </c>
      <c r="OXE28" s="44" t="s">
        <v>148</v>
      </c>
      <c r="OXF28" s="44" t="s">
        <v>148</v>
      </c>
      <c r="OXG28" s="44" t="s">
        <v>148</v>
      </c>
      <c r="OXH28" s="44" t="s">
        <v>148</v>
      </c>
      <c r="OXI28" s="44" t="s">
        <v>148</v>
      </c>
      <c r="OXJ28" s="44" t="s">
        <v>148</v>
      </c>
      <c r="OXK28" s="44" t="s">
        <v>148</v>
      </c>
      <c r="OXL28" s="44" t="s">
        <v>148</v>
      </c>
      <c r="OXM28" s="44" t="s">
        <v>148</v>
      </c>
      <c r="OXN28" s="44" t="s">
        <v>148</v>
      </c>
      <c r="OXO28" s="44" t="s">
        <v>148</v>
      </c>
      <c r="OXP28" s="44" t="s">
        <v>148</v>
      </c>
      <c r="OXQ28" s="44" t="s">
        <v>148</v>
      </c>
      <c r="OXR28" s="44" t="s">
        <v>148</v>
      </c>
      <c r="OXS28" s="44" t="s">
        <v>148</v>
      </c>
      <c r="OXT28" s="44" t="s">
        <v>148</v>
      </c>
      <c r="OXU28" s="44" t="s">
        <v>148</v>
      </c>
      <c r="OXV28" s="44" t="s">
        <v>148</v>
      </c>
      <c r="OXW28" s="44" t="s">
        <v>148</v>
      </c>
      <c r="OXX28" s="44" t="s">
        <v>148</v>
      </c>
      <c r="OXY28" s="44" t="s">
        <v>148</v>
      </c>
      <c r="OXZ28" s="44" t="s">
        <v>148</v>
      </c>
      <c r="OYA28" s="44" t="s">
        <v>148</v>
      </c>
      <c r="OYB28" s="44" t="s">
        <v>148</v>
      </c>
      <c r="OYC28" s="44" t="s">
        <v>148</v>
      </c>
      <c r="OYD28" s="44" t="s">
        <v>148</v>
      </c>
      <c r="OYE28" s="44" t="s">
        <v>148</v>
      </c>
      <c r="OYF28" s="44" t="s">
        <v>148</v>
      </c>
      <c r="OYG28" s="44" t="s">
        <v>148</v>
      </c>
      <c r="OYH28" s="44" t="s">
        <v>148</v>
      </c>
      <c r="OYI28" s="44" t="s">
        <v>148</v>
      </c>
      <c r="OYJ28" s="44" t="s">
        <v>148</v>
      </c>
      <c r="OYK28" s="44" t="s">
        <v>148</v>
      </c>
      <c r="OYL28" s="44" t="s">
        <v>148</v>
      </c>
      <c r="OYM28" s="44" t="s">
        <v>148</v>
      </c>
      <c r="OYN28" s="44" t="s">
        <v>148</v>
      </c>
      <c r="OYO28" s="44" t="s">
        <v>148</v>
      </c>
      <c r="OYP28" s="44" t="s">
        <v>148</v>
      </c>
      <c r="OYQ28" s="44" t="s">
        <v>148</v>
      </c>
      <c r="OYR28" s="44" t="s">
        <v>148</v>
      </c>
      <c r="OYS28" s="44" t="s">
        <v>148</v>
      </c>
      <c r="OYT28" s="44" t="s">
        <v>148</v>
      </c>
      <c r="OYU28" s="44" t="s">
        <v>148</v>
      </c>
      <c r="OYV28" s="44" t="s">
        <v>148</v>
      </c>
      <c r="OYW28" s="44" t="s">
        <v>148</v>
      </c>
      <c r="OYX28" s="44" t="s">
        <v>148</v>
      </c>
      <c r="OYY28" s="44" t="s">
        <v>148</v>
      </c>
      <c r="OYZ28" s="44" t="s">
        <v>148</v>
      </c>
      <c r="OZA28" s="44" t="s">
        <v>148</v>
      </c>
      <c r="OZB28" s="44" t="s">
        <v>148</v>
      </c>
      <c r="OZC28" s="44" t="s">
        <v>148</v>
      </c>
      <c r="OZD28" s="44" t="s">
        <v>148</v>
      </c>
      <c r="OZE28" s="44" t="s">
        <v>148</v>
      </c>
      <c r="OZF28" s="44" t="s">
        <v>148</v>
      </c>
      <c r="OZG28" s="44" t="s">
        <v>148</v>
      </c>
      <c r="OZH28" s="44" t="s">
        <v>148</v>
      </c>
      <c r="OZI28" s="44" t="s">
        <v>148</v>
      </c>
      <c r="OZJ28" s="44" t="s">
        <v>148</v>
      </c>
      <c r="OZK28" s="44" t="s">
        <v>148</v>
      </c>
      <c r="OZL28" s="44" t="s">
        <v>148</v>
      </c>
      <c r="OZM28" s="44" t="s">
        <v>148</v>
      </c>
      <c r="OZN28" s="44" t="s">
        <v>148</v>
      </c>
      <c r="OZO28" s="44" t="s">
        <v>148</v>
      </c>
      <c r="OZP28" s="44" t="s">
        <v>148</v>
      </c>
      <c r="OZQ28" s="44" t="s">
        <v>148</v>
      </c>
      <c r="OZR28" s="44" t="s">
        <v>148</v>
      </c>
      <c r="OZS28" s="44" t="s">
        <v>148</v>
      </c>
      <c r="OZT28" s="44" t="s">
        <v>148</v>
      </c>
      <c r="OZU28" s="44" t="s">
        <v>148</v>
      </c>
      <c r="OZV28" s="44" t="s">
        <v>148</v>
      </c>
      <c r="OZW28" s="44" t="s">
        <v>148</v>
      </c>
      <c r="OZX28" s="44" t="s">
        <v>148</v>
      </c>
      <c r="OZY28" s="44" t="s">
        <v>148</v>
      </c>
      <c r="OZZ28" s="44" t="s">
        <v>148</v>
      </c>
      <c r="PAA28" s="44" t="s">
        <v>148</v>
      </c>
      <c r="PAB28" s="44" t="s">
        <v>148</v>
      </c>
      <c r="PAC28" s="44" t="s">
        <v>148</v>
      </c>
      <c r="PAD28" s="44" t="s">
        <v>148</v>
      </c>
      <c r="PAE28" s="44" t="s">
        <v>148</v>
      </c>
      <c r="PAF28" s="44" t="s">
        <v>148</v>
      </c>
      <c r="PAG28" s="44" t="s">
        <v>148</v>
      </c>
      <c r="PAH28" s="44" t="s">
        <v>148</v>
      </c>
      <c r="PAI28" s="44" t="s">
        <v>148</v>
      </c>
      <c r="PAJ28" s="44" t="s">
        <v>148</v>
      </c>
      <c r="PAK28" s="44" t="s">
        <v>148</v>
      </c>
      <c r="PAL28" s="44" t="s">
        <v>148</v>
      </c>
      <c r="PAM28" s="44" t="s">
        <v>148</v>
      </c>
      <c r="PAN28" s="44" t="s">
        <v>148</v>
      </c>
      <c r="PAO28" s="44" t="s">
        <v>148</v>
      </c>
      <c r="PAP28" s="44" t="s">
        <v>148</v>
      </c>
      <c r="PAQ28" s="44" t="s">
        <v>148</v>
      </c>
      <c r="PAR28" s="44" t="s">
        <v>148</v>
      </c>
      <c r="PAS28" s="44" t="s">
        <v>148</v>
      </c>
      <c r="PAT28" s="44" t="s">
        <v>148</v>
      </c>
      <c r="PAU28" s="44" t="s">
        <v>148</v>
      </c>
      <c r="PAV28" s="44" t="s">
        <v>148</v>
      </c>
      <c r="PAW28" s="44" t="s">
        <v>148</v>
      </c>
      <c r="PAX28" s="44" t="s">
        <v>148</v>
      </c>
      <c r="PAY28" s="44" t="s">
        <v>148</v>
      </c>
      <c r="PAZ28" s="44" t="s">
        <v>148</v>
      </c>
      <c r="PBA28" s="44" t="s">
        <v>148</v>
      </c>
      <c r="PBB28" s="44" t="s">
        <v>148</v>
      </c>
      <c r="PBC28" s="44" t="s">
        <v>148</v>
      </c>
      <c r="PBD28" s="44" t="s">
        <v>148</v>
      </c>
      <c r="PBE28" s="44" t="s">
        <v>148</v>
      </c>
      <c r="PBF28" s="44" t="s">
        <v>148</v>
      </c>
      <c r="PBG28" s="44" t="s">
        <v>148</v>
      </c>
      <c r="PBH28" s="44" t="s">
        <v>148</v>
      </c>
      <c r="PBI28" s="44" t="s">
        <v>148</v>
      </c>
      <c r="PBJ28" s="44" t="s">
        <v>148</v>
      </c>
      <c r="PBK28" s="44" t="s">
        <v>148</v>
      </c>
      <c r="PBL28" s="44" t="s">
        <v>148</v>
      </c>
      <c r="PBM28" s="44" t="s">
        <v>148</v>
      </c>
      <c r="PBN28" s="44" t="s">
        <v>148</v>
      </c>
      <c r="PBO28" s="44" t="s">
        <v>148</v>
      </c>
      <c r="PBP28" s="44" t="s">
        <v>148</v>
      </c>
      <c r="PBQ28" s="44" t="s">
        <v>148</v>
      </c>
      <c r="PBR28" s="44" t="s">
        <v>148</v>
      </c>
      <c r="PBS28" s="44" t="s">
        <v>148</v>
      </c>
      <c r="PBT28" s="44" t="s">
        <v>148</v>
      </c>
      <c r="PBU28" s="44" t="s">
        <v>148</v>
      </c>
      <c r="PBV28" s="44" t="s">
        <v>148</v>
      </c>
      <c r="PBW28" s="44" t="s">
        <v>148</v>
      </c>
      <c r="PBX28" s="44" t="s">
        <v>148</v>
      </c>
      <c r="PBY28" s="44" t="s">
        <v>148</v>
      </c>
      <c r="PBZ28" s="44" t="s">
        <v>148</v>
      </c>
      <c r="PCA28" s="44" t="s">
        <v>148</v>
      </c>
      <c r="PCB28" s="44" t="s">
        <v>148</v>
      </c>
      <c r="PCC28" s="44" t="s">
        <v>148</v>
      </c>
      <c r="PCD28" s="44" t="s">
        <v>148</v>
      </c>
      <c r="PCE28" s="44" t="s">
        <v>148</v>
      </c>
      <c r="PCF28" s="44" t="s">
        <v>148</v>
      </c>
      <c r="PCG28" s="44" t="s">
        <v>148</v>
      </c>
      <c r="PCH28" s="44" t="s">
        <v>148</v>
      </c>
      <c r="PCI28" s="44" t="s">
        <v>148</v>
      </c>
      <c r="PCJ28" s="44" t="s">
        <v>148</v>
      </c>
      <c r="PCK28" s="44" t="s">
        <v>148</v>
      </c>
      <c r="PCL28" s="44" t="s">
        <v>148</v>
      </c>
      <c r="PCM28" s="44" t="s">
        <v>148</v>
      </c>
      <c r="PCN28" s="44" t="s">
        <v>148</v>
      </c>
      <c r="PCO28" s="44" t="s">
        <v>148</v>
      </c>
      <c r="PCP28" s="44" t="s">
        <v>148</v>
      </c>
      <c r="PCQ28" s="44" t="s">
        <v>148</v>
      </c>
      <c r="PCR28" s="44" t="s">
        <v>148</v>
      </c>
      <c r="PCS28" s="44" t="s">
        <v>148</v>
      </c>
      <c r="PCT28" s="44" t="s">
        <v>148</v>
      </c>
      <c r="PCU28" s="44" t="s">
        <v>148</v>
      </c>
      <c r="PCV28" s="44" t="s">
        <v>148</v>
      </c>
      <c r="PCW28" s="44" t="s">
        <v>148</v>
      </c>
      <c r="PCX28" s="44" t="s">
        <v>148</v>
      </c>
      <c r="PCY28" s="44" t="s">
        <v>148</v>
      </c>
      <c r="PCZ28" s="44" t="s">
        <v>148</v>
      </c>
      <c r="PDA28" s="44" t="s">
        <v>148</v>
      </c>
      <c r="PDB28" s="44" t="s">
        <v>148</v>
      </c>
      <c r="PDC28" s="44" t="s">
        <v>148</v>
      </c>
      <c r="PDD28" s="44" t="s">
        <v>148</v>
      </c>
      <c r="PDE28" s="44" t="s">
        <v>148</v>
      </c>
      <c r="PDF28" s="44" t="s">
        <v>148</v>
      </c>
      <c r="PDG28" s="44" t="s">
        <v>148</v>
      </c>
      <c r="PDH28" s="44" t="s">
        <v>148</v>
      </c>
      <c r="PDI28" s="44" t="s">
        <v>148</v>
      </c>
      <c r="PDJ28" s="44" t="s">
        <v>148</v>
      </c>
      <c r="PDK28" s="44" t="s">
        <v>148</v>
      </c>
      <c r="PDL28" s="44" t="s">
        <v>148</v>
      </c>
      <c r="PDM28" s="44" t="s">
        <v>148</v>
      </c>
      <c r="PDN28" s="44" t="s">
        <v>148</v>
      </c>
      <c r="PDO28" s="44" t="s">
        <v>148</v>
      </c>
      <c r="PDP28" s="44" t="s">
        <v>148</v>
      </c>
      <c r="PDQ28" s="44" t="s">
        <v>148</v>
      </c>
      <c r="PDR28" s="44" t="s">
        <v>148</v>
      </c>
      <c r="PDS28" s="44" t="s">
        <v>148</v>
      </c>
      <c r="PDT28" s="44" t="s">
        <v>148</v>
      </c>
      <c r="PDU28" s="44" t="s">
        <v>148</v>
      </c>
      <c r="PDV28" s="44" t="s">
        <v>148</v>
      </c>
      <c r="PDW28" s="44" t="s">
        <v>148</v>
      </c>
      <c r="PDX28" s="44" t="s">
        <v>148</v>
      </c>
      <c r="PDY28" s="44" t="s">
        <v>148</v>
      </c>
      <c r="PDZ28" s="44" t="s">
        <v>148</v>
      </c>
      <c r="PEA28" s="44" t="s">
        <v>148</v>
      </c>
      <c r="PEB28" s="44" t="s">
        <v>148</v>
      </c>
      <c r="PEC28" s="44" t="s">
        <v>148</v>
      </c>
      <c r="PED28" s="44" t="s">
        <v>148</v>
      </c>
      <c r="PEE28" s="44" t="s">
        <v>148</v>
      </c>
      <c r="PEF28" s="44" t="s">
        <v>148</v>
      </c>
      <c r="PEG28" s="44" t="s">
        <v>148</v>
      </c>
      <c r="PEH28" s="44" t="s">
        <v>148</v>
      </c>
      <c r="PEI28" s="44" t="s">
        <v>148</v>
      </c>
      <c r="PEJ28" s="44" t="s">
        <v>148</v>
      </c>
      <c r="PEK28" s="44" t="s">
        <v>148</v>
      </c>
      <c r="PEL28" s="44" t="s">
        <v>148</v>
      </c>
      <c r="PEM28" s="44" t="s">
        <v>148</v>
      </c>
      <c r="PEN28" s="44" t="s">
        <v>148</v>
      </c>
      <c r="PEO28" s="44" t="s">
        <v>148</v>
      </c>
      <c r="PEP28" s="44" t="s">
        <v>148</v>
      </c>
      <c r="PEQ28" s="44" t="s">
        <v>148</v>
      </c>
      <c r="PER28" s="44" t="s">
        <v>148</v>
      </c>
      <c r="PES28" s="44" t="s">
        <v>148</v>
      </c>
      <c r="PET28" s="44" t="s">
        <v>148</v>
      </c>
      <c r="PEU28" s="44" t="s">
        <v>148</v>
      </c>
      <c r="PEV28" s="44" t="s">
        <v>148</v>
      </c>
      <c r="PEW28" s="44" t="s">
        <v>148</v>
      </c>
      <c r="PEX28" s="44" t="s">
        <v>148</v>
      </c>
      <c r="PEY28" s="44" t="s">
        <v>148</v>
      </c>
      <c r="PEZ28" s="44" t="s">
        <v>148</v>
      </c>
      <c r="PFA28" s="44" t="s">
        <v>148</v>
      </c>
      <c r="PFB28" s="44" t="s">
        <v>148</v>
      </c>
      <c r="PFC28" s="44" t="s">
        <v>148</v>
      </c>
      <c r="PFD28" s="44" t="s">
        <v>148</v>
      </c>
      <c r="PFE28" s="44" t="s">
        <v>148</v>
      </c>
      <c r="PFF28" s="44" t="s">
        <v>148</v>
      </c>
      <c r="PFG28" s="44" t="s">
        <v>148</v>
      </c>
      <c r="PFH28" s="44" t="s">
        <v>148</v>
      </c>
      <c r="PFI28" s="44" t="s">
        <v>148</v>
      </c>
      <c r="PFJ28" s="44" t="s">
        <v>148</v>
      </c>
      <c r="PFK28" s="44" t="s">
        <v>148</v>
      </c>
      <c r="PFL28" s="44" t="s">
        <v>148</v>
      </c>
      <c r="PFM28" s="44" t="s">
        <v>148</v>
      </c>
      <c r="PFN28" s="44" t="s">
        <v>148</v>
      </c>
      <c r="PFO28" s="44" t="s">
        <v>148</v>
      </c>
      <c r="PFP28" s="44" t="s">
        <v>148</v>
      </c>
      <c r="PFQ28" s="44" t="s">
        <v>148</v>
      </c>
      <c r="PFR28" s="44" t="s">
        <v>148</v>
      </c>
      <c r="PFS28" s="44" t="s">
        <v>148</v>
      </c>
      <c r="PFT28" s="44" t="s">
        <v>148</v>
      </c>
      <c r="PFU28" s="44" t="s">
        <v>148</v>
      </c>
      <c r="PFV28" s="44" t="s">
        <v>148</v>
      </c>
      <c r="PFW28" s="44" t="s">
        <v>148</v>
      </c>
      <c r="PFX28" s="44" t="s">
        <v>148</v>
      </c>
      <c r="PFY28" s="44" t="s">
        <v>148</v>
      </c>
      <c r="PFZ28" s="44" t="s">
        <v>148</v>
      </c>
      <c r="PGA28" s="44" t="s">
        <v>148</v>
      </c>
      <c r="PGB28" s="44" t="s">
        <v>148</v>
      </c>
      <c r="PGC28" s="44" t="s">
        <v>148</v>
      </c>
      <c r="PGD28" s="44" t="s">
        <v>148</v>
      </c>
      <c r="PGE28" s="44" t="s">
        <v>148</v>
      </c>
      <c r="PGF28" s="44" t="s">
        <v>148</v>
      </c>
      <c r="PGG28" s="44" t="s">
        <v>148</v>
      </c>
      <c r="PGH28" s="44" t="s">
        <v>148</v>
      </c>
      <c r="PGI28" s="44" t="s">
        <v>148</v>
      </c>
      <c r="PGJ28" s="44" t="s">
        <v>148</v>
      </c>
      <c r="PGK28" s="44" t="s">
        <v>148</v>
      </c>
      <c r="PGL28" s="44" t="s">
        <v>148</v>
      </c>
      <c r="PGM28" s="44" t="s">
        <v>148</v>
      </c>
      <c r="PGN28" s="44" t="s">
        <v>148</v>
      </c>
      <c r="PGO28" s="44" t="s">
        <v>148</v>
      </c>
      <c r="PGP28" s="44" t="s">
        <v>148</v>
      </c>
      <c r="PGQ28" s="44" t="s">
        <v>148</v>
      </c>
      <c r="PGR28" s="44" t="s">
        <v>148</v>
      </c>
      <c r="PGS28" s="44" t="s">
        <v>148</v>
      </c>
      <c r="PGT28" s="44" t="s">
        <v>148</v>
      </c>
      <c r="PGU28" s="44" t="s">
        <v>148</v>
      </c>
      <c r="PGV28" s="44" t="s">
        <v>148</v>
      </c>
      <c r="PGW28" s="44" t="s">
        <v>148</v>
      </c>
      <c r="PGX28" s="44" t="s">
        <v>148</v>
      </c>
      <c r="PGY28" s="44" t="s">
        <v>148</v>
      </c>
      <c r="PGZ28" s="44" t="s">
        <v>148</v>
      </c>
      <c r="PHA28" s="44" t="s">
        <v>148</v>
      </c>
      <c r="PHB28" s="44" t="s">
        <v>148</v>
      </c>
      <c r="PHC28" s="44" t="s">
        <v>148</v>
      </c>
      <c r="PHD28" s="44" t="s">
        <v>148</v>
      </c>
      <c r="PHE28" s="44" t="s">
        <v>148</v>
      </c>
      <c r="PHF28" s="44" t="s">
        <v>148</v>
      </c>
      <c r="PHG28" s="44" t="s">
        <v>148</v>
      </c>
      <c r="PHH28" s="44" t="s">
        <v>148</v>
      </c>
      <c r="PHI28" s="44" t="s">
        <v>148</v>
      </c>
      <c r="PHJ28" s="44" t="s">
        <v>148</v>
      </c>
      <c r="PHK28" s="44" t="s">
        <v>148</v>
      </c>
      <c r="PHL28" s="44" t="s">
        <v>148</v>
      </c>
      <c r="PHM28" s="44" t="s">
        <v>148</v>
      </c>
      <c r="PHN28" s="44" t="s">
        <v>148</v>
      </c>
      <c r="PHO28" s="44" t="s">
        <v>148</v>
      </c>
      <c r="PHP28" s="44" t="s">
        <v>148</v>
      </c>
      <c r="PHQ28" s="44" t="s">
        <v>148</v>
      </c>
      <c r="PHR28" s="44" t="s">
        <v>148</v>
      </c>
      <c r="PHS28" s="44" t="s">
        <v>148</v>
      </c>
      <c r="PHT28" s="44" t="s">
        <v>148</v>
      </c>
      <c r="PHU28" s="44" t="s">
        <v>148</v>
      </c>
      <c r="PHV28" s="44" t="s">
        <v>148</v>
      </c>
      <c r="PHW28" s="44" t="s">
        <v>148</v>
      </c>
      <c r="PHX28" s="44" t="s">
        <v>148</v>
      </c>
      <c r="PHY28" s="44" t="s">
        <v>148</v>
      </c>
      <c r="PHZ28" s="44" t="s">
        <v>148</v>
      </c>
      <c r="PIA28" s="44" t="s">
        <v>148</v>
      </c>
      <c r="PIB28" s="44" t="s">
        <v>148</v>
      </c>
      <c r="PIC28" s="44" t="s">
        <v>148</v>
      </c>
      <c r="PID28" s="44" t="s">
        <v>148</v>
      </c>
      <c r="PIE28" s="44" t="s">
        <v>148</v>
      </c>
      <c r="PIF28" s="44" t="s">
        <v>148</v>
      </c>
      <c r="PIG28" s="44" t="s">
        <v>148</v>
      </c>
      <c r="PIH28" s="44" t="s">
        <v>148</v>
      </c>
      <c r="PII28" s="44" t="s">
        <v>148</v>
      </c>
      <c r="PIJ28" s="44" t="s">
        <v>148</v>
      </c>
      <c r="PIK28" s="44" t="s">
        <v>148</v>
      </c>
      <c r="PIL28" s="44" t="s">
        <v>148</v>
      </c>
      <c r="PIM28" s="44" t="s">
        <v>148</v>
      </c>
      <c r="PIN28" s="44" t="s">
        <v>148</v>
      </c>
      <c r="PIO28" s="44" t="s">
        <v>148</v>
      </c>
      <c r="PIP28" s="44" t="s">
        <v>148</v>
      </c>
      <c r="PIQ28" s="44" t="s">
        <v>148</v>
      </c>
      <c r="PIR28" s="44" t="s">
        <v>148</v>
      </c>
      <c r="PIS28" s="44" t="s">
        <v>148</v>
      </c>
      <c r="PIT28" s="44" t="s">
        <v>148</v>
      </c>
      <c r="PIU28" s="44" t="s">
        <v>148</v>
      </c>
      <c r="PIV28" s="44" t="s">
        <v>148</v>
      </c>
      <c r="PIW28" s="44" t="s">
        <v>148</v>
      </c>
      <c r="PIX28" s="44" t="s">
        <v>148</v>
      </c>
      <c r="PIY28" s="44" t="s">
        <v>148</v>
      </c>
      <c r="PIZ28" s="44" t="s">
        <v>148</v>
      </c>
      <c r="PJA28" s="44" t="s">
        <v>148</v>
      </c>
      <c r="PJB28" s="44" t="s">
        <v>148</v>
      </c>
      <c r="PJC28" s="44" t="s">
        <v>148</v>
      </c>
      <c r="PJD28" s="44" t="s">
        <v>148</v>
      </c>
      <c r="PJE28" s="44" t="s">
        <v>148</v>
      </c>
      <c r="PJF28" s="44" t="s">
        <v>148</v>
      </c>
      <c r="PJG28" s="44" t="s">
        <v>148</v>
      </c>
      <c r="PJH28" s="44" t="s">
        <v>148</v>
      </c>
      <c r="PJI28" s="44" t="s">
        <v>148</v>
      </c>
      <c r="PJJ28" s="44" t="s">
        <v>148</v>
      </c>
      <c r="PJK28" s="44" t="s">
        <v>148</v>
      </c>
      <c r="PJL28" s="44" t="s">
        <v>148</v>
      </c>
      <c r="PJM28" s="44" t="s">
        <v>148</v>
      </c>
      <c r="PJN28" s="44" t="s">
        <v>148</v>
      </c>
      <c r="PJO28" s="44" t="s">
        <v>148</v>
      </c>
      <c r="PJP28" s="44" t="s">
        <v>148</v>
      </c>
      <c r="PJQ28" s="44" t="s">
        <v>148</v>
      </c>
      <c r="PJR28" s="44" t="s">
        <v>148</v>
      </c>
      <c r="PJS28" s="44" t="s">
        <v>148</v>
      </c>
      <c r="PJT28" s="44" t="s">
        <v>148</v>
      </c>
      <c r="PJU28" s="44" t="s">
        <v>148</v>
      </c>
      <c r="PJV28" s="44" t="s">
        <v>148</v>
      </c>
      <c r="PJW28" s="44" t="s">
        <v>148</v>
      </c>
      <c r="PJX28" s="44" t="s">
        <v>148</v>
      </c>
      <c r="PJY28" s="44" t="s">
        <v>148</v>
      </c>
      <c r="PJZ28" s="44" t="s">
        <v>148</v>
      </c>
      <c r="PKA28" s="44" t="s">
        <v>148</v>
      </c>
      <c r="PKB28" s="44" t="s">
        <v>148</v>
      </c>
      <c r="PKC28" s="44" t="s">
        <v>148</v>
      </c>
      <c r="PKD28" s="44" t="s">
        <v>148</v>
      </c>
      <c r="PKE28" s="44" t="s">
        <v>148</v>
      </c>
      <c r="PKF28" s="44" t="s">
        <v>148</v>
      </c>
      <c r="PKG28" s="44" t="s">
        <v>148</v>
      </c>
      <c r="PKH28" s="44" t="s">
        <v>148</v>
      </c>
      <c r="PKI28" s="44" t="s">
        <v>148</v>
      </c>
      <c r="PKJ28" s="44" t="s">
        <v>148</v>
      </c>
      <c r="PKK28" s="44" t="s">
        <v>148</v>
      </c>
      <c r="PKL28" s="44" t="s">
        <v>148</v>
      </c>
      <c r="PKM28" s="44" t="s">
        <v>148</v>
      </c>
      <c r="PKN28" s="44" t="s">
        <v>148</v>
      </c>
      <c r="PKO28" s="44" t="s">
        <v>148</v>
      </c>
      <c r="PKP28" s="44" t="s">
        <v>148</v>
      </c>
      <c r="PKQ28" s="44" t="s">
        <v>148</v>
      </c>
      <c r="PKR28" s="44" t="s">
        <v>148</v>
      </c>
      <c r="PKS28" s="44" t="s">
        <v>148</v>
      </c>
      <c r="PKT28" s="44" t="s">
        <v>148</v>
      </c>
      <c r="PKU28" s="44" t="s">
        <v>148</v>
      </c>
      <c r="PKV28" s="44" t="s">
        <v>148</v>
      </c>
      <c r="PKW28" s="44" t="s">
        <v>148</v>
      </c>
      <c r="PKX28" s="44" t="s">
        <v>148</v>
      </c>
      <c r="PKY28" s="44" t="s">
        <v>148</v>
      </c>
      <c r="PKZ28" s="44" t="s">
        <v>148</v>
      </c>
      <c r="PLA28" s="44" t="s">
        <v>148</v>
      </c>
      <c r="PLB28" s="44" t="s">
        <v>148</v>
      </c>
      <c r="PLC28" s="44" t="s">
        <v>148</v>
      </c>
      <c r="PLD28" s="44" t="s">
        <v>148</v>
      </c>
      <c r="PLE28" s="44" t="s">
        <v>148</v>
      </c>
      <c r="PLF28" s="44" t="s">
        <v>148</v>
      </c>
      <c r="PLG28" s="44" t="s">
        <v>148</v>
      </c>
      <c r="PLH28" s="44" t="s">
        <v>148</v>
      </c>
      <c r="PLI28" s="44" t="s">
        <v>148</v>
      </c>
      <c r="PLJ28" s="44" t="s">
        <v>148</v>
      </c>
      <c r="PLK28" s="44" t="s">
        <v>148</v>
      </c>
      <c r="PLL28" s="44" t="s">
        <v>148</v>
      </c>
      <c r="PLM28" s="44" t="s">
        <v>148</v>
      </c>
      <c r="PLN28" s="44" t="s">
        <v>148</v>
      </c>
      <c r="PLO28" s="44" t="s">
        <v>148</v>
      </c>
      <c r="PLP28" s="44" t="s">
        <v>148</v>
      </c>
      <c r="PLQ28" s="44" t="s">
        <v>148</v>
      </c>
      <c r="PLR28" s="44" t="s">
        <v>148</v>
      </c>
      <c r="PLS28" s="44" t="s">
        <v>148</v>
      </c>
      <c r="PLT28" s="44" t="s">
        <v>148</v>
      </c>
      <c r="PLU28" s="44" t="s">
        <v>148</v>
      </c>
      <c r="PLV28" s="44" t="s">
        <v>148</v>
      </c>
      <c r="PLW28" s="44" t="s">
        <v>148</v>
      </c>
      <c r="PLX28" s="44" t="s">
        <v>148</v>
      </c>
      <c r="PLY28" s="44" t="s">
        <v>148</v>
      </c>
      <c r="PLZ28" s="44" t="s">
        <v>148</v>
      </c>
      <c r="PMA28" s="44" t="s">
        <v>148</v>
      </c>
      <c r="PMB28" s="44" t="s">
        <v>148</v>
      </c>
      <c r="PMC28" s="44" t="s">
        <v>148</v>
      </c>
      <c r="PMD28" s="44" t="s">
        <v>148</v>
      </c>
      <c r="PME28" s="44" t="s">
        <v>148</v>
      </c>
      <c r="PMF28" s="44" t="s">
        <v>148</v>
      </c>
      <c r="PMG28" s="44" t="s">
        <v>148</v>
      </c>
      <c r="PMH28" s="44" t="s">
        <v>148</v>
      </c>
      <c r="PMI28" s="44" t="s">
        <v>148</v>
      </c>
      <c r="PMJ28" s="44" t="s">
        <v>148</v>
      </c>
      <c r="PMK28" s="44" t="s">
        <v>148</v>
      </c>
      <c r="PML28" s="44" t="s">
        <v>148</v>
      </c>
      <c r="PMM28" s="44" t="s">
        <v>148</v>
      </c>
      <c r="PMN28" s="44" t="s">
        <v>148</v>
      </c>
      <c r="PMO28" s="44" t="s">
        <v>148</v>
      </c>
      <c r="PMP28" s="44" t="s">
        <v>148</v>
      </c>
      <c r="PMQ28" s="44" t="s">
        <v>148</v>
      </c>
      <c r="PMR28" s="44" t="s">
        <v>148</v>
      </c>
      <c r="PMS28" s="44" t="s">
        <v>148</v>
      </c>
      <c r="PMT28" s="44" t="s">
        <v>148</v>
      </c>
      <c r="PMU28" s="44" t="s">
        <v>148</v>
      </c>
      <c r="PMV28" s="44" t="s">
        <v>148</v>
      </c>
      <c r="PMW28" s="44" t="s">
        <v>148</v>
      </c>
      <c r="PMX28" s="44" t="s">
        <v>148</v>
      </c>
      <c r="PMY28" s="44" t="s">
        <v>148</v>
      </c>
      <c r="PMZ28" s="44" t="s">
        <v>148</v>
      </c>
      <c r="PNA28" s="44" t="s">
        <v>148</v>
      </c>
      <c r="PNB28" s="44" t="s">
        <v>148</v>
      </c>
      <c r="PNC28" s="44" t="s">
        <v>148</v>
      </c>
      <c r="PND28" s="44" t="s">
        <v>148</v>
      </c>
      <c r="PNE28" s="44" t="s">
        <v>148</v>
      </c>
      <c r="PNF28" s="44" t="s">
        <v>148</v>
      </c>
      <c r="PNG28" s="44" t="s">
        <v>148</v>
      </c>
      <c r="PNH28" s="44" t="s">
        <v>148</v>
      </c>
      <c r="PNI28" s="44" t="s">
        <v>148</v>
      </c>
      <c r="PNJ28" s="44" t="s">
        <v>148</v>
      </c>
      <c r="PNK28" s="44" t="s">
        <v>148</v>
      </c>
      <c r="PNL28" s="44" t="s">
        <v>148</v>
      </c>
      <c r="PNM28" s="44" t="s">
        <v>148</v>
      </c>
      <c r="PNN28" s="44" t="s">
        <v>148</v>
      </c>
      <c r="PNO28" s="44" t="s">
        <v>148</v>
      </c>
      <c r="PNP28" s="44" t="s">
        <v>148</v>
      </c>
      <c r="PNQ28" s="44" t="s">
        <v>148</v>
      </c>
      <c r="PNR28" s="44" t="s">
        <v>148</v>
      </c>
      <c r="PNS28" s="44" t="s">
        <v>148</v>
      </c>
      <c r="PNT28" s="44" t="s">
        <v>148</v>
      </c>
      <c r="PNU28" s="44" t="s">
        <v>148</v>
      </c>
      <c r="PNV28" s="44" t="s">
        <v>148</v>
      </c>
      <c r="PNW28" s="44" t="s">
        <v>148</v>
      </c>
      <c r="PNX28" s="44" t="s">
        <v>148</v>
      </c>
      <c r="PNY28" s="44" t="s">
        <v>148</v>
      </c>
      <c r="PNZ28" s="44" t="s">
        <v>148</v>
      </c>
      <c r="POA28" s="44" t="s">
        <v>148</v>
      </c>
      <c r="POB28" s="44" t="s">
        <v>148</v>
      </c>
      <c r="POC28" s="44" t="s">
        <v>148</v>
      </c>
      <c r="POD28" s="44" t="s">
        <v>148</v>
      </c>
      <c r="POE28" s="44" t="s">
        <v>148</v>
      </c>
      <c r="POF28" s="44" t="s">
        <v>148</v>
      </c>
      <c r="POG28" s="44" t="s">
        <v>148</v>
      </c>
      <c r="POH28" s="44" t="s">
        <v>148</v>
      </c>
      <c r="POI28" s="44" t="s">
        <v>148</v>
      </c>
      <c r="POJ28" s="44" t="s">
        <v>148</v>
      </c>
      <c r="POK28" s="44" t="s">
        <v>148</v>
      </c>
      <c r="POL28" s="44" t="s">
        <v>148</v>
      </c>
      <c r="POM28" s="44" t="s">
        <v>148</v>
      </c>
      <c r="PON28" s="44" t="s">
        <v>148</v>
      </c>
      <c r="POO28" s="44" t="s">
        <v>148</v>
      </c>
      <c r="POP28" s="44" t="s">
        <v>148</v>
      </c>
      <c r="POQ28" s="44" t="s">
        <v>148</v>
      </c>
      <c r="POR28" s="44" t="s">
        <v>148</v>
      </c>
      <c r="POS28" s="44" t="s">
        <v>148</v>
      </c>
      <c r="POT28" s="44" t="s">
        <v>148</v>
      </c>
      <c r="POU28" s="44" t="s">
        <v>148</v>
      </c>
      <c r="POV28" s="44" t="s">
        <v>148</v>
      </c>
      <c r="POW28" s="44" t="s">
        <v>148</v>
      </c>
      <c r="POX28" s="44" t="s">
        <v>148</v>
      </c>
      <c r="POY28" s="44" t="s">
        <v>148</v>
      </c>
      <c r="POZ28" s="44" t="s">
        <v>148</v>
      </c>
      <c r="PPA28" s="44" t="s">
        <v>148</v>
      </c>
      <c r="PPB28" s="44" t="s">
        <v>148</v>
      </c>
      <c r="PPC28" s="44" t="s">
        <v>148</v>
      </c>
      <c r="PPD28" s="44" t="s">
        <v>148</v>
      </c>
      <c r="PPE28" s="44" t="s">
        <v>148</v>
      </c>
      <c r="PPF28" s="44" t="s">
        <v>148</v>
      </c>
      <c r="PPG28" s="44" t="s">
        <v>148</v>
      </c>
      <c r="PPH28" s="44" t="s">
        <v>148</v>
      </c>
      <c r="PPI28" s="44" t="s">
        <v>148</v>
      </c>
      <c r="PPJ28" s="44" t="s">
        <v>148</v>
      </c>
      <c r="PPK28" s="44" t="s">
        <v>148</v>
      </c>
      <c r="PPL28" s="44" t="s">
        <v>148</v>
      </c>
      <c r="PPM28" s="44" t="s">
        <v>148</v>
      </c>
      <c r="PPN28" s="44" t="s">
        <v>148</v>
      </c>
      <c r="PPO28" s="44" t="s">
        <v>148</v>
      </c>
      <c r="PPP28" s="44" t="s">
        <v>148</v>
      </c>
      <c r="PPQ28" s="44" t="s">
        <v>148</v>
      </c>
      <c r="PPR28" s="44" t="s">
        <v>148</v>
      </c>
      <c r="PPS28" s="44" t="s">
        <v>148</v>
      </c>
      <c r="PPT28" s="44" t="s">
        <v>148</v>
      </c>
      <c r="PPU28" s="44" t="s">
        <v>148</v>
      </c>
      <c r="PPV28" s="44" t="s">
        <v>148</v>
      </c>
      <c r="PPW28" s="44" t="s">
        <v>148</v>
      </c>
      <c r="PPX28" s="44" t="s">
        <v>148</v>
      </c>
      <c r="PPY28" s="44" t="s">
        <v>148</v>
      </c>
      <c r="PPZ28" s="44" t="s">
        <v>148</v>
      </c>
      <c r="PQA28" s="44" t="s">
        <v>148</v>
      </c>
      <c r="PQB28" s="44" t="s">
        <v>148</v>
      </c>
      <c r="PQC28" s="44" t="s">
        <v>148</v>
      </c>
      <c r="PQD28" s="44" t="s">
        <v>148</v>
      </c>
      <c r="PQE28" s="44" t="s">
        <v>148</v>
      </c>
      <c r="PQF28" s="44" t="s">
        <v>148</v>
      </c>
      <c r="PQG28" s="44" t="s">
        <v>148</v>
      </c>
      <c r="PQH28" s="44" t="s">
        <v>148</v>
      </c>
      <c r="PQI28" s="44" t="s">
        <v>148</v>
      </c>
      <c r="PQJ28" s="44" t="s">
        <v>148</v>
      </c>
      <c r="PQK28" s="44" t="s">
        <v>148</v>
      </c>
      <c r="PQL28" s="44" t="s">
        <v>148</v>
      </c>
      <c r="PQM28" s="44" t="s">
        <v>148</v>
      </c>
      <c r="PQN28" s="44" t="s">
        <v>148</v>
      </c>
      <c r="PQO28" s="44" t="s">
        <v>148</v>
      </c>
      <c r="PQP28" s="44" t="s">
        <v>148</v>
      </c>
      <c r="PQQ28" s="44" t="s">
        <v>148</v>
      </c>
      <c r="PQR28" s="44" t="s">
        <v>148</v>
      </c>
      <c r="PQS28" s="44" t="s">
        <v>148</v>
      </c>
      <c r="PQT28" s="44" t="s">
        <v>148</v>
      </c>
      <c r="PQU28" s="44" t="s">
        <v>148</v>
      </c>
      <c r="PQV28" s="44" t="s">
        <v>148</v>
      </c>
      <c r="PQW28" s="44" t="s">
        <v>148</v>
      </c>
      <c r="PQX28" s="44" t="s">
        <v>148</v>
      </c>
      <c r="PQY28" s="44" t="s">
        <v>148</v>
      </c>
      <c r="PQZ28" s="44" t="s">
        <v>148</v>
      </c>
      <c r="PRA28" s="44" t="s">
        <v>148</v>
      </c>
      <c r="PRB28" s="44" t="s">
        <v>148</v>
      </c>
      <c r="PRC28" s="44" t="s">
        <v>148</v>
      </c>
      <c r="PRD28" s="44" t="s">
        <v>148</v>
      </c>
      <c r="PRE28" s="44" t="s">
        <v>148</v>
      </c>
      <c r="PRF28" s="44" t="s">
        <v>148</v>
      </c>
      <c r="PRG28" s="44" t="s">
        <v>148</v>
      </c>
      <c r="PRH28" s="44" t="s">
        <v>148</v>
      </c>
      <c r="PRI28" s="44" t="s">
        <v>148</v>
      </c>
      <c r="PRJ28" s="44" t="s">
        <v>148</v>
      </c>
      <c r="PRK28" s="44" t="s">
        <v>148</v>
      </c>
      <c r="PRL28" s="44" t="s">
        <v>148</v>
      </c>
      <c r="PRM28" s="44" t="s">
        <v>148</v>
      </c>
      <c r="PRN28" s="44" t="s">
        <v>148</v>
      </c>
      <c r="PRO28" s="44" t="s">
        <v>148</v>
      </c>
      <c r="PRP28" s="44" t="s">
        <v>148</v>
      </c>
      <c r="PRQ28" s="44" t="s">
        <v>148</v>
      </c>
      <c r="PRR28" s="44" t="s">
        <v>148</v>
      </c>
      <c r="PRS28" s="44" t="s">
        <v>148</v>
      </c>
      <c r="PRT28" s="44" t="s">
        <v>148</v>
      </c>
      <c r="PRU28" s="44" t="s">
        <v>148</v>
      </c>
      <c r="PRV28" s="44" t="s">
        <v>148</v>
      </c>
      <c r="PRW28" s="44" t="s">
        <v>148</v>
      </c>
      <c r="PRX28" s="44" t="s">
        <v>148</v>
      </c>
      <c r="PRY28" s="44" t="s">
        <v>148</v>
      </c>
      <c r="PRZ28" s="44" t="s">
        <v>148</v>
      </c>
      <c r="PSA28" s="44" t="s">
        <v>148</v>
      </c>
      <c r="PSB28" s="44" t="s">
        <v>148</v>
      </c>
      <c r="PSC28" s="44" t="s">
        <v>148</v>
      </c>
      <c r="PSD28" s="44" t="s">
        <v>148</v>
      </c>
      <c r="PSE28" s="44" t="s">
        <v>148</v>
      </c>
      <c r="PSF28" s="44" t="s">
        <v>148</v>
      </c>
      <c r="PSG28" s="44" t="s">
        <v>148</v>
      </c>
      <c r="PSH28" s="44" t="s">
        <v>148</v>
      </c>
      <c r="PSI28" s="44" t="s">
        <v>148</v>
      </c>
      <c r="PSJ28" s="44" t="s">
        <v>148</v>
      </c>
      <c r="PSK28" s="44" t="s">
        <v>148</v>
      </c>
      <c r="PSL28" s="44" t="s">
        <v>148</v>
      </c>
      <c r="PSM28" s="44" t="s">
        <v>148</v>
      </c>
      <c r="PSN28" s="44" t="s">
        <v>148</v>
      </c>
      <c r="PSO28" s="44" t="s">
        <v>148</v>
      </c>
      <c r="PSP28" s="44" t="s">
        <v>148</v>
      </c>
      <c r="PSQ28" s="44" t="s">
        <v>148</v>
      </c>
      <c r="PSR28" s="44" t="s">
        <v>148</v>
      </c>
      <c r="PSS28" s="44" t="s">
        <v>148</v>
      </c>
      <c r="PST28" s="44" t="s">
        <v>148</v>
      </c>
      <c r="PSU28" s="44" t="s">
        <v>148</v>
      </c>
      <c r="PSV28" s="44" t="s">
        <v>148</v>
      </c>
      <c r="PSW28" s="44" t="s">
        <v>148</v>
      </c>
      <c r="PSX28" s="44" t="s">
        <v>148</v>
      </c>
      <c r="PSY28" s="44" t="s">
        <v>148</v>
      </c>
      <c r="PSZ28" s="44" t="s">
        <v>148</v>
      </c>
      <c r="PTA28" s="44" t="s">
        <v>148</v>
      </c>
      <c r="PTB28" s="44" t="s">
        <v>148</v>
      </c>
      <c r="PTC28" s="44" t="s">
        <v>148</v>
      </c>
      <c r="PTD28" s="44" t="s">
        <v>148</v>
      </c>
      <c r="PTE28" s="44" t="s">
        <v>148</v>
      </c>
      <c r="PTF28" s="44" t="s">
        <v>148</v>
      </c>
      <c r="PTG28" s="44" t="s">
        <v>148</v>
      </c>
      <c r="PTH28" s="44" t="s">
        <v>148</v>
      </c>
      <c r="PTI28" s="44" t="s">
        <v>148</v>
      </c>
      <c r="PTJ28" s="44" t="s">
        <v>148</v>
      </c>
      <c r="PTK28" s="44" t="s">
        <v>148</v>
      </c>
      <c r="PTL28" s="44" t="s">
        <v>148</v>
      </c>
      <c r="PTM28" s="44" t="s">
        <v>148</v>
      </c>
      <c r="PTN28" s="44" t="s">
        <v>148</v>
      </c>
      <c r="PTO28" s="44" t="s">
        <v>148</v>
      </c>
      <c r="PTP28" s="44" t="s">
        <v>148</v>
      </c>
      <c r="PTQ28" s="44" t="s">
        <v>148</v>
      </c>
      <c r="PTR28" s="44" t="s">
        <v>148</v>
      </c>
      <c r="PTS28" s="44" t="s">
        <v>148</v>
      </c>
      <c r="PTT28" s="44" t="s">
        <v>148</v>
      </c>
      <c r="PTU28" s="44" t="s">
        <v>148</v>
      </c>
      <c r="PTV28" s="44" t="s">
        <v>148</v>
      </c>
      <c r="PTW28" s="44" t="s">
        <v>148</v>
      </c>
      <c r="PTX28" s="44" t="s">
        <v>148</v>
      </c>
      <c r="PTY28" s="44" t="s">
        <v>148</v>
      </c>
      <c r="PTZ28" s="44" t="s">
        <v>148</v>
      </c>
      <c r="PUA28" s="44" t="s">
        <v>148</v>
      </c>
      <c r="PUB28" s="44" t="s">
        <v>148</v>
      </c>
      <c r="PUC28" s="44" t="s">
        <v>148</v>
      </c>
      <c r="PUD28" s="44" t="s">
        <v>148</v>
      </c>
      <c r="PUE28" s="44" t="s">
        <v>148</v>
      </c>
      <c r="PUF28" s="44" t="s">
        <v>148</v>
      </c>
      <c r="PUG28" s="44" t="s">
        <v>148</v>
      </c>
      <c r="PUH28" s="44" t="s">
        <v>148</v>
      </c>
      <c r="PUI28" s="44" t="s">
        <v>148</v>
      </c>
      <c r="PUJ28" s="44" t="s">
        <v>148</v>
      </c>
      <c r="PUK28" s="44" t="s">
        <v>148</v>
      </c>
      <c r="PUL28" s="44" t="s">
        <v>148</v>
      </c>
      <c r="PUM28" s="44" t="s">
        <v>148</v>
      </c>
      <c r="PUN28" s="44" t="s">
        <v>148</v>
      </c>
      <c r="PUO28" s="44" t="s">
        <v>148</v>
      </c>
      <c r="PUP28" s="44" t="s">
        <v>148</v>
      </c>
      <c r="PUQ28" s="44" t="s">
        <v>148</v>
      </c>
      <c r="PUR28" s="44" t="s">
        <v>148</v>
      </c>
      <c r="PUS28" s="44" t="s">
        <v>148</v>
      </c>
      <c r="PUT28" s="44" t="s">
        <v>148</v>
      </c>
      <c r="PUU28" s="44" t="s">
        <v>148</v>
      </c>
      <c r="PUV28" s="44" t="s">
        <v>148</v>
      </c>
      <c r="PUW28" s="44" t="s">
        <v>148</v>
      </c>
      <c r="PUX28" s="44" t="s">
        <v>148</v>
      </c>
      <c r="PUY28" s="44" t="s">
        <v>148</v>
      </c>
      <c r="PUZ28" s="44" t="s">
        <v>148</v>
      </c>
      <c r="PVA28" s="44" t="s">
        <v>148</v>
      </c>
      <c r="PVB28" s="44" t="s">
        <v>148</v>
      </c>
      <c r="PVC28" s="44" t="s">
        <v>148</v>
      </c>
      <c r="PVD28" s="44" t="s">
        <v>148</v>
      </c>
      <c r="PVE28" s="44" t="s">
        <v>148</v>
      </c>
      <c r="PVF28" s="44" t="s">
        <v>148</v>
      </c>
      <c r="PVG28" s="44" t="s">
        <v>148</v>
      </c>
      <c r="PVH28" s="44" t="s">
        <v>148</v>
      </c>
      <c r="PVI28" s="44" t="s">
        <v>148</v>
      </c>
      <c r="PVJ28" s="44" t="s">
        <v>148</v>
      </c>
      <c r="PVK28" s="44" t="s">
        <v>148</v>
      </c>
      <c r="PVL28" s="44" t="s">
        <v>148</v>
      </c>
      <c r="PVM28" s="44" t="s">
        <v>148</v>
      </c>
      <c r="PVN28" s="44" t="s">
        <v>148</v>
      </c>
      <c r="PVO28" s="44" t="s">
        <v>148</v>
      </c>
      <c r="PVP28" s="44" t="s">
        <v>148</v>
      </c>
      <c r="PVQ28" s="44" t="s">
        <v>148</v>
      </c>
      <c r="PVR28" s="44" t="s">
        <v>148</v>
      </c>
      <c r="PVS28" s="44" t="s">
        <v>148</v>
      </c>
      <c r="PVT28" s="44" t="s">
        <v>148</v>
      </c>
      <c r="PVU28" s="44" t="s">
        <v>148</v>
      </c>
      <c r="PVV28" s="44" t="s">
        <v>148</v>
      </c>
      <c r="PVW28" s="44" t="s">
        <v>148</v>
      </c>
      <c r="PVX28" s="44" t="s">
        <v>148</v>
      </c>
      <c r="PVY28" s="44" t="s">
        <v>148</v>
      </c>
      <c r="PVZ28" s="44" t="s">
        <v>148</v>
      </c>
      <c r="PWA28" s="44" t="s">
        <v>148</v>
      </c>
      <c r="PWB28" s="44" t="s">
        <v>148</v>
      </c>
      <c r="PWC28" s="44" t="s">
        <v>148</v>
      </c>
      <c r="PWD28" s="44" t="s">
        <v>148</v>
      </c>
      <c r="PWE28" s="44" t="s">
        <v>148</v>
      </c>
      <c r="PWF28" s="44" t="s">
        <v>148</v>
      </c>
      <c r="PWG28" s="44" t="s">
        <v>148</v>
      </c>
      <c r="PWH28" s="44" t="s">
        <v>148</v>
      </c>
      <c r="PWI28" s="44" t="s">
        <v>148</v>
      </c>
      <c r="PWJ28" s="44" t="s">
        <v>148</v>
      </c>
      <c r="PWK28" s="44" t="s">
        <v>148</v>
      </c>
      <c r="PWL28" s="44" t="s">
        <v>148</v>
      </c>
      <c r="PWM28" s="44" t="s">
        <v>148</v>
      </c>
      <c r="PWN28" s="44" t="s">
        <v>148</v>
      </c>
      <c r="PWO28" s="44" t="s">
        <v>148</v>
      </c>
      <c r="PWP28" s="44" t="s">
        <v>148</v>
      </c>
      <c r="PWQ28" s="44" t="s">
        <v>148</v>
      </c>
      <c r="PWR28" s="44" t="s">
        <v>148</v>
      </c>
      <c r="PWS28" s="44" t="s">
        <v>148</v>
      </c>
      <c r="PWT28" s="44" t="s">
        <v>148</v>
      </c>
      <c r="PWU28" s="44" t="s">
        <v>148</v>
      </c>
      <c r="PWV28" s="44" t="s">
        <v>148</v>
      </c>
      <c r="PWW28" s="44" t="s">
        <v>148</v>
      </c>
      <c r="PWX28" s="44" t="s">
        <v>148</v>
      </c>
      <c r="PWY28" s="44" t="s">
        <v>148</v>
      </c>
      <c r="PWZ28" s="44" t="s">
        <v>148</v>
      </c>
      <c r="PXA28" s="44" t="s">
        <v>148</v>
      </c>
      <c r="PXB28" s="44" t="s">
        <v>148</v>
      </c>
      <c r="PXC28" s="44" t="s">
        <v>148</v>
      </c>
      <c r="PXD28" s="44" t="s">
        <v>148</v>
      </c>
      <c r="PXE28" s="44" t="s">
        <v>148</v>
      </c>
      <c r="PXF28" s="44" t="s">
        <v>148</v>
      </c>
      <c r="PXG28" s="44" t="s">
        <v>148</v>
      </c>
      <c r="PXH28" s="44" t="s">
        <v>148</v>
      </c>
      <c r="PXI28" s="44" t="s">
        <v>148</v>
      </c>
      <c r="PXJ28" s="44" t="s">
        <v>148</v>
      </c>
      <c r="PXK28" s="44" t="s">
        <v>148</v>
      </c>
      <c r="PXL28" s="44" t="s">
        <v>148</v>
      </c>
      <c r="PXM28" s="44" t="s">
        <v>148</v>
      </c>
      <c r="PXN28" s="44" t="s">
        <v>148</v>
      </c>
      <c r="PXO28" s="44" t="s">
        <v>148</v>
      </c>
      <c r="PXP28" s="44" t="s">
        <v>148</v>
      </c>
      <c r="PXQ28" s="44" t="s">
        <v>148</v>
      </c>
      <c r="PXR28" s="44" t="s">
        <v>148</v>
      </c>
      <c r="PXS28" s="44" t="s">
        <v>148</v>
      </c>
      <c r="PXT28" s="44" t="s">
        <v>148</v>
      </c>
      <c r="PXU28" s="44" t="s">
        <v>148</v>
      </c>
      <c r="PXV28" s="44" t="s">
        <v>148</v>
      </c>
      <c r="PXW28" s="44" t="s">
        <v>148</v>
      </c>
      <c r="PXX28" s="44" t="s">
        <v>148</v>
      </c>
      <c r="PXY28" s="44" t="s">
        <v>148</v>
      </c>
      <c r="PXZ28" s="44" t="s">
        <v>148</v>
      </c>
      <c r="PYA28" s="44" t="s">
        <v>148</v>
      </c>
      <c r="PYB28" s="44" t="s">
        <v>148</v>
      </c>
      <c r="PYC28" s="44" t="s">
        <v>148</v>
      </c>
      <c r="PYD28" s="44" t="s">
        <v>148</v>
      </c>
      <c r="PYE28" s="44" t="s">
        <v>148</v>
      </c>
      <c r="PYF28" s="44" t="s">
        <v>148</v>
      </c>
      <c r="PYG28" s="44" t="s">
        <v>148</v>
      </c>
      <c r="PYH28" s="44" t="s">
        <v>148</v>
      </c>
      <c r="PYI28" s="44" t="s">
        <v>148</v>
      </c>
      <c r="PYJ28" s="44" t="s">
        <v>148</v>
      </c>
      <c r="PYK28" s="44" t="s">
        <v>148</v>
      </c>
      <c r="PYL28" s="44" t="s">
        <v>148</v>
      </c>
      <c r="PYM28" s="44" t="s">
        <v>148</v>
      </c>
      <c r="PYN28" s="44" t="s">
        <v>148</v>
      </c>
      <c r="PYO28" s="44" t="s">
        <v>148</v>
      </c>
      <c r="PYP28" s="44" t="s">
        <v>148</v>
      </c>
      <c r="PYQ28" s="44" t="s">
        <v>148</v>
      </c>
      <c r="PYR28" s="44" t="s">
        <v>148</v>
      </c>
      <c r="PYS28" s="44" t="s">
        <v>148</v>
      </c>
      <c r="PYT28" s="44" t="s">
        <v>148</v>
      </c>
      <c r="PYU28" s="44" t="s">
        <v>148</v>
      </c>
      <c r="PYV28" s="44" t="s">
        <v>148</v>
      </c>
      <c r="PYW28" s="44" t="s">
        <v>148</v>
      </c>
      <c r="PYX28" s="44" t="s">
        <v>148</v>
      </c>
      <c r="PYY28" s="44" t="s">
        <v>148</v>
      </c>
      <c r="PYZ28" s="44" t="s">
        <v>148</v>
      </c>
      <c r="PZA28" s="44" t="s">
        <v>148</v>
      </c>
      <c r="PZB28" s="44" t="s">
        <v>148</v>
      </c>
      <c r="PZC28" s="44" t="s">
        <v>148</v>
      </c>
      <c r="PZD28" s="44" t="s">
        <v>148</v>
      </c>
      <c r="PZE28" s="44" t="s">
        <v>148</v>
      </c>
      <c r="PZF28" s="44" t="s">
        <v>148</v>
      </c>
      <c r="PZG28" s="44" t="s">
        <v>148</v>
      </c>
      <c r="PZH28" s="44" t="s">
        <v>148</v>
      </c>
      <c r="PZI28" s="44" t="s">
        <v>148</v>
      </c>
      <c r="PZJ28" s="44" t="s">
        <v>148</v>
      </c>
      <c r="PZK28" s="44" t="s">
        <v>148</v>
      </c>
      <c r="PZL28" s="44" t="s">
        <v>148</v>
      </c>
      <c r="PZM28" s="44" t="s">
        <v>148</v>
      </c>
      <c r="PZN28" s="44" t="s">
        <v>148</v>
      </c>
      <c r="PZO28" s="44" t="s">
        <v>148</v>
      </c>
      <c r="PZP28" s="44" t="s">
        <v>148</v>
      </c>
      <c r="PZQ28" s="44" t="s">
        <v>148</v>
      </c>
      <c r="PZR28" s="44" t="s">
        <v>148</v>
      </c>
      <c r="PZS28" s="44" t="s">
        <v>148</v>
      </c>
      <c r="PZT28" s="44" t="s">
        <v>148</v>
      </c>
      <c r="PZU28" s="44" t="s">
        <v>148</v>
      </c>
      <c r="PZV28" s="44" t="s">
        <v>148</v>
      </c>
      <c r="PZW28" s="44" t="s">
        <v>148</v>
      </c>
      <c r="PZX28" s="44" t="s">
        <v>148</v>
      </c>
      <c r="PZY28" s="44" t="s">
        <v>148</v>
      </c>
      <c r="PZZ28" s="44" t="s">
        <v>148</v>
      </c>
      <c r="QAA28" s="44" t="s">
        <v>148</v>
      </c>
      <c r="QAB28" s="44" t="s">
        <v>148</v>
      </c>
      <c r="QAC28" s="44" t="s">
        <v>148</v>
      </c>
      <c r="QAD28" s="44" t="s">
        <v>148</v>
      </c>
      <c r="QAE28" s="44" t="s">
        <v>148</v>
      </c>
      <c r="QAF28" s="44" t="s">
        <v>148</v>
      </c>
      <c r="QAG28" s="44" t="s">
        <v>148</v>
      </c>
      <c r="QAH28" s="44" t="s">
        <v>148</v>
      </c>
      <c r="QAI28" s="44" t="s">
        <v>148</v>
      </c>
      <c r="QAJ28" s="44" t="s">
        <v>148</v>
      </c>
      <c r="QAK28" s="44" t="s">
        <v>148</v>
      </c>
      <c r="QAL28" s="44" t="s">
        <v>148</v>
      </c>
      <c r="QAM28" s="44" t="s">
        <v>148</v>
      </c>
      <c r="QAN28" s="44" t="s">
        <v>148</v>
      </c>
      <c r="QAO28" s="44" t="s">
        <v>148</v>
      </c>
      <c r="QAP28" s="44" t="s">
        <v>148</v>
      </c>
      <c r="QAQ28" s="44" t="s">
        <v>148</v>
      </c>
      <c r="QAR28" s="44" t="s">
        <v>148</v>
      </c>
      <c r="QAS28" s="44" t="s">
        <v>148</v>
      </c>
      <c r="QAT28" s="44" t="s">
        <v>148</v>
      </c>
      <c r="QAU28" s="44" t="s">
        <v>148</v>
      </c>
      <c r="QAV28" s="44" t="s">
        <v>148</v>
      </c>
      <c r="QAW28" s="44" t="s">
        <v>148</v>
      </c>
      <c r="QAX28" s="44" t="s">
        <v>148</v>
      </c>
      <c r="QAY28" s="44" t="s">
        <v>148</v>
      </c>
      <c r="QAZ28" s="44" t="s">
        <v>148</v>
      </c>
      <c r="QBA28" s="44" t="s">
        <v>148</v>
      </c>
      <c r="QBB28" s="44" t="s">
        <v>148</v>
      </c>
      <c r="QBC28" s="44" t="s">
        <v>148</v>
      </c>
      <c r="QBD28" s="44" t="s">
        <v>148</v>
      </c>
      <c r="QBE28" s="44" t="s">
        <v>148</v>
      </c>
      <c r="QBF28" s="44" t="s">
        <v>148</v>
      </c>
      <c r="QBG28" s="44" t="s">
        <v>148</v>
      </c>
      <c r="QBH28" s="44" t="s">
        <v>148</v>
      </c>
      <c r="QBI28" s="44" t="s">
        <v>148</v>
      </c>
      <c r="QBJ28" s="44" t="s">
        <v>148</v>
      </c>
      <c r="QBK28" s="44" t="s">
        <v>148</v>
      </c>
      <c r="QBL28" s="44" t="s">
        <v>148</v>
      </c>
      <c r="QBM28" s="44" t="s">
        <v>148</v>
      </c>
      <c r="QBN28" s="44" t="s">
        <v>148</v>
      </c>
      <c r="QBO28" s="44" t="s">
        <v>148</v>
      </c>
      <c r="QBP28" s="44" t="s">
        <v>148</v>
      </c>
      <c r="QBQ28" s="44" t="s">
        <v>148</v>
      </c>
      <c r="QBR28" s="44" t="s">
        <v>148</v>
      </c>
      <c r="QBS28" s="44" t="s">
        <v>148</v>
      </c>
      <c r="QBT28" s="44" t="s">
        <v>148</v>
      </c>
      <c r="QBU28" s="44" t="s">
        <v>148</v>
      </c>
      <c r="QBV28" s="44" t="s">
        <v>148</v>
      </c>
      <c r="QBW28" s="44" t="s">
        <v>148</v>
      </c>
      <c r="QBX28" s="44" t="s">
        <v>148</v>
      </c>
      <c r="QBY28" s="44" t="s">
        <v>148</v>
      </c>
      <c r="QBZ28" s="44" t="s">
        <v>148</v>
      </c>
      <c r="QCA28" s="44" t="s">
        <v>148</v>
      </c>
      <c r="QCB28" s="44" t="s">
        <v>148</v>
      </c>
      <c r="QCC28" s="44" t="s">
        <v>148</v>
      </c>
      <c r="QCD28" s="44" t="s">
        <v>148</v>
      </c>
      <c r="QCE28" s="44" t="s">
        <v>148</v>
      </c>
      <c r="QCF28" s="44" t="s">
        <v>148</v>
      </c>
      <c r="QCG28" s="44" t="s">
        <v>148</v>
      </c>
      <c r="QCH28" s="44" t="s">
        <v>148</v>
      </c>
      <c r="QCI28" s="44" t="s">
        <v>148</v>
      </c>
      <c r="QCJ28" s="44" t="s">
        <v>148</v>
      </c>
      <c r="QCK28" s="44" t="s">
        <v>148</v>
      </c>
      <c r="QCL28" s="44" t="s">
        <v>148</v>
      </c>
      <c r="QCM28" s="44" t="s">
        <v>148</v>
      </c>
      <c r="QCN28" s="44" t="s">
        <v>148</v>
      </c>
      <c r="QCO28" s="44" t="s">
        <v>148</v>
      </c>
      <c r="QCP28" s="44" t="s">
        <v>148</v>
      </c>
      <c r="QCQ28" s="44" t="s">
        <v>148</v>
      </c>
      <c r="QCR28" s="44" t="s">
        <v>148</v>
      </c>
      <c r="QCS28" s="44" t="s">
        <v>148</v>
      </c>
      <c r="QCT28" s="44" t="s">
        <v>148</v>
      </c>
      <c r="QCU28" s="44" t="s">
        <v>148</v>
      </c>
      <c r="QCV28" s="44" t="s">
        <v>148</v>
      </c>
      <c r="QCW28" s="44" t="s">
        <v>148</v>
      </c>
      <c r="QCX28" s="44" t="s">
        <v>148</v>
      </c>
      <c r="QCY28" s="44" t="s">
        <v>148</v>
      </c>
      <c r="QCZ28" s="44" t="s">
        <v>148</v>
      </c>
      <c r="QDA28" s="44" t="s">
        <v>148</v>
      </c>
      <c r="QDB28" s="44" t="s">
        <v>148</v>
      </c>
      <c r="QDC28" s="44" t="s">
        <v>148</v>
      </c>
      <c r="QDD28" s="44" t="s">
        <v>148</v>
      </c>
      <c r="QDE28" s="44" t="s">
        <v>148</v>
      </c>
      <c r="QDF28" s="44" t="s">
        <v>148</v>
      </c>
      <c r="QDG28" s="44" t="s">
        <v>148</v>
      </c>
      <c r="QDH28" s="44" t="s">
        <v>148</v>
      </c>
      <c r="QDI28" s="44" t="s">
        <v>148</v>
      </c>
      <c r="QDJ28" s="44" t="s">
        <v>148</v>
      </c>
      <c r="QDK28" s="44" t="s">
        <v>148</v>
      </c>
      <c r="QDL28" s="44" t="s">
        <v>148</v>
      </c>
      <c r="QDM28" s="44" t="s">
        <v>148</v>
      </c>
      <c r="QDN28" s="44" t="s">
        <v>148</v>
      </c>
      <c r="QDO28" s="44" t="s">
        <v>148</v>
      </c>
      <c r="QDP28" s="44" t="s">
        <v>148</v>
      </c>
      <c r="QDQ28" s="44" t="s">
        <v>148</v>
      </c>
      <c r="QDR28" s="44" t="s">
        <v>148</v>
      </c>
      <c r="QDS28" s="44" t="s">
        <v>148</v>
      </c>
      <c r="QDT28" s="44" t="s">
        <v>148</v>
      </c>
      <c r="QDU28" s="44" t="s">
        <v>148</v>
      </c>
      <c r="QDV28" s="44" t="s">
        <v>148</v>
      </c>
      <c r="QDW28" s="44" t="s">
        <v>148</v>
      </c>
      <c r="QDX28" s="44" t="s">
        <v>148</v>
      </c>
      <c r="QDY28" s="44" t="s">
        <v>148</v>
      </c>
      <c r="QDZ28" s="44" t="s">
        <v>148</v>
      </c>
      <c r="QEA28" s="44" t="s">
        <v>148</v>
      </c>
      <c r="QEB28" s="44" t="s">
        <v>148</v>
      </c>
      <c r="QEC28" s="44" t="s">
        <v>148</v>
      </c>
      <c r="QED28" s="44" t="s">
        <v>148</v>
      </c>
      <c r="QEE28" s="44" t="s">
        <v>148</v>
      </c>
      <c r="QEF28" s="44" t="s">
        <v>148</v>
      </c>
      <c r="QEG28" s="44" t="s">
        <v>148</v>
      </c>
      <c r="QEH28" s="44" t="s">
        <v>148</v>
      </c>
      <c r="QEI28" s="44" t="s">
        <v>148</v>
      </c>
      <c r="QEJ28" s="44" t="s">
        <v>148</v>
      </c>
      <c r="QEK28" s="44" t="s">
        <v>148</v>
      </c>
      <c r="QEL28" s="44" t="s">
        <v>148</v>
      </c>
      <c r="QEM28" s="44" t="s">
        <v>148</v>
      </c>
      <c r="QEN28" s="44" t="s">
        <v>148</v>
      </c>
      <c r="QEO28" s="44" t="s">
        <v>148</v>
      </c>
      <c r="QEP28" s="44" t="s">
        <v>148</v>
      </c>
      <c r="QEQ28" s="44" t="s">
        <v>148</v>
      </c>
      <c r="QER28" s="44" t="s">
        <v>148</v>
      </c>
      <c r="QES28" s="44" t="s">
        <v>148</v>
      </c>
      <c r="QET28" s="44" t="s">
        <v>148</v>
      </c>
      <c r="QEU28" s="44" t="s">
        <v>148</v>
      </c>
      <c r="QEV28" s="44" t="s">
        <v>148</v>
      </c>
      <c r="QEW28" s="44" t="s">
        <v>148</v>
      </c>
      <c r="QEX28" s="44" t="s">
        <v>148</v>
      </c>
      <c r="QEY28" s="44" t="s">
        <v>148</v>
      </c>
      <c r="QEZ28" s="44" t="s">
        <v>148</v>
      </c>
      <c r="QFA28" s="44" t="s">
        <v>148</v>
      </c>
      <c r="QFB28" s="44" t="s">
        <v>148</v>
      </c>
      <c r="QFC28" s="44" t="s">
        <v>148</v>
      </c>
      <c r="QFD28" s="44" t="s">
        <v>148</v>
      </c>
      <c r="QFE28" s="44" t="s">
        <v>148</v>
      </c>
      <c r="QFF28" s="44" t="s">
        <v>148</v>
      </c>
      <c r="QFG28" s="44" t="s">
        <v>148</v>
      </c>
      <c r="QFH28" s="44" t="s">
        <v>148</v>
      </c>
      <c r="QFI28" s="44" t="s">
        <v>148</v>
      </c>
      <c r="QFJ28" s="44" t="s">
        <v>148</v>
      </c>
      <c r="QFK28" s="44" t="s">
        <v>148</v>
      </c>
      <c r="QFL28" s="44" t="s">
        <v>148</v>
      </c>
      <c r="QFM28" s="44" t="s">
        <v>148</v>
      </c>
      <c r="QFN28" s="44" t="s">
        <v>148</v>
      </c>
      <c r="QFO28" s="44" t="s">
        <v>148</v>
      </c>
      <c r="QFP28" s="44" t="s">
        <v>148</v>
      </c>
      <c r="QFQ28" s="44" t="s">
        <v>148</v>
      </c>
      <c r="QFR28" s="44" t="s">
        <v>148</v>
      </c>
      <c r="QFS28" s="44" t="s">
        <v>148</v>
      </c>
      <c r="QFT28" s="44" t="s">
        <v>148</v>
      </c>
      <c r="QFU28" s="44" t="s">
        <v>148</v>
      </c>
      <c r="QFV28" s="44" t="s">
        <v>148</v>
      </c>
      <c r="QFW28" s="44" t="s">
        <v>148</v>
      </c>
      <c r="QFX28" s="44" t="s">
        <v>148</v>
      </c>
      <c r="QFY28" s="44" t="s">
        <v>148</v>
      </c>
      <c r="QFZ28" s="44" t="s">
        <v>148</v>
      </c>
      <c r="QGA28" s="44" t="s">
        <v>148</v>
      </c>
      <c r="QGB28" s="44" t="s">
        <v>148</v>
      </c>
      <c r="QGC28" s="44" t="s">
        <v>148</v>
      </c>
      <c r="QGD28" s="44" t="s">
        <v>148</v>
      </c>
      <c r="QGE28" s="44" t="s">
        <v>148</v>
      </c>
      <c r="QGF28" s="44" t="s">
        <v>148</v>
      </c>
      <c r="QGG28" s="44" t="s">
        <v>148</v>
      </c>
      <c r="QGH28" s="44" t="s">
        <v>148</v>
      </c>
      <c r="QGI28" s="44" t="s">
        <v>148</v>
      </c>
      <c r="QGJ28" s="44" t="s">
        <v>148</v>
      </c>
      <c r="QGK28" s="44" t="s">
        <v>148</v>
      </c>
      <c r="QGL28" s="44" t="s">
        <v>148</v>
      </c>
      <c r="QGM28" s="44" t="s">
        <v>148</v>
      </c>
      <c r="QGN28" s="44" t="s">
        <v>148</v>
      </c>
      <c r="QGO28" s="44" t="s">
        <v>148</v>
      </c>
      <c r="QGP28" s="44" t="s">
        <v>148</v>
      </c>
      <c r="QGQ28" s="44" t="s">
        <v>148</v>
      </c>
      <c r="QGR28" s="44" t="s">
        <v>148</v>
      </c>
      <c r="QGS28" s="44" t="s">
        <v>148</v>
      </c>
      <c r="QGT28" s="44" t="s">
        <v>148</v>
      </c>
      <c r="QGU28" s="44" t="s">
        <v>148</v>
      </c>
      <c r="QGV28" s="44" t="s">
        <v>148</v>
      </c>
      <c r="QGW28" s="44" t="s">
        <v>148</v>
      </c>
      <c r="QGX28" s="44" t="s">
        <v>148</v>
      </c>
      <c r="QGY28" s="44" t="s">
        <v>148</v>
      </c>
      <c r="QGZ28" s="44" t="s">
        <v>148</v>
      </c>
      <c r="QHA28" s="44" t="s">
        <v>148</v>
      </c>
      <c r="QHB28" s="44" t="s">
        <v>148</v>
      </c>
      <c r="QHC28" s="44" t="s">
        <v>148</v>
      </c>
      <c r="QHD28" s="44" t="s">
        <v>148</v>
      </c>
      <c r="QHE28" s="44" t="s">
        <v>148</v>
      </c>
      <c r="QHF28" s="44" t="s">
        <v>148</v>
      </c>
      <c r="QHG28" s="44" t="s">
        <v>148</v>
      </c>
      <c r="QHH28" s="44" t="s">
        <v>148</v>
      </c>
      <c r="QHI28" s="44" t="s">
        <v>148</v>
      </c>
      <c r="QHJ28" s="44" t="s">
        <v>148</v>
      </c>
      <c r="QHK28" s="44" t="s">
        <v>148</v>
      </c>
      <c r="QHL28" s="44" t="s">
        <v>148</v>
      </c>
      <c r="QHM28" s="44" t="s">
        <v>148</v>
      </c>
      <c r="QHN28" s="44" t="s">
        <v>148</v>
      </c>
      <c r="QHO28" s="44" t="s">
        <v>148</v>
      </c>
      <c r="QHP28" s="44" t="s">
        <v>148</v>
      </c>
      <c r="QHQ28" s="44" t="s">
        <v>148</v>
      </c>
      <c r="QHR28" s="44" t="s">
        <v>148</v>
      </c>
      <c r="QHS28" s="44" t="s">
        <v>148</v>
      </c>
      <c r="QHT28" s="44" t="s">
        <v>148</v>
      </c>
      <c r="QHU28" s="44" t="s">
        <v>148</v>
      </c>
      <c r="QHV28" s="44" t="s">
        <v>148</v>
      </c>
      <c r="QHW28" s="44" t="s">
        <v>148</v>
      </c>
      <c r="QHX28" s="44" t="s">
        <v>148</v>
      </c>
      <c r="QHY28" s="44" t="s">
        <v>148</v>
      </c>
      <c r="QHZ28" s="44" t="s">
        <v>148</v>
      </c>
      <c r="QIA28" s="44" t="s">
        <v>148</v>
      </c>
      <c r="QIB28" s="44" t="s">
        <v>148</v>
      </c>
      <c r="QIC28" s="44" t="s">
        <v>148</v>
      </c>
      <c r="QID28" s="44" t="s">
        <v>148</v>
      </c>
      <c r="QIE28" s="44" t="s">
        <v>148</v>
      </c>
      <c r="QIF28" s="44" t="s">
        <v>148</v>
      </c>
      <c r="QIG28" s="44" t="s">
        <v>148</v>
      </c>
      <c r="QIH28" s="44" t="s">
        <v>148</v>
      </c>
      <c r="QII28" s="44" t="s">
        <v>148</v>
      </c>
      <c r="QIJ28" s="44" t="s">
        <v>148</v>
      </c>
      <c r="QIK28" s="44" t="s">
        <v>148</v>
      </c>
      <c r="QIL28" s="44" t="s">
        <v>148</v>
      </c>
      <c r="QIM28" s="44" t="s">
        <v>148</v>
      </c>
      <c r="QIN28" s="44" t="s">
        <v>148</v>
      </c>
      <c r="QIO28" s="44" t="s">
        <v>148</v>
      </c>
      <c r="QIP28" s="44" t="s">
        <v>148</v>
      </c>
      <c r="QIQ28" s="44" t="s">
        <v>148</v>
      </c>
      <c r="QIR28" s="44" t="s">
        <v>148</v>
      </c>
      <c r="QIS28" s="44" t="s">
        <v>148</v>
      </c>
      <c r="QIT28" s="44" t="s">
        <v>148</v>
      </c>
      <c r="QIU28" s="44" t="s">
        <v>148</v>
      </c>
      <c r="QIV28" s="44" t="s">
        <v>148</v>
      </c>
      <c r="QIW28" s="44" t="s">
        <v>148</v>
      </c>
      <c r="QIX28" s="44" t="s">
        <v>148</v>
      </c>
      <c r="QIY28" s="44" t="s">
        <v>148</v>
      </c>
      <c r="QIZ28" s="44" t="s">
        <v>148</v>
      </c>
      <c r="QJA28" s="44" t="s">
        <v>148</v>
      </c>
      <c r="QJB28" s="44" t="s">
        <v>148</v>
      </c>
      <c r="QJC28" s="44" t="s">
        <v>148</v>
      </c>
      <c r="QJD28" s="44" t="s">
        <v>148</v>
      </c>
      <c r="QJE28" s="44" t="s">
        <v>148</v>
      </c>
      <c r="QJF28" s="44" t="s">
        <v>148</v>
      </c>
      <c r="QJG28" s="44" t="s">
        <v>148</v>
      </c>
      <c r="QJH28" s="44" t="s">
        <v>148</v>
      </c>
      <c r="QJI28" s="44" t="s">
        <v>148</v>
      </c>
      <c r="QJJ28" s="44" t="s">
        <v>148</v>
      </c>
      <c r="QJK28" s="44" t="s">
        <v>148</v>
      </c>
      <c r="QJL28" s="44" t="s">
        <v>148</v>
      </c>
      <c r="QJM28" s="44" t="s">
        <v>148</v>
      </c>
      <c r="QJN28" s="44" t="s">
        <v>148</v>
      </c>
      <c r="QJO28" s="44" t="s">
        <v>148</v>
      </c>
      <c r="QJP28" s="44" t="s">
        <v>148</v>
      </c>
      <c r="QJQ28" s="44" t="s">
        <v>148</v>
      </c>
      <c r="QJR28" s="44" t="s">
        <v>148</v>
      </c>
      <c r="QJS28" s="44" t="s">
        <v>148</v>
      </c>
      <c r="QJT28" s="44" t="s">
        <v>148</v>
      </c>
      <c r="QJU28" s="44" t="s">
        <v>148</v>
      </c>
      <c r="QJV28" s="44" t="s">
        <v>148</v>
      </c>
      <c r="QJW28" s="44" t="s">
        <v>148</v>
      </c>
      <c r="QJX28" s="44" t="s">
        <v>148</v>
      </c>
      <c r="QJY28" s="44" t="s">
        <v>148</v>
      </c>
      <c r="QJZ28" s="44" t="s">
        <v>148</v>
      </c>
      <c r="QKA28" s="44" t="s">
        <v>148</v>
      </c>
      <c r="QKB28" s="44" t="s">
        <v>148</v>
      </c>
      <c r="QKC28" s="44" t="s">
        <v>148</v>
      </c>
      <c r="QKD28" s="44" t="s">
        <v>148</v>
      </c>
      <c r="QKE28" s="44" t="s">
        <v>148</v>
      </c>
      <c r="QKF28" s="44" t="s">
        <v>148</v>
      </c>
      <c r="QKG28" s="44" t="s">
        <v>148</v>
      </c>
      <c r="QKH28" s="44" t="s">
        <v>148</v>
      </c>
      <c r="QKI28" s="44" t="s">
        <v>148</v>
      </c>
      <c r="QKJ28" s="44" t="s">
        <v>148</v>
      </c>
      <c r="QKK28" s="44" t="s">
        <v>148</v>
      </c>
      <c r="QKL28" s="44" t="s">
        <v>148</v>
      </c>
      <c r="QKM28" s="44" t="s">
        <v>148</v>
      </c>
      <c r="QKN28" s="44" t="s">
        <v>148</v>
      </c>
      <c r="QKO28" s="44" t="s">
        <v>148</v>
      </c>
      <c r="QKP28" s="44" t="s">
        <v>148</v>
      </c>
      <c r="QKQ28" s="44" t="s">
        <v>148</v>
      </c>
      <c r="QKR28" s="44" t="s">
        <v>148</v>
      </c>
      <c r="QKS28" s="44" t="s">
        <v>148</v>
      </c>
      <c r="QKT28" s="44" t="s">
        <v>148</v>
      </c>
      <c r="QKU28" s="44" t="s">
        <v>148</v>
      </c>
      <c r="QKV28" s="44" t="s">
        <v>148</v>
      </c>
      <c r="QKW28" s="44" t="s">
        <v>148</v>
      </c>
      <c r="QKX28" s="44" t="s">
        <v>148</v>
      </c>
      <c r="QKY28" s="44" t="s">
        <v>148</v>
      </c>
      <c r="QKZ28" s="44" t="s">
        <v>148</v>
      </c>
      <c r="QLA28" s="44" t="s">
        <v>148</v>
      </c>
      <c r="QLB28" s="44" t="s">
        <v>148</v>
      </c>
      <c r="QLC28" s="44" t="s">
        <v>148</v>
      </c>
      <c r="QLD28" s="44" t="s">
        <v>148</v>
      </c>
      <c r="QLE28" s="44" t="s">
        <v>148</v>
      </c>
      <c r="QLF28" s="44" t="s">
        <v>148</v>
      </c>
      <c r="QLG28" s="44" t="s">
        <v>148</v>
      </c>
      <c r="QLH28" s="44" t="s">
        <v>148</v>
      </c>
      <c r="QLI28" s="44" t="s">
        <v>148</v>
      </c>
      <c r="QLJ28" s="44" t="s">
        <v>148</v>
      </c>
      <c r="QLK28" s="44" t="s">
        <v>148</v>
      </c>
      <c r="QLL28" s="44" t="s">
        <v>148</v>
      </c>
      <c r="QLM28" s="44" t="s">
        <v>148</v>
      </c>
      <c r="QLN28" s="44" t="s">
        <v>148</v>
      </c>
      <c r="QLO28" s="44" t="s">
        <v>148</v>
      </c>
      <c r="QLP28" s="44" t="s">
        <v>148</v>
      </c>
      <c r="QLQ28" s="44" t="s">
        <v>148</v>
      </c>
      <c r="QLR28" s="44" t="s">
        <v>148</v>
      </c>
      <c r="QLS28" s="44" t="s">
        <v>148</v>
      </c>
      <c r="QLT28" s="44" t="s">
        <v>148</v>
      </c>
      <c r="QLU28" s="44" t="s">
        <v>148</v>
      </c>
      <c r="QLV28" s="44" t="s">
        <v>148</v>
      </c>
      <c r="QLW28" s="44" t="s">
        <v>148</v>
      </c>
      <c r="QLX28" s="44" t="s">
        <v>148</v>
      </c>
      <c r="QLY28" s="44" t="s">
        <v>148</v>
      </c>
      <c r="QLZ28" s="44" t="s">
        <v>148</v>
      </c>
      <c r="QMA28" s="44" t="s">
        <v>148</v>
      </c>
      <c r="QMB28" s="44" t="s">
        <v>148</v>
      </c>
      <c r="QMC28" s="44" t="s">
        <v>148</v>
      </c>
      <c r="QMD28" s="44" t="s">
        <v>148</v>
      </c>
      <c r="QME28" s="44" t="s">
        <v>148</v>
      </c>
      <c r="QMF28" s="44" t="s">
        <v>148</v>
      </c>
      <c r="QMG28" s="44" t="s">
        <v>148</v>
      </c>
      <c r="QMH28" s="44" t="s">
        <v>148</v>
      </c>
      <c r="QMI28" s="44" t="s">
        <v>148</v>
      </c>
      <c r="QMJ28" s="44" t="s">
        <v>148</v>
      </c>
      <c r="QMK28" s="44" t="s">
        <v>148</v>
      </c>
      <c r="QML28" s="44" t="s">
        <v>148</v>
      </c>
      <c r="QMM28" s="44" t="s">
        <v>148</v>
      </c>
      <c r="QMN28" s="44" t="s">
        <v>148</v>
      </c>
      <c r="QMO28" s="44" t="s">
        <v>148</v>
      </c>
      <c r="QMP28" s="44" t="s">
        <v>148</v>
      </c>
      <c r="QMQ28" s="44" t="s">
        <v>148</v>
      </c>
      <c r="QMR28" s="44" t="s">
        <v>148</v>
      </c>
      <c r="QMS28" s="44" t="s">
        <v>148</v>
      </c>
      <c r="QMT28" s="44" t="s">
        <v>148</v>
      </c>
      <c r="QMU28" s="44" t="s">
        <v>148</v>
      </c>
      <c r="QMV28" s="44" t="s">
        <v>148</v>
      </c>
      <c r="QMW28" s="44" t="s">
        <v>148</v>
      </c>
      <c r="QMX28" s="44" t="s">
        <v>148</v>
      </c>
      <c r="QMY28" s="44" t="s">
        <v>148</v>
      </c>
      <c r="QMZ28" s="44" t="s">
        <v>148</v>
      </c>
      <c r="QNA28" s="44" t="s">
        <v>148</v>
      </c>
      <c r="QNB28" s="44" t="s">
        <v>148</v>
      </c>
      <c r="QNC28" s="44" t="s">
        <v>148</v>
      </c>
      <c r="QND28" s="44" t="s">
        <v>148</v>
      </c>
      <c r="QNE28" s="44" t="s">
        <v>148</v>
      </c>
      <c r="QNF28" s="44" t="s">
        <v>148</v>
      </c>
      <c r="QNG28" s="44" t="s">
        <v>148</v>
      </c>
      <c r="QNH28" s="44" t="s">
        <v>148</v>
      </c>
      <c r="QNI28" s="44" t="s">
        <v>148</v>
      </c>
      <c r="QNJ28" s="44" t="s">
        <v>148</v>
      </c>
      <c r="QNK28" s="44" t="s">
        <v>148</v>
      </c>
      <c r="QNL28" s="44" t="s">
        <v>148</v>
      </c>
      <c r="QNM28" s="44" t="s">
        <v>148</v>
      </c>
      <c r="QNN28" s="44" t="s">
        <v>148</v>
      </c>
      <c r="QNO28" s="44" t="s">
        <v>148</v>
      </c>
      <c r="QNP28" s="44" t="s">
        <v>148</v>
      </c>
      <c r="QNQ28" s="44" t="s">
        <v>148</v>
      </c>
      <c r="QNR28" s="44" t="s">
        <v>148</v>
      </c>
      <c r="QNS28" s="44" t="s">
        <v>148</v>
      </c>
      <c r="QNT28" s="44" t="s">
        <v>148</v>
      </c>
      <c r="QNU28" s="44" t="s">
        <v>148</v>
      </c>
      <c r="QNV28" s="44" t="s">
        <v>148</v>
      </c>
      <c r="QNW28" s="44" t="s">
        <v>148</v>
      </c>
      <c r="QNX28" s="44" t="s">
        <v>148</v>
      </c>
      <c r="QNY28" s="44" t="s">
        <v>148</v>
      </c>
      <c r="QNZ28" s="44" t="s">
        <v>148</v>
      </c>
      <c r="QOA28" s="44" t="s">
        <v>148</v>
      </c>
      <c r="QOB28" s="44" t="s">
        <v>148</v>
      </c>
      <c r="QOC28" s="44" t="s">
        <v>148</v>
      </c>
      <c r="QOD28" s="44" t="s">
        <v>148</v>
      </c>
      <c r="QOE28" s="44" t="s">
        <v>148</v>
      </c>
      <c r="QOF28" s="44" t="s">
        <v>148</v>
      </c>
      <c r="QOG28" s="44" t="s">
        <v>148</v>
      </c>
      <c r="QOH28" s="44" t="s">
        <v>148</v>
      </c>
      <c r="QOI28" s="44" t="s">
        <v>148</v>
      </c>
      <c r="QOJ28" s="44" t="s">
        <v>148</v>
      </c>
      <c r="QOK28" s="44" t="s">
        <v>148</v>
      </c>
      <c r="QOL28" s="44" t="s">
        <v>148</v>
      </c>
      <c r="QOM28" s="44" t="s">
        <v>148</v>
      </c>
      <c r="QON28" s="44" t="s">
        <v>148</v>
      </c>
      <c r="QOO28" s="44" t="s">
        <v>148</v>
      </c>
      <c r="QOP28" s="44" t="s">
        <v>148</v>
      </c>
      <c r="QOQ28" s="44" t="s">
        <v>148</v>
      </c>
      <c r="QOR28" s="44" t="s">
        <v>148</v>
      </c>
      <c r="QOS28" s="44" t="s">
        <v>148</v>
      </c>
      <c r="QOT28" s="44" t="s">
        <v>148</v>
      </c>
      <c r="QOU28" s="44" t="s">
        <v>148</v>
      </c>
      <c r="QOV28" s="44" t="s">
        <v>148</v>
      </c>
      <c r="QOW28" s="44" t="s">
        <v>148</v>
      </c>
      <c r="QOX28" s="44" t="s">
        <v>148</v>
      </c>
      <c r="QOY28" s="44" t="s">
        <v>148</v>
      </c>
      <c r="QOZ28" s="44" t="s">
        <v>148</v>
      </c>
      <c r="QPA28" s="44" t="s">
        <v>148</v>
      </c>
      <c r="QPB28" s="44" t="s">
        <v>148</v>
      </c>
      <c r="QPC28" s="44" t="s">
        <v>148</v>
      </c>
      <c r="QPD28" s="44" t="s">
        <v>148</v>
      </c>
      <c r="QPE28" s="44" t="s">
        <v>148</v>
      </c>
      <c r="QPF28" s="44" t="s">
        <v>148</v>
      </c>
      <c r="QPG28" s="44" t="s">
        <v>148</v>
      </c>
      <c r="QPH28" s="44" t="s">
        <v>148</v>
      </c>
      <c r="QPI28" s="44" t="s">
        <v>148</v>
      </c>
      <c r="QPJ28" s="44" t="s">
        <v>148</v>
      </c>
      <c r="QPK28" s="44" t="s">
        <v>148</v>
      </c>
      <c r="QPL28" s="44" t="s">
        <v>148</v>
      </c>
      <c r="QPM28" s="44" t="s">
        <v>148</v>
      </c>
      <c r="QPN28" s="44" t="s">
        <v>148</v>
      </c>
      <c r="QPO28" s="44" t="s">
        <v>148</v>
      </c>
      <c r="QPP28" s="44" t="s">
        <v>148</v>
      </c>
      <c r="QPQ28" s="44" t="s">
        <v>148</v>
      </c>
      <c r="QPR28" s="44" t="s">
        <v>148</v>
      </c>
      <c r="QPS28" s="44" t="s">
        <v>148</v>
      </c>
      <c r="QPT28" s="44" t="s">
        <v>148</v>
      </c>
      <c r="QPU28" s="44" t="s">
        <v>148</v>
      </c>
      <c r="QPV28" s="44" t="s">
        <v>148</v>
      </c>
      <c r="QPW28" s="44" t="s">
        <v>148</v>
      </c>
      <c r="QPX28" s="44" t="s">
        <v>148</v>
      </c>
      <c r="QPY28" s="44" t="s">
        <v>148</v>
      </c>
      <c r="QPZ28" s="44" t="s">
        <v>148</v>
      </c>
      <c r="QQA28" s="44" t="s">
        <v>148</v>
      </c>
      <c r="QQB28" s="44" t="s">
        <v>148</v>
      </c>
      <c r="QQC28" s="44" t="s">
        <v>148</v>
      </c>
      <c r="QQD28" s="44" t="s">
        <v>148</v>
      </c>
      <c r="QQE28" s="44" t="s">
        <v>148</v>
      </c>
      <c r="QQF28" s="44" t="s">
        <v>148</v>
      </c>
      <c r="QQG28" s="44" t="s">
        <v>148</v>
      </c>
      <c r="QQH28" s="44" t="s">
        <v>148</v>
      </c>
      <c r="QQI28" s="44" t="s">
        <v>148</v>
      </c>
      <c r="QQJ28" s="44" t="s">
        <v>148</v>
      </c>
      <c r="QQK28" s="44" t="s">
        <v>148</v>
      </c>
      <c r="QQL28" s="44" t="s">
        <v>148</v>
      </c>
      <c r="QQM28" s="44" t="s">
        <v>148</v>
      </c>
      <c r="QQN28" s="44" t="s">
        <v>148</v>
      </c>
      <c r="QQO28" s="44" t="s">
        <v>148</v>
      </c>
      <c r="QQP28" s="44" t="s">
        <v>148</v>
      </c>
      <c r="QQQ28" s="44" t="s">
        <v>148</v>
      </c>
      <c r="QQR28" s="44" t="s">
        <v>148</v>
      </c>
      <c r="QQS28" s="44" t="s">
        <v>148</v>
      </c>
      <c r="QQT28" s="44" t="s">
        <v>148</v>
      </c>
      <c r="QQU28" s="44" t="s">
        <v>148</v>
      </c>
      <c r="QQV28" s="44" t="s">
        <v>148</v>
      </c>
      <c r="QQW28" s="44" t="s">
        <v>148</v>
      </c>
      <c r="QQX28" s="44" t="s">
        <v>148</v>
      </c>
      <c r="QQY28" s="44" t="s">
        <v>148</v>
      </c>
      <c r="QQZ28" s="44" t="s">
        <v>148</v>
      </c>
      <c r="QRA28" s="44" t="s">
        <v>148</v>
      </c>
      <c r="QRB28" s="44" t="s">
        <v>148</v>
      </c>
      <c r="QRC28" s="44" t="s">
        <v>148</v>
      </c>
      <c r="QRD28" s="44" t="s">
        <v>148</v>
      </c>
      <c r="QRE28" s="44" t="s">
        <v>148</v>
      </c>
      <c r="QRF28" s="44" t="s">
        <v>148</v>
      </c>
      <c r="QRG28" s="44" t="s">
        <v>148</v>
      </c>
      <c r="QRH28" s="44" t="s">
        <v>148</v>
      </c>
      <c r="QRI28" s="44" t="s">
        <v>148</v>
      </c>
      <c r="QRJ28" s="44" t="s">
        <v>148</v>
      </c>
      <c r="QRK28" s="44" t="s">
        <v>148</v>
      </c>
      <c r="QRL28" s="44" t="s">
        <v>148</v>
      </c>
      <c r="QRM28" s="44" t="s">
        <v>148</v>
      </c>
      <c r="QRN28" s="44" t="s">
        <v>148</v>
      </c>
      <c r="QRO28" s="44" t="s">
        <v>148</v>
      </c>
      <c r="QRP28" s="44" t="s">
        <v>148</v>
      </c>
      <c r="QRQ28" s="44" t="s">
        <v>148</v>
      </c>
      <c r="QRR28" s="44" t="s">
        <v>148</v>
      </c>
      <c r="QRS28" s="44" t="s">
        <v>148</v>
      </c>
      <c r="QRT28" s="44" t="s">
        <v>148</v>
      </c>
      <c r="QRU28" s="44" t="s">
        <v>148</v>
      </c>
      <c r="QRV28" s="44" t="s">
        <v>148</v>
      </c>
      <c r="QRW28" s="44" t="s">
        <v>148</v>
      </c>
      <c r="QRX28" s="44" t="s">
        <v>148</v>
      </c>
      <c r="QRY28" s="44" t="s">
        <v>148</v>
      </c>
      <c r="QRZ28" s="44" t="s">
        <v>148</v>
      </c>
      <c r="QSA28" s="44" t="s">
        <v>148</v>
      </c>
      <c r="QSB28" s="44" t="s">
        <v>148</v>
      </c>
      <c r="QSC28" s="44" t="s">
        <v>148</v>
      </c>
      <c r="QSD28" s="44" t="s">
        <v>148</v>
      </c>
      <c r="QSE28" s="44" t="s">
        <v>148</v>
      </c>
      <c r="QSF28" s="44" t="s">
        <v>148</v>
      </c>
      <c r="QSG28" s="44" t="s">
        <v>148</v>
      </c>
      <c r="QSH28" s="44" t="s">
        <v>148</v>
      </c>
      <c r="QSI28" s="44" t="s">
        <v>148</v>
      </c>
      <c r="QSJ28" s="44" t="s">
        <v>148</v>
      </c>
      <c r="QSK28" s="44" t="s">
        <v>148</v>
      </c>
      <c r="QSL28" s="44" t="s">
        <v>148</v>
      </c>
      <c r="QSM28" s="44" t="s">
        <v>148</v>
      </c>
      <c r="QSN28" s="44" t="s">
        <v>148</v>
      </c>
      <c r="QSO28" s="44" t="s">
        <v>148</v>
      </c>
      <c r="QSP28" s="44" t="s">
        <v>148</v>
      </c>
      <c r="QSQ28" s="44" t="s">
        <v>148</v>
      </c>
      <c r="QSR28" s="44" t="s">
        <v>148</v>
      </c>
      <c r="QSS28" s="44" t="s">
        <v>148</v>
      </c>
      <c r="QST28" s="44" t="s">
        <v>148</v>
      </c>
      <c r="QSU28" s="44" t="s">
        <v>148</v>
      </c>
      <c r="QSV28" s="44" t="s">
        <v>148</v>
      </c>
      <c r="QSW28" s="44" t="s">
        <v>148</v>
      </c>
      <c r="QSX28" s="44" t="s">
        <v>148</v>
      </c>
      <c r="QSY28" s="44" t="s">
        <v>148</v>
      </c>
      <c r="QSZ28" s="44" t="s">
        <v>148</v>
      </c>
      <c r="QTA28" s="44" t="s">
        <v>148</v>
      </c>
      <c r="QTB28" s="44" t="s">
        <v>148</v>
      </c>
      <c r="QTC28" s="44" t="s">
        <v>148</v>
      </c>
      <c r="QTD28" s="44" t="s">
        <v>148</v>
      </c>
      <c r="QTE28" s="44" t="s">
        <v>148</v>
      </c>
      <c r="QTF28" s="44" t="s">
        <v>148</v>
      </c>
      <c r="QTG28" s="44" t="s">
        <v>148</v>
      </c>
      <c r="QTH28" s="44" t="s">
        <v>148</v>
      </c>
      <c r="QTI28" s="44" t="s">
        <v>148</v>
      </c>
      <c r="QTJ28" s="44" t="s">
        <v>148</v>
      </c>
      <c r="QTK28" s="44" t="s">
        <v>148</v>
      </c>
      <c r="QTL28" s="44" t="s">
        <v>148</v>
      </c>
      <c r="QTM28" s="44" t="s">
        <v>148</v>
      </c>
      <c r="QTN28" s="44" t="s">
        <v>148</v>
      </c>
      <c r="QTO28" s="44" t="s">
        <v>148</v>
      </c>
      <c r="QTP28" s="44" t="s">
        <v>148</v>
      </c>
      <c r="QTQ28" s="44" t="s">
        <v>148</v>
      </c>
      <c r="QTR28" s="44" t="s">
        <v>148</v>
      </c>
      <c r="QTS28" s="44" t="s">
        <v>148</v>
      </c>
      <c r="QTT28" s="44" t="s">
        <v>148</v>
      </c>
      <c r="QTU28" s="44" t="s">
        <v>148</v>
      </c>
      <c r="QTV28" s="44" t="s">
        <v>148</v>
      </c>
      <c r="QTW28" s="44" t="s">
        <v>148</v>
      </c>
      <c r="QTX28" s="44" t="s">
        <v>148</v>
      </c>
      <c r="QTY28" s="44" t="s">
        <v>148</v>
      </c>
      <c r="QTZ28" s="44" t="s">
        <v>148</v>
      </c>
      <c r="QUA28" s="44" t="s">
        <v>148</v>
      </c>
      <c r="QUB28" s="44" t="s">
        <v>148</v>
      </c>
      <c r="QUC28" s="44" t="s">
        <v>148</v>
      </c>
      <c r="QUD28" s="44" t="s">
        <v>148</v>
      </c>
      <c r="QUE28" s="44" t="s">
        <v>148</v>
      </c>
      <c r="QUF28" s="44" t="s">
        <v>148</v>
      </c>
      <c r="QUG28" s="44" t="s">
        <v>148</v>
      </c>
      <c r="QUH28" s="44" t="s">
        <v>148</v>
      </c>
      <c r="QUI28" s="44" t="s">
        <v>148</v>
      </c>
      <c r="QUJ28" s="44" t="s">
        <v>148</v>
      </c>
      <c r="QUK28" s="44" t="s">
        <v>148</v>
      </c>
      <c r="QUL28" s="44" t="s">
        <v>148</v>
      </c>
      <c r="QUM28" s="44" t="s">
        <v>148</v>
      </c>
      <c r="QUN28" s="44" t="s">
        <v>148</v>
      </c>
      <c r="QUO28" s="44" t="s">
        <v>148</v>
      </c>
      <c r="QUP28" s="44" t="s">
        <v>148</v>
      </c>
      <c r="QUQ28" s="44" t="s">
        <v>148</v>
      </c>
      <c r="QUR28" s="44" t="s">
        <v>148</v>
      </c>
      <c r="QUS28" s="44" t="s">
        <v>148</v>
      </c>
      <c r="QUT28" s="44" t="s">
        <v>148</v>
      </c>
      <c r="QUU28" s="44" t="s">
        <v>148</v>
      </c>
      <c r="QUV28" s="44" t="s">
        <v>148</v>
      </c>
      <c r="QUW28" s="44" t="s">
        <v>148</v>
      </c>
      <c r="QUX28" s="44" t="s">
        <v>148</v>
      </c>
      <c r="QUY28" s="44" t="s">
        <v>148</v>
      </c>
      <c r="QUZ28" s="44" t="s">
        <v>148</v>
      </c>
      <c r="QVA28" s="44" t="s">
        <v>148</v>
      </c>
      <c r="QVB28" s="44" t="s">
        <v>148</v>
      </c>
      <c r="QVC28" s="44" t="s">
        <v>148</v>
      </c>
      <c r="QVD28" s="44" t="s">
        <v>148</v>
      </c>
      <c r="QVE28" s="44" t="s">
        <v>148</v>
      </c>
      <c r="QVF28" s="44" t="s">
        <v>148</v>
      </c>
      <c r="QVG28" s="44" t="s">
        <v>148</v>
      </c>
      <c r="QVH28" s="44" t="s">
        <v>148</v>
      </c>
      <c r="QVI28" s="44" t="s">
        <v>148</v>
      </c>
      <c r="QVJ28" s="44" t="s">
        <v>148</v>
      </c>
      <c r="QVK28" s="44" t="s">
        <v>148</v>
      </c>
      <c r="QVL28" s="44" t="s">
        <v>148</v>
      </c>
      <c r="QVM28" s="44" t="s">
        <v>148</v>
      </c>
      <c r="QVN28" s="44" t="s">
        <v>148</v>
      </c>
      <c r="QVO28" s="44" t="s">
        <v>148</v>
      </c>
      <c r="QVP28" s="44" t="s">
        <v>148</v>
      </c>
      <c r="QVQ28" s="44" t="s">
        <v>148</v>
      </c>
      <c r="QVR28" s="44" t="s">
        <v>148</v>
      </c>
      <c r="QVS28" s="44" t="s">
        <v>148</v>
      </c>
      <c r="QVT28" s="44" t="s">
        <v>148</v>
      </c>
      <c r="QVU28" s="44" t="s">
        <v>148</v>
      </c>
      <c r="QVV28" s="44" t="s">
        <v>148</v>
      </c>
      <c r="QVW28" s="44" t="s">
        <v>148</v>
      </c>
      <c r="QVX28" s="44" t="s">
        <v>148</v>
      </c>
      <c r="QVY28" s="44" t="s">
        <v>148</v>
      </c>
      <c r="QVZ28" s="44" t="s">
        <v>148</v>
      </c>
      <c r="QWA28" s="44" t="s">
        <v>148</v>
      </c>
      <c r="QWB28" s="44" t="s">
        <v>148</v>
      </c>
      <c r="QWC28" s="44" t="s">
        <v>148</v>
      </c>
      <c r="QWD28" s="44" t="s">
        <v>148</v>
      </c>
      <c r="QWE28" s="44" t="s">
        <v>148</v>
      </c>
      <c r="QWF28" s="44" t="s">
        <v>148</v>
      </c>
      <c r="QWG28" s="44" t="s">
        <v>148</v>
      </c>
      <c r="QWH28" s="44" t="s">
        <v>148</v>
      </c>
      <c r="QWI28" s="44" t="s">
        <v>148</v>
      </c>
      <c r="QWJ28" s="44" t="s">
        <v>148</v>
      </c>
      <c r="QWK28" s="44" t="s">
        <v>148</v>
      </c>
      <c r="QWL28" s="44" t="s">
        <v>148</v>
      </c>
      <c r="QWM28" s="44" t="s">
        <v>148</v>
      </c>
      <c r="QWN28" s="44" t="s">
        <v>148</v>
      </c>
      <c r="QWO28" s="44" t="s">
        <v>148</v>
      </c>
      <c r="QWP28" s="44" t="s">
        <v>148</v>
      </c>
      <c r="QWQ28" s="44" t="s">
        <v>148</v>
      </c>
      <c r="QWR28" s="44" t="s">
        <v>148</v>
      </c>
      <c r="QWS28" s="44" t="s">
        <v>148</v>
      </c>
      <c r="QWT28" s="44" t="s">
        <v>148</v>
      </c>
      <c r="QWU28" s="44" t="s">
        <v>148</v>
      </c>
      <c r="QWV28" s="44" t="s">
        <v>148</v>
      </c>
      <c r="QWW28" s="44" t="s">
        <v>148</v>
      </c>
      <c r="QWX28" s="44" t="s">
        <v>148</v>
      </c>
      <c r="QWY28" s="44" t="s">
        <v>148</v>
      </c>
      <c r="QWZ28" s="44" t="s">
        <v>148</v>
      </c>
      <c r="QXA28" s="44" t="s">
        <v>148</v>
      </c>
      <c r="QXB28" s="44" t="s">
        <v>148</v>
      </c>
      <c r="QXC28" s="44" t="s">
        <v>148</v>
      </c>
      <c r="QXD28" s="44" t="s">
        <v>148</v>
      </c>
      <c r="QXE28" s="44" t="s">
        <v>148</v>
      </c>
      <c r="QXF28" s="44" t="s">
        <v>148</v>
      </c>
      <c r="QXG28" s="44" t="s">
        <v>148</v>
      </c>
      <c r="QXH28" s="44" t="s">
        <v>148</v>
      </c>
      <c r="QXI28" s="44" t="s">
        <v>148</v>
      </c>
      <c r="QXJ28" s="44" t="s">
        <v>148</v>
      </c>
      <c r="QXK28" s="44" t="s">
        <v>148</v>
      </c>
      <c r="QXL28" s="44" t="s">
        <v>148</v>
      </c>
      <c r="QXM28" s="44" t="s">
        <v>148</v>
      </c>
      <c r="QXN28" s="44" t="s">
        <v>148</v>
      </c>
      <c r="QXO28" s="44" t="s">
        <v>148</v>
      </c>
      <c r="QXP28" s="44" t="s">
        <v>148</v>
      </c>
      <c r="QXQ28" s="44" t="s">
        <v>148</v>
      </c>
      <c r="QXR28" s="44" t="s">
        <v>148</v>
      </c>
      <c r="QXS28" s="44" t="s">
        <v>148</v>
      </c>
      <c r="QXT28" s="44" t="s">
        <v>148</v>
      </c>
      <c r="QXU28" s="44" t="s">
        <v>148</v>
      </c>
      <c r="QXV28" s="44" t="s">
        <v>148</v>
      </c>
      <c r="QXW28" s="44" t="s">
        <v>148</v>
      </c>
      <c r="QXX28" s="44" t="s">
        <v>148</v>
      </c>
      <c r="QXY28" s="44" t="s">
        <v>148</v>
      </c>
      <c r="QXZ28" s="44" t="s">
        <v>148</v>
      </c>
      <c r="QYA28" s="44" t="s">
        <v>148</v>
      </c>
      <c r="QYB28" s="44" t="s">
        <v>148</v>
      </c>
      <c r="QYC28" s="44" t="s">
        <v>148</v>
      </c>
      <c r="QYD28" s="44" t="s">
        <v>148</v>
      </c>
      <c r="QYE28" s="44" t="s">
        <v>148</v>
      </c>
      <c r="QYF28" s="44" t="s">
        <v>148</v>
      </c>
      <c r="QYG28" s="44" t="s">
        <v>148</v>
      </c>
      <c r="QYH28" s="44" t="s">
        <v>148</v>
      </c>
      <c r="QYI28" s="44" t="s">
        <v>148</v>
      </c>
      <c r="QYJ28" s="44" t="s">
        <v>148</v>
      </c>
      <c r="QYK28" s="44" t="s">
        <v>148</v>
      </c>
      <c r="QYL28" s="44" t="s">
        <v>148</v>
      </c>
      <c r="QYM28" s="44" t="s">
        <v>148</v>
      </c>
      <c r="QYN28" s="44" t="s">
        <v>148</v>
      </c>
      <c r="QYO28" s="44" t="s">
        <v>148</v>
      </c>
      <c r="QYP28" s="44" t="s">
        <v>148</v>
      </c>
      <c r="QYQ28" s="44" t="s">
        <v>148</v>
      </c>
      <c r="QYR28" s="44" t="s">
        <v>148</v>
      </c>
      <c r="QYS28" s="44" t="s">
        <v>148</v>
      </c>
      <c r="QYT28" s="44" t="s">
        <v>148</v>
      </c>
      <c r="QYU28" s="44" t="s">
        <v>148</v>
      </c>
      <c r="QYV28" s="44" t="s">
        <v>148</v>
      </c>
      <c r="QYW28" s="44" t="s">
        <v>148</v>
      </c>
      <c r="QYX28" s="44" t="s">
        <v>148</v>
      </c>
      <c r="QYY28" s="44" t="s">
        <v>148</v>
      </c>
      <c r="QYZ28" s="44" t="s">
        <v>148</v>
      </c>
      <c r="QZA28" s="44" t="s">
        <v>148</v>
      </c>
      <c r="QZB28" s="44" t="s">
        <v>148</v>
      </c>
      <c r="QZC28" s="44" t="s">
        <v>148</v>
      </c>
      <c r="QZD28" s="44" t="s">
        <v>148</v>
      </c>
      <c r="QZE28" s="44" t="s">
        <v>148</v>
      </c>
      <c r="QZF28" s="44" t="s">
        <v>148</v>
      </c>
      <c r="QZG28" s="44" t="s">
        <v>148</v>
      </c>
      <c r="QZH28" s="44" t="s">
        <v>148</v>
      </c>
      <c r="QZI28" s="44" t="s">
        <v>148</v>
      </c>
      <c r="QZJ28" s="44" t="s">
        <v>148</v>
      </c>
      <c r="QZK28" s="44" t="s">
        <v>148</v>
      </c>
      <c r="QZL28" s="44" t="s">
        <v>148</v>
      </c>
      <c r="QZM28" s="44" t="s">
        <v>148</v>
      </c>
      <c r="QZN28" s="44" t="s">
        <v>148</v>
      </c>
      <c r="QZO28" s="44" t="s">
        <v>148</v>
      </c>
      <c r="QZP28" s="44" t="s">
        <v>148</v>
      </c>
      <c r="QZQ28" s="44" t="s">
        <v>148</v>
      </c>
      <c r="QZR28" s="44" t="s">
        <v>148</v>
      </c>
      <c r="QZS28" s="44" t="s">
        <v>148</v>
      </c>
      <c r="QZT28" s="44" t="s">
        <v>148</v>
      </c>
      <c r="QZU28" s="44" t="s">
        <v>148</v>
      </c>
      <c r="QZV28" s="44" t="s">
        <v>148</v>
      </c>
      <c r="QZW28" s="44" t="s">
        <v>148</v>
      </c>
      <c r="QZX28" s="44" t="s">
        <v>148</v>
      </c>
      <c r="QZY28" s="44" t="s">
        <v>148</v>
      </c>
      <c r="QZZ28" s="44" t="s">
        <v>148</v>
      </c>
      <c r="RAA28" s="44" t="s">
        <v>148</v>
      </c>
      <c r="RAB28" s="44" t="s">
        <v>148</v>
      </c>
      <c r="RAC28" s="44" t="s">
        <v>148</v>
      </c>
      <c r="RAD28" s="44" t="s">
        <v>148</v>
      </c>
      <c r="RAE28" s="44" t="s">
        <v>148</v>
      </c>
      <c r="RAF28" s="44" t="s">
        <v>148</v>
      </c>
      <c r="RAG28" s="44" t="s">
        <v>148</v>
      </c>
      <c r="RAH28" s="44" t="s">
        <v>148</v>
      </c>
      <c r="RAI28" s="44" t="s">
        <v>148</v>
      </c>
      <c r="RAJ28" s="44" t="s">
        <v>148</v>
      </c>
      <c r="RAK28" s="44" t="s">
        <v>148</v>
      </c>
      <c r="RAL28" s="44" t="s">
        <v>148</v>
      </c>
      <c r="RAM28" s="44" t="s">
        <v>148</v>
      </c>
      <c r="RAN28" s="44" t="s">
        <v>148</v>
      </c>
      <c r="RAO28" s="44" t="s">
        <v>148</v>
      </c>
      <c r="RAP28" s="44" t="s">
        <v>148</v>
      </c>
      <c r="RAQ28" s="44" t="s">
        <v>148</v>
      </c>
      <c r="RAR28" s="44" t="s">
        <v>148</v>
      </c>
      <c r="RAS28" s="44" t="s">
        <v>148</v>
      </c>
      <c r="RAT28" s="44" t="s">
        <v>148</v>
      </c>
      <c r="RAU28" s="44" t="s">
        <v>148</v>
      </c>
      <c r="RAV28" s="44" t="s">
        <v>148</v>
      </c>
      <c r="RAW28" s="44" t="s">
        <v>148</v>
      </c>
      <c r="RAX28" s="44" t="s">
        <v>148</v>
      </c>
      <c r="RAY28" s="44" t="s">
        <v>148</v>
      </c>
      <c r="RAZ28" s="44" t="s">
        <v>148</v>
      </c>
      <c r="RBA28" s="44" t="s">
        <v>148</v>
      </c>
      <c r="RBB28" s="44" t="s">
        <v>148</v>
      </c>
      <c r="RBC28" s="44" t="s">
        <v>148</v>
      </c>
      <c r="RBD28" s="44" t="s">
        <v>148</v>
      </c>
      <c r="RBE28" s="44" t="s">
        <v>148</v>
      </c>
      <c r="RBF28" s="44" t="s">
        <v>148</v>
      </c>
      <c r="RBG28" s="44" t="s">
        <v>148</v>
      </c>
      <c r="RBH28" s="44" t="s">
        <v>148</v>
      </c>
      <c r="RBI28" s="44" t="s">
        <v>148</v>
      </c>
      <c r="RBJ28" s="44" t="s">
        <v>148</v>
      </c>
      <c r="RBK28" s="44" t="s">
        <v>148</v>
      </c>
      <c r="RBL28" s="44" t="s">
        <v>148</v>
      </c>
      <c r="RBM28" s="44" t="s">
        <v>148</v>
      </c>
      <c r="RBN28" s="44" t="s">
        <v>148</v>
      </c>
      <c r="RBO28" s="44" t="s">
        <v>148</v>
      </c>
      <c r="RBP28" s="44" t="s">
        <v>148</v>
      </c>
      <c r="RBQ28" s="44" t="s">
        <v>148</v>
      </c>
      <c r="RBR28" s="44" t="s">
        <v>148</v>
      </c>
      <c r="RBS28" s="44" t="s">
        <v>148</v>
      </c>
      <c r="RBT28" s="44" t="s">
        <v>148</v>
      </c>
      <c r="RBU28" s="44" t="s">
        <v>148</v>
      </c>
      <c r="RBV28" s="44" t="s">
        <v>148</v>
      </c>
      <c r="RBW28" s="44" t="s">
        <v>148</v>
      </c>
      <c r="RBX28" s="44" t="s">
        <v>148</v>
      </c>
      <c r="RBY28" s="44" t="s">
        <v>148</v>
      </c>
      <c r="RBZ28" s="44" t="s">
        <v>148</v>
      </c>
      <c r="RCA28" s="44" t="s">
        <v>148</v>
      </c>
      <c r="RCB28" s="44" t="s">
        <v>148</v>
      </c>
      <c r="RCC28" s="44" t="s">
        <v>148</v>
      </c>
      <c r="RCD28" s="44" t="s">
        <v>148</v>
      </c>
      <c r="RCE28" s="44" t="s">
        <v>148</v>
      </c>
      <c r="RCF28" s="44" t="s">
        <v>148</v>
      </c>
      <c r="RCG28" s="44" t="s">
        <v>148</v>
      </c>
      <c r="RCH28" s="44" t="s">
        <v>148</v>
      </c>
      <c r="RCI28" s="44" t="s">
        <v>148</v>
      </c>
      <c r="RCJ28" s="44" t="s">
        <v>148</v>
      </c>
      <c r="RCK28" s="44" t="s">
        <v>148</v>
      </c>
      <c r="RCL28" s="44" t="s">
        <v>148</v>
      </c>
      <c r="RCM28" s="44" t="s">
        <v>148</v>
      </c>
      <c r="RCN28" s="44" t="s">
        <v>148</v>
      </c>
      <c r="RCO28" s="44" t="s">
        <v>148</v>
      </c>
      <c r="RCP28" s="44" t="s">
        <v>148</v>
      </c>
      <c r="RCQ28" s="44" t="s">
        <v>148</v>
      </c>
      <c r="RCR28" s="44" t="s">
        <v>148</v>
      </c>
      <c r="RCS28" s="44" t="s">
        <v>148</v>
      </c>
      <c r="RCT28" s="44" t="s">
        <v>148</v>
      </c>
      <c r="RCU28" s="44" t="s">
        <v>148</v>
      </c>
      <c r="RCV28" s="44" t="s">
        <v>148</v>
      </c>
      <c r="RCW28" s="44" t="s">
        <v>148</v>
      </c>
      <c r="RCX28" s="44" t="s">
        <v>148</v>
      </c>
      <c r="RCY28" s="44" t="s">
        <v>148</v>
      </c>
      <c r="RCZ28" s="44" t="s">
        <v>148</v>
      </c>
      <c r="RDA28" s="44" t="s">
        <v>148</v>
      </c>
      <c r="RDB28" s="44" t="s">
        <v>148</v>
      </c>
      <c r="RDC28" s="44" t="s">
        <v>148</v>
      </c>
      <c r="RDD28" s="44" t="s">
        <v>148</v>
      </c>
      <c r="RDE28" s="44" t="s">
        <v>148</v>
      </c>
      <c r="RDF28" s="44" t="s">
        <v>148</v>
      </c>
      <c r="RDG28" s="44" t="s">
        <v>148</v>
      </c>
      <c r="RDH28" s="44" t="s">
        <v>148</v>
      </c>
      <c r="RDI28" s="44" t="s">
        <v>148</v>
      </c>
      <c r="RDJ28" s="44" t="s">
        <v>148</v>
      </c>
      <c r="RDK28" s="44" t="s">
        <v>148</v>
      </c>
      <c r="RDL28" s="44" t="s">
        <v>148</v>
      </c>
      <c r="RDM28" s="44" t="s">
        <v>148</v>
      </c>
      <c r="RDN28" s="44" t="s">
        <v>148</v>
      </c>
      <c r="RDO28" s="44" t="s">
        <v>148</v>
      </c>
      <c r="RDP28" s="44" t="s">
        <v>148</v>
      </c>
      <c r="RDQ28" s="44" t="s">
        <v>148</v>
      </c>
      <c r="RDR28" s="44" t="s">
        <v>148</v>
      </c>
      <c r="RDS28" s="44" t="s">
        <v>148</v>
      </c>
      <c r="RDT28" s="44" t="s">
        <v>148</v>
      </c>
      <c r="RDU28" s="44" t="s">
        <v>148</v>
      </c>
      <c r="RDV28" s="44" t="s">
        <v>148</v>
      </c>
      <c r="RDW28" s="44" t="s">
        <v>148</v>
      </c>
      <c r="RDX28" s="44" t="s">
        <v>148</v>
      </c>
      <c r="RDY28" s="44" t="s">
        <v>148</v>
      </c>
      <c r="RDZ28" s="44" t="s">
        <v>148</v>
      </c>
      <c r="REA28" s="44" t="s">
        <v>148</v>
      </c>
      <c r="REB28" s="44" t="s">
        <v>148</v>
      </c>
      <c r="REC28" s="44" t="s">
        <v>148</v>
      </c>
      <c r="RED28" s="44" t="s">
        <v>148</v>
      </c>
      <c r="REE28" s="44" t="s">
        <v>148</v>
      </c>
      <c r="REF28" s="44" t="s">
        <v>148</v>
      </c>
      <c r="REG28" s="44" t="s">
        <v>148</v>
      </c>
      <c r="REH28" s="44" t="s">
        <v>148</v>
      </c>
      <c r="REI28" s="44" t="s">
        <v>148</v>
      </c>
      <c r="REJ28" s="44" t="s">
        <v>148</v>
      </c>
      <c r="REK28" s="44" t="s">
        <v>148</v>
      </c>
      <c r="REL28" s="44" t="s">
        <v>148</v>
      </c>
      <c r="REM28" s="44" t="s">
        <v>148</v>
      </c>
      <c r="REN28" s="44" t="s">
        <v>148</v>
      </c>
      <c r="REO28" s="44" t="s">
        <v>148</v>
      </c>
      <c r="REP28" s="44" t="s">
        <v>148</v>
      </c>
      <c r="REQ28" s="44" t="s">
        <v>148</v>
      </c>
      <c r="RER28" s="44" t="s">
        <v>148</v>
      </c>
      <c r="RES28" s="44" t="s">
        <v>148</v>
      </c>
      <c r="RET28" s="44" t="s">
        <v>148</v>
      </c>
      <c r="REU28" s="44" t="s">
        <v>148</v>
      </c>
      <c r="REV28" s="44" t="s">
        <v>148</v>
      </c>
      <c r="REW28" s="44" t="s">
        <v>148</v>
      </c>
      <c r="REX28" s="44" t="s">
        <v>148</v>
      </c>
      <c r="REY28" s="44" t="s">
        <v>148</v>
      </c>
      <c r="REZ28" s="44" t="s">
        <v>148</v>
      </c>
      <c r="RFA28" s="44" t="s">
        <v>148</v>
      </c>
      <c r="RFB28" s="44" t="s">
        <v>148</v>
      </c>
      <c r="RFC28" s="44" t="s">
        <v>148</v>
      </c>
      <c r="RFD28" s="44" t="s">
        <v>148</v>
      </c>
      <c r="RFE28" s="44" t="s">
        <v>148</v>
      </c>
      <c r="RFF28" s="44" t="s">
        <v>148</v>
      </c>
      <c r="RFG28" s="44" t="s">
        <v>148</v>
      </c>
      <c r="RFH28" s="44" t="s">
        <v>148</v>
      </c>
      <c r="RFI28" s="44" t="s">
        <v>148</v>
      </c>
      <c r="RFJ28" s="44" t="s">
        <v>148</v>
      </c>
      <c r="RFK28" s="44" t="s">
        <v>148</v>
      </c>
      <c r="RFL28" s="44" t="s">
        <v>148</v>
      </c>
      <c r="RFM28" s="44" t="s">
        <v>148</v>
      </c>
      <c r="RFN28" s="44" t="s">
        <v>148</v>
      </c>
      <c r="RFO28" s="44" t="s">
        <v>148</v>
      </c>
      <c r="RFP28" s="44" t="s">
        <v>148</v>
      </c>
      <c r="RFQ28" s="44" t="s">
        <v>148</v>
      </c>
      <c r="RFR28" s="44" t="s">
        <v>148</v>
      </c>
      <c r="RFS28" s="44" t="s">
        <v>148</v>
      </c>
      <c r="RFT28" s="44" t="s">
        <v>148</v>
      </c>
      <c r="RFU28" s="44" t="s">
        <v>148</v>
      </c>
      <c r="RFV28" s="44" t="s">
        <v>148</v>
      </c>
      <c r="RFW28" s="44" t="s">
        <v>148</v>
      </c>
      <c r="RFX28" s="44" t="s">
        <v>148</v>
      </c>
      <c r="RFY28" s="44" t="s">
        <v>148</v>
      </c>
      <c r="RFZ28" s="44" t="s">
        <v>148</v>
      </c>
      <c r="RGA28" s="44" t="s">
        <v>148</v>
      </c>
      <c r="RGB28" s="44" t="s">
        <v>148</v>
      </c>
      <c r="RGC28" s="44" t="s">
        <v>148</v>
      </c>
      <c r="RGD28" s="44" t="s">
        <v>148</v>
      </c>
      <c r="RGE28" s="44" t="s">
        <v>148</v>
      </c>
      <c r="RGF28" s="44" t="s">
        <v>148</v>
      </c>
      <c r="RGG28" s="44" t="s">
        <v>148</v>
      </c>
      <c r="RGH28" s="44" t="s">
        <v>148</v>
      </c>
      <c r="RGI28" s="44" t="s">
        <v>148</v>
      </c>
      <c r="RGJ28" s="44" t="s">
        <v>148</v>
      </c>
      <c r="RGK28" s="44" t="s">
        <v>148</v>
      </c>
      <c r="RGL28" s="44" t="s">
        <v>148</v>
      </c>
      <c r="RGM28" s="44" t="s">
        <v>148</v>
      </c>
      <c r="RGN28" s="44" t="s">
        <v>148</v>
      </c>
      <c r="RGO28" s="44" t="s">
        <v>148</v>
      </c>
      <c r="RGP28" s="44" t="s">
        <v>148</v>
      </c>
      <c r="RGQ28" s="44" t="s">
        <v>148</v>
      </c>
      <c r="RGR28" s="44" t="s">
        <v>148</v>
      </c>
      <c r="RGS28" s="44" t="s">
        <v>148</v>
      </c>
      <c r="RGT28" s="44" t="s">
        <v>148</v>
      </c>
      <c r="RGU28" s="44" t="s">
        <v>148</v>
      </c>
      <c r="RGV28" s="44" t="s">
        <v>148</v>
      </c>
      <c r="RGW28" s="44" t="s">
        <v>148</v>
      </c>
      <c r="RGX28" s="44" t="s">
        <v>148</v>
      </c>
      <c r="RGY28" s="44" t="s">
        <v>148</v>
      </c>
      <c r="RGZ28" s="44" t="s">
        <v>148</v>
      </c>
      <c r="RHA28" s="44" t="s">
        <v>148</v>
      </c>
      <c r="RHB28" s="44" t="s">
        <v>148</v>
      </c>
      <c r="RHC28" s="44" t="s">
        <v>148</v>
      </c>
      <c r="RHD28" s="44" t="s">
        <v>148</v>
      </c>
      <c r="RHE28" s="44" t="s">
        <v>148</v>
      </c>
      <c r="RHF28" s="44" t="s">
        <v>148</v>
      </c>
      <c r="RHG28" s="44" t="s">
        <v>148</v>
      </c>
      <c r="RHH28" s="44" t="s">
        <v>148</v>
      </c>
      <c r="RHI28" s="44" t="s">
        <v>148</v>
      </c>
      <c r="RHJ28" s="44" t="s">
        <v>148</v>
      </c>
      <c r="RHK28" s="44" t="s">
        <v>148</v>
      </c>
      <c r="RHL28" s="44" t="s">
        <v>148</v>
      </c>
      <c r="RHM28" s="44" t="s">
        <v>148</v>
      </c>
      <c r="RHN28" s="44" t="s">
        <v>148</v>
      </c>
      <c r="RHO28" s="44" t="s">
        <v>148</v>
      </c>
      <c r="RHP28" s="44" t="s">
        <v>148</v>
      </c>
      <c r="RHQ28" s="44" t="s">
        <v>148</v>
      </c>
      <c r="RHR28" s="44" t="s">
        <v>148</v>
      </c>
      <c r="RHS28" s="44" t="s">
        <v>148</v>
      </c>
      <c r="RHT28" s="44" t="s">
        <v>148</v>
      </c>
      <c r="RHU28" s="44" t="s">
        <v>148</v>
      </c>
      <c r="RHV28" s="44" t="s">
        <v>148</v>
      </c>
      <c r="RHW28" s="44" t="s">
        <v>148</v>
      </c>
      <c r="RHX28" s="44" t="s">
        <v>148</v>
      </c>
      <c r="RHY28" s="44" t="s">
        <v>148</v>
      </c>
      <c r="RHZ28" s="44" t="s">
        <v>148</v>
      </c>
      <c r="RIA28" s="44" t="s">
        <v>148</v>
      </c>
      <c r="RIB28" s="44" t="s">
        <v>148</v>
      </c>
      <c r="RIC28" s="44" t="s">
        <v>148</v>
      </c>
      <c r="RID28" s="44" t="s">
        <v>148</v>
      </c>
      <c r="RIE28" s="44" t="s">
        <v>148</v>
      </c>
      <c r="RIF28" s="44" t="s">
        <v>148</v>
      </c>
      <c r="RIG28" s="44" t="s">
        <v>148</v>
      </c>
      <c r="RIH28" s="44" t="s">
        <v>148</v>
      </c>
      <c r="RII28" s="44" t="s">
        <v>148</v>
      </c>
      <c r="RIJ28" s="44" t="s">
        <v>148</v>
      </c>
      <c r="RIK28" s="44" t="s">
        <v>148</v>
      </c>
      <c r="RIL28" s="44" t="s">
        <v>148</v>
      </c>
      <c r="RIM28" s="44" t="s">
        <v>148</v>
      </c>
      <c r="RIN28" s="44" t="s">
        <v>148</v>
      </c>
      <c r="RIO28" s="44" t="s">
        <v>148</v>
      </c>
      <c r="RIP28" s="44" t="s">
        <v>148</v>
      </c>
      <c r="RIQ28" s="44" t="s">
        <v>148</v>
      </c>
      <c r="RIR28" s="44" t="s">
        <v>148</v>
      </c>
      <c r="RIS28" s="44" t="s">
        <v>148</v>
      </c>
      <c r="RIT28" s="44" t="s">
        <v>148</v>
      </c>
      <c r="RIU28" s="44" t="s">
        <v>148</v>
      </c>
      <c r="RIV28" s="44" t="s">
        <v>148</v>
      </c>
      <c r="RIW28" s="44" t="s">
        <v>148</v>
      </c>
      <c r="RIX28" s="44" t="s">
        <v>148</v>
      </c>
      <c r="RIY28" s="44" t="s">
        <v>148</v>
      </c>
      <c r="RIZ28" s="44" t="s">
        <v>148</v>
      </c>
      <c r="RJA28" s="44" t="s">
        <v>148</v>
      </c>
      <c r="RJB28" s="44" t="s">
        <v>148</v>
      </c>
      <c r="RJC28" s="44" t="s">
        <v>148</v>
      </c>
      <c r="RJD28" s="44" t="s">
        <v>148</v>
      </c>
      <c r="RJE28" s="44" t="s">
        <v>148</v>
      </c>
      <c r="RJF28" s="44" t="s">
        <v>148</v>
      </c>
      <c r="RJG28" s="44" t="s">
        <v>148</v>
      </c>
      <c r="RJH28" s="44" t="s">
        <v>148</v>
      </c>
      <c r="RJI28" s="44" t="s">
        <v>148</v>
      </c>
      <c r="RJJ28" s="44" t="s">
        <v>148</v>
      </c>
      <c r="RJK28" s="44" t="s">
        <v>148</v>
      </c>
      <c r="RJL28" s="44" t="s">
        <v>148</v>
      </c>
      <c r="RJM28" s="44" t="s">
        <v>148</v>
      </c>
      <c r="RJN28" s="44" t="s">
        <v>148</v>
      </c>
      <c r="RJO28" s="44" t="s">
        <v>148</v>
      </c>
      <c r="RJP28" s="44" t="s">
        <v>148</v>
      </c>
      <c r="RJQ28" s="44" t="s">
        <v>148</v>
      </c>
      <c r="RJR28" s="44" t="s">
        <v>148</v>
      </c>
      <c r="RJS28" s="44" t="s">
        <v>148</v>
      </c>
      <c r="RJT28" s="44" t="s">
        <v>148</v>
      </c>
      <c r="RJU28" s="44" t="s">
        <v>148</v>
      </c>
      <c r="RJV28" s="44" t="s">
        <v>148</v>
      </c>
      <c r="RJW28" s="44" t="s">
        <v>148</v>
      </c>
      <c r="RJX28" s="44" t="s">
        <v>148</v>
      </c>
      <c r="RJY28" s="44" t="s">
        <v>148</v>
      </c>
      <c r="RJZ28" s="44" t="s">
        <v>148</v>
      </c>
      <c r="RKA28" s="44" t="s">
        <v>148</v>
      </c>
      <c r="RKB28" s="44" t="s">
        <v>148</v>
      </c>
      <c r="RKC28" s="44" t="s">
        <v>148</v>
      </c>
      <c r="RKD28" s="44" t="s">
        <v>148</v>
      </c>
      <c r="RKE28" s="44" t="s">
        <v>148</v>
      </c>
      <c r="RKF28" s="44" t="s">
        <v>148</v>
      </c>
      <c r="RKG28" s="44" t="s">
        <v>148</v>
      </c>
      <c r="RKH28" s="44" t="s">
        <v>148</v>
      </c>
      <c r="RKI28" s="44" t="s">
        <v>148</v>
      </c>
      <c r="RKJ28" s="44" t="s">
        <v>148</v>
      </c>
      <c r="RKK28" s="44" t="s">
        <v>148</v>
      </c>
      <c r="RKL28" s="44" t="s">
        <v>148</v>
      </c>
      <c r="RKM28" s="44" t="s">
        <v>148</v>
      </c>
      <c r="RKN28" s="44" t="s">
        <v>148</v>
      </c>
      <c r="RKO28" s="44" t="s">
        <v>148</v>
      </c>
      <c r="RKP28" s="44" t="s">
        <v>148</v>
      </c>
      <c r="RKQ28" s="44" t="s">
        <v>148</v>
      </c>
      <c r="RKR28" s="44" t="s">
        <v>148</v>
      </c>
      <c r="RKS28" s="44" t="s">
        <v>148</v>
      </c>
      <c r="RKT28" s="44" t="s">
        <v>148</v>
      </c>
      <c r="RKU28" s="44" t="s">
        <v>148</v>
      </c>
      <c r="RKV28" s="44" t="s">
        <v>148</v>
      </c>
      <c r="RKW28" s="44" t="s">
        <v>148</v>
      </c>
      <c r="RKX28" s="44" t="s">
        <v>148</v>
      </c>
      <c r="RKY28" s="44" t="s">
        <v>148</v>
      </c>
      <c r="RKZ28" s="44" t="s">
        <v>148</v>
      </c>
      <c r="RLA28" s="44" t="s">
        <v>148</v>
      </c>
      <c r="RLB28" s="44" t="s">
        <v>148</v>
      </c>
      <c r="RLC28" s="44" t="s">
        <v>148</v>
      </c>
      <c r="RLD28" s="44" t="s">
        <v>148</v>
      </c>
      <c r="RLE28" s="44" t="s">
        <v>148</v>
      </c>
      <c r="RLF28" s="44" t="s">
        <v>148</v>
      </c>
      <c r="RLG28" s="44" t="s">
        <v>148</v>
      </c>
      <c r="RLH28" s="44" t="s">
        <v>148</v>
      </c>
      <c r="RLI28" s="44" t="s">
        <v>148</v>
      </c>
      <c r="RLJ28" s="44" t="s">
        <v>148</v>
      </c>
      <c r="RLK28" s="44" t="s">
        <v>148</v>
      </c>
      <c r="RLL28" s="44" t="s">
        <v>148</v>
      </c>
      <c r="RLM28" s="44" t="s">
        <v>148</v>
      </c>
      <c r="RLN28" s="44" t="s">
        <v>148</v>
      </c>
      <c r="RLO28" s="44" t="s">
        <v>148</v>
      </c>
      <c r="RLP28" s="44" t="s">
        <v>148</v>
      </c>
      <c r="RLQ28" s="44" t="s">
        <v>148</v>
      </c>
      <c r="RLR28" s="44" t="s">
        <v>148</v>
      </c>
      <c r="RLS28" s="44" t="s">
        <v>148</v>
      </c>
      <c r="RLT28" s="44" t="s">
        <v>148</v>
      </c>
      <c r="RLU28" s="44" t="s">
        <v>148</v>
      </c>
      <c r="RLV28" s="44" t="s">
        <v>148</v>
      </c>
      <c r="RLW28" s="44" t="s">
        <v>148</v>
      </c>
      <c r="RLX28" s="44" t="s">
        <v>148</v>
      </c>
      <c r="RLY28" s="44" t="s">
        <v>148</v>
      </c>
      <c r="RLZ28" s="44" t="s">
        <v>148</v>
      </c>
      <c r="RMA28" s="44" t="s">
        <v>148</v>
      </c>
      <c r="RMB28" s="44" t="s">
        <v>148</v>
      </c>
      <c r="RMC28" s="44" t="s">
        <v>148</v>
      </c>
      <c r="RMD28" s="44" t="s">
        <v>148</v>
      </c>
      <c r="RME28" s="44" t="s">
        <v>148</v>
      </c>
      <c r="RMF28" s="44" t="s">
        <v>148</v>
      </c>
      <c r="RMG28" s="44" t="s">
        <v>148</v>
      </c>
      <c r="RMH28" s="44" t="s">
        <v>148</v>
      </c>
      <c r="RMI28" s="44" t="s">
        <v>148</v>
      </c>
      <c r="RMJ28" s="44" t="s">
        <v>148</v>
      </c>
      <c r="RMK28" s="44" t="s">
        <v>148</v>
      </c>
      <c r="RML28" s="44" t="s">
        <v>148</v>
      </c>
      <c r="RMM28" s="44" t="s">
        <v>148</v>
      </c>
      <c r="RMN28" s="44" t="s">
        <v>148</v>
      </c>
      <c r="RMO28" s="44" t="s">
        <v>148</v>
      </c>
      <c r="RMP28" s="44" t="s">
        <v>148</v>
      </c>
      <c r="RMQ28" s="44" t="s">
        <v>148</v>
      </c>
      <c r="RMR28" s="44" t="s">
        <v>148</v>
      </c>
      <c r="RMS28" s="44" t="s">
        <v>148</v>
      </c>
      <c r="RMT28" s="44" t="s">
        <v>148</v>
      </c>
      <c r="RMU28" s="44" t="s">
        <v>148</v>
      </c>
      <c r="RMV28" s="44" t="s">
        <v>148</v>
      </c>
      <c r="RMW28" s="44" t="s">
        <v>148</v>
      </c>
      <c r="RMX28" s="44" t="s">
        <v>148</v>
      </c>
      <c r="RMY28" s="44" t="s">
        <v>148</v>
      </c>
      <c r="RMZ28" s="44" t="s">
        <v>148</v>
      </c>
      <c r="RNA28" s="44" t="s">
        <v>148</v>
      </c>
      <c r="RNB28" s="44" t="s">
        <v>148</v>
      </c>
      <c r="RNC28" s="44" t="s">
        <v>148</v>
      </c>
      <c r="RND28" s="44" t="s">
        <v>148</v>
      </c>
      <c r="RNE28" s="44" t="s">
        <v>148</v>
      </c>
      <c r="RNF28" s="44" t="s">
        <v>148</v>
      </c>
      <c r="RNG28" s="44" t="s">
        <v>148</v>
      </c>
      <c r="RNH28" s="44" t="s">
        <v>148</v>
      </c>
      <c r="RNI28" s="44" t="s">
        <v>148</v>
      </c>
      <c r="RNJ28" s="44" t="s">
        <v>148</v>
      </c>
      <c r="RNK28" s="44" t="s">
        <v>148</v>
      </c>
      <c r="RNL28" s="44" t="s">
        <v>148</v>
      </c>
      <c r="RNM28" s="44" t="s">
        <v>148</v>
      </c>
      <c r="RNN28" s="44" t="s">
        <v>148</v>
      </c>
      <c r="RNO28" s="44" t="s">
        <v>148</v>
      </c>
      <c r="RNP28" s="44" t="s">
        <v>148</v>
      </c>
      <c r="RNQ28" s="44" t="s">
        <v>148</v>
      </c>
      <c r="RNR28" s="44" t="s">
        <v>148</v>
      </c>
      <c r="RNS28" s="44" t="s">
        <v>148</v>
      </c>
      <c r="RNT28" s="44" t="s">
        <v>148</v>
      </c>
      <c r="RNU28" s="44" t="s">
        <v>148</v>
      </c>
      <c r="RNV28" s="44" t="s">
        <v>148</v>
      </c>
      <c r="RNW28" s="44" t="s">
        <v>148</v>
      </c>
      <c r="RNX28" s="44" t="s">
        <v>148</v>
      </c>
      <c r="RNY28" s="44" t="s">
        <v>148</v>
      </c>
      <c r="RNZ28" s="44" t="s">
        <v>148</v>
      </c>
      <c r="ROA28" s="44" t="s">
        <v>148</v>
      </c>
      <c r="ROB28" s="44" t="s">
        <v>148</v>
      </c>
      <c r="ROC28" s="44" t="s">
        <v>148</v>
      </c>
      <c r="ROD28" s="44" t="s">
        <v>148</v>
      </c>
      <c r="ROE28" s="44" t="s">
        <v>148</v>
      </c>
      <c r="ROF28" s="44" t="s">
        <v>148</v>
      </c>
      <c r="ROG28" s="44" t="s">
        <v>148</v>
      </c>
      <c r="ROH28" s="44" t="s">
        <v>148</v>
      </c>
      <c r="ROI28" s="44" t="s">
        <v>148</v>
      </c>
      <c r="ROJ28" s="44" t="s">
        <v>148</v>
      </c>
      <c r="ROK28" s="44" t="s">
        <v>148</v>
      </c>
      <c r="ROL28" s="44" t="s">
        <v>148</v>
      </c>
      <c r="ROM28" s="44" t="s">
        <v>148</v>
      </c>
      <c r="RON28" s="44" t="s">
        <v>148</v>
      </c>
      <c r="ROO28" s="44" t="s">
        <v>148</v>
      </c>
      <c r="ROP28" s="44" t="s">
        <v>148</v>
      </c>
      <c r="ROQ28" s="44" t="s">
        <v>148</v>
      </c>
      <c r="ROR28" s="44" t="s">
        <v>148</v>
      </c>
      <c r="ROS28" s="44" t="s">
        <v>148</v>
      </c>
      <c r="ROT28" s="44" t="s">
        <v>148</v>
      </c>
      <c r="ROU28" s="44" t="s">
        <v>148</v>
      </c>
      <c r="ROV28" s="44" t="s">
        <v>148</v>
      </c>
      <c r="ROW28" s="44" t="s">
        <v>148</v>
      </c>
      <c r="ROX28" s="44" t="s">
        <v>148</v>
      </c>
      <c r="ROY28" s="44" t="s">
        <v>148</v>
      </c>
      <c r="ROZ28" s="44" t="s">
        <v>148</v>
      </c>
      <c r="RPA28" s="44" t="s">
        <v>148</v>
      </c>
      <c r="RPB28" s="44" t="s">
        <v>148</v>
      </c>
      <c r="RPC28" s="44" t="s">
        <v>148</v>
      </c>
      <c r="RPD28" s="44" t="s">
        <v>148</v>
      </c>
      <c r="RPE28" s="44" t="s">
        <v>148</v>
      </c>
      <c r="RPF28" s="44" t="s">
        <v>148</v>
      </c>
      <c r="RPG28" s="44" t="s">
        <v>148</v>
      </c>
      <c r="RPH28" s="44" t="s">
        <v>148</v>
      </c>
      <c r="RPI28" s="44" t="s">
        <v>148</v>
      </c>
      <c r="RPJ28" s="44" t="s">
        <v>148</v>
      </c>
      <c r="RPK28" s="44" t="s">
        <v>148</v>
      </c>
      <c r="RPL28" s="44" t="s">
        <v>148</v>
      </c>
      <c r="RPM28" s="44" t="s">
        <v>148</v>
      </c>
      <c r="RPN28" s="44" t="s">
        <v>148</v>
      </c>
      <c r="RPO28" s="44" t="s">
        <v>148</v>
      </c>
      <c r="RPP28" s="44" t="s">
        <v>148</v>
      </c>
      <c r="RPQ28" s="44" t="s">
        <v>148</v>
      </c>
      <c r="RPR28" s="44" t="s">
        <v>148</v>
      </c>
      <c r="RPS28" s="44" t="s">
        <v>148</v>
      </c>
      <c r="RPT28" s="44" t="s">
        <v>148</v>
      </c>
      <c r="RPU28" s="44" t="s">
        <v>148</v>
      </c>
      <c r="RPV28" s="44" t="s">
        <v>148</v>
      </c>
      <c r="RPW28" s="44" t="s">
        <v>148</v>
      </c>
      <c r="RPX28" s="44" t="s">
        <v>148</v>
      </c>
      <c r="RPY28" s="44" t="s">
        <v>148</v>
      </c>
      <c r="RPZ28" s="44" t="s">
        <v>148</v>
      </c>
      <c r="RQA28" s="44" t="s">
        <v>148</v>
      </c>
      <c r="RQB28" s="44" t="s">
        <v>148</v>
      </c>
      <c r="RQC28" s="44" t="s">
        <v>148</v>
      </c>
      <c r="RQD28" s="44" t="s">
        <v>148</v>
      </c>
      <c r="RQE28" s="44" t="s">
        <v>148</v>
      </c>
      <c r="RQF28" s="44" t="s">
        <v>148</v>
      </c>
      <c r="RQG28" s="44" t="s">
        <v>148</v>
      </c>
      <c r="RQH28" s="44" t="s">
        <v>148</v>
      </c>
      <c r="RQI28" s="44" t="s">
        <v>148</v>
      </c>
      <c r="RQJ28" s="44" t="s">
        <v>148</v>
      </c>
      <c r="RQK28" s="44" t="s">
        <v>148</v>
      </c>
      <c r="RQL28" s="44" t="s">
        <v>148</v>
      </c>
      <c r="RQM28" s="44" t="s">
        <v>148</v>
      </c>
      <c r="RQN28" s="44" t="s">
        <v>148</v>
      </c>
      <c r="RQO28" s="44" t="s">
        <v>148</v>
      </c>
      <c r="RQP28" s="44" t="s">
        <v>148</v>
      </c>
      <c r="RQQ28" s="44" t="s">
        <v>148</v>
      </c>
      <c r="RQR28" s="44" t="s">
        <v>148</v>
      </c>
      <c r="RQS28" s="44" t="s">
        <v>148</v>
      </c>
      <c r="RQT28" s="44" t="s">
        <v>148</v>
      </c>
      <c r="RQU28" s="44" t="s">
        <v>148</v>
      </c>
      <c r="RQV28" s="44" t="s">
        <v>148</v>
      </c>
      <c r="RQW28" s="44" t="s">
        <v>148</v>
      </c>
      <c r="RQX28" s="44" t="s">
        <v>148</v>
      </c>
      <c r="RQY28" s="44" t="s">
        <v>148</v>
      </c>
      <c r="RQZ28" s="44" t="s">
        <v>148</v>
      </c>
      <c r="RRA28" s="44" t="s">
        <v>148</v>
      </c>
      <c r="RRB28" s="44" t="s">
        <v>148</v>
      </c>
      <c r="RRC28" s="44" t="s">
        <v>148</v>
      </c>
      <c r="RRD28" s="44" t="s">
        <v>148</v>
      </c>
      <c r="RRE28" s="44" t="s">
        <v>148</v>
      </c>
      <c r="RRF28" s="44" t="s">
        <v>148</v>
      </c>
      <c r="RRG28" s="44" t="s">
        <v>148</v>
      </c>
      <c r="RRH28" s="44" t="s">
        <v>148</v>
      </c>
      <c r="RRI28" s="44" t="s">
        <v>148</v>
      </c>
      <c r="RRJ28" s="44" t="s">
        <v>148</v>
      </c>
      <c r="RRK28" s="44" t="s">
        <v>148</v>
      </c>
      <c r="RRL28" s="44" t="s">
        <v>148</v>
      </c>
      <c r="RRM28" s="44" t="s">
        <v>148</v>
      </c>
      <c r="RRN28" s="44" t="s">
        <v>148</v>
      </c>
      <c r="RRO28" s="44" t="s">
        <v>148</v>
      </c>
      <c r="RRP28" s="44" t="s">
        <v>148</v>
      </c>
      <c r="RRQ28" s="44" t="s">
        <v>148</v>
      </c>
      <c r="RRR28" s="44" t="s">
        <v>148</v>
      </c>
      <c r="RRS28" s="44" t="s">
        <v>148</v>
      </c>
      <c r="RRT28" s="44" t="s">
        <v>148</v>
      </c>
      <c r="RRU28" s="44" t="s">
        <v>148</v>
      </c>
      <c r="RRV28" s="44" t="s">
        <v>148</v>
      </c>
      <c r="RRW28" s="44" t="s">
        <v>148</v>
      </c>
      <c r="RRX28" s="44" t="s">
        <v>148</v>
      </c>
      <c r="RRY28" s="44" t="s">
        <v>148</v>
      </c>
      <c r="RRZ28" s="44" t="s">
        <v>148</v>
      </c>
      <c r="RSA28" s="44" t="s">
        <v>148</v>
      </c>
      <c r="RSB28" s="44" t="s">
        <v>148</v>
      </c>
      <c r="RSC28" s="44" t="s">
        <v>148</v>
      </c>
      <c r="RSD28" s="44" t="s">
        <v>148</v>
      </c>
      <c r="RSE28" s="44" t="s">
        <v>148</v>
      </c>
      <c r="RSF28" s="44" t="s">
        <v>148</v>
      </c>
      <c r="RSG28" s="44" t="s">
        <v>148</v>
      </c>
      <c r="RSH28" s="44" t="s">
        <v>148</v>
      </c>
      <c r="RSI28" s="44" t="s">
        <v>148</v>
      </c>
      <c r="RSJ28" s="44" t="s">
        <v>148</v>
      </c>
      <c r="RSK28" s="44" t="s">
        <v>148</v>
      </c>
      <c r="RSL28" s="44" t="s">
        <v>148</v>
      </c>
      <c r="RSM28" s="44" t="s">
        <v>148</v>
      </c>
      <c r="RSN28" s="44" t="s">
        <v>148</v>
      </c>
      <c r="RSO28" s="44" t="s">
        <v>148</v>
      </c>
      <c r="RSP28" s="44" t="s">
        <v>148</v>
      </c>
      <c r="RSQ28" s="44" t="s">
        <v>148</v>
      </c>
      <c r="RSR28" s="44" t="s">
        <v>148</v>
      </c>
      <c r="RSS28" s="44" t="s">
        <v>148</v>
      </c>
      <c r="RST28" s="44" t="s">
        <v>148</v>
      </c>
      <c r="RSU28" s="44" t="s">
        <v>148</v>
      </c>
      <c r="RSV28" s="44" t="s">
        <v>148</v>
      </c>
      <c r="RSW28" s="44" t="s">
        <v>148</v>
      </c>
      <c r="RSX28" s="44" t="s">
        <v>148</v>
      </c>
      <c r="RSY28" s="44" t="s">
        <v>148</v>
      </c>
      <c r="RSZ28" s="44" t="s">
        <v>148</v>
      </c>
      <c r="RTA28" s="44" t="s">
        <v>148</v>
      </c>
      <c r="RTB28" s="44" t="s">
        <v>148</v>
      </c>
      <c r="RTC28" s="44" t="s">
        <v>148</v>
      </c>
      <c r="RTD28" s="44" t="s">
        <v>148</v>
      </c>
      <c r="RTE28" s="44" t="s">
        <v>148</v>
      </c>
      <c r="RTF28" s="44" t="s">
        <v>148</v>
      </c>
      <c r="RTG28" s="44" t="s">
        <v>148</v>
      </c>
      <c r="RTH28" s="44" t="s">
        <v>148</v>
      </c>
      <c r="RTI28" s="44" t="s">
        <v>148</v>
      </c>
      <c r="RTJ28" s="44" t="s">
        <v>148</v>
      </c>
      <c r="RTK28" s="44" t="s">
        <v>148</v>
      </c>
      <c r="RTL28" s="44" t="s">
        <v>148</v>
      </c>
      <c r="RTM28" s="44" t="s">
        <v>148</v>
      </c>
      <c r="RTN28" s="44" t="s">
        <v>148</v>
      </c>
      <c r="RTO28" s="44" t="s">
        <v>148</v>
      </c>
      <c r="RTP28" s="44" t="s">
        <v>148</v>
      </c>
      <c r="RTQ28" s="44" t="s">
        <v>148</v>
      </c>
      <c r="RTR28" s="44" t="s">
        <v>148</v>
      </c>
      <c r="RTS28" s="44" t="s">
        <v>148</v>
      </c>
      <c r="RTT28" s="44" t="s">
        <v>148</v>
      </c>
      <c r="RTU28" s="44" t="s">
        <v>148</v>
      </c>
      <c r="RTV28" s="44" t="s">
        <v>148</v>
      </c>
      <c r="RTW28" s="44" t="s">
        <v>148</v>
      </c>
      <c r="RTX28" s="44" t="s">
        <v>148</v>
      </c>
      <c r="RTY28" s="44" t="s">
        <v>148</v>
      </c>
      <c r="RTZ28" s="44" t="s">
        <v>148</v>
      </c>
      <c r="RUA28" s="44" t="s">
        <v>148</v>
      </c>
      <c r="RUB28" s="44" t="s">
        <v>148</v>
      </c>
      <c r="RUC28" s="44" t="s">
        <v>148</v>
      </c>
      <c r="RUD28" s="44" t="s">
        <v>148</v>
      </c>
      <c r="RUE28" s="44" t="s">
        <v>148</v>
      </c>
      <c r="RUF28" s="44" t="s">
        <v>148</v>
      </c>
      <c r="RUG28" s="44" t="s">
        <v>148</v>
      </c>
      <c r="RUH28" s="44" t="s">
        <v>148</v>
      </c>
      <c r="RUI28" s="44" t="s">
        <v>148</v>
      </c>
      <c r="RUJ28" s="44" t="s">
        <v>148</v>
      </c>
      <c r="RUK28" s="44" t="s">
        <v>148</v>
      </c>
      <c r="RUL28" s="44" t="s">
        <v>148</v>
      </c>
      <c r="RUM28" s="44" t="s">
        <v>148</v>
      </c>
      <c r="RUN28" s="44" t="s">
        <v>148</v>
      </c>
      <c r="RUO28" s="44" t="s">
        <v>148</v>
      </c>
      <c r="RUP28" s="44" t="s">
        <v>148</v>
      </c>
      <c r="RUQ28" s="44" t="s">
        <v>148</v>
      </c>
      <c r="RUR28" s="44" t="s">
        <v>148</v>
      </c>
      <c r="RUS28" s="44" t="s">
        <v>148</v>
      </c>
      <c r="RUT28" s="44" t="s">
        <v>148</v>
      </c>
      <c r="RUU28" s="44" t="s">
        <v>148</v>
      </c>
      <c r="RUV28" s="44" t="s">
        <v>148</v>
      </c>
      <c r="RUW28" s="44" t="s">
        <v>148</v>
      </c>
      <c r="RUX28" s="44" t="s">
        <v>148</v>
      </c>
      <c r="RUY28" s="44" t="s">
        <v>148</v>
      </c>
      <c r="RUZ28" s="44" t="s">
        <v>148</v>
      </c>
      <c r="RVA28" s="44" t="s">
        <v>148</v>
      </c>
      <c r="RVB28" s="44" t="s">
        <v>148</v>
      </c>
      <c r="RVC28" s="44" t="s">
        <v>148</v>
      </c>
      <c r="RVD28" s="44" t="s">
        <v>148</v>
      </c>
      <c r="RVE28" s="44" t="s">
        <v>148</v>
      </c>
      <c r="RVF28" s="44" t="s">
        <v>148</v>
      </c>
      <c r="RVG28" s="44" t="s">
        <v>148</v>
      </c>
      <c r="RVH28" s="44" t="s">
        <v>148</v>
      </c>
      <c r="RVI28" s="44" t="s">
        <v>148</v>
      </c>
      <c r="RVJ28" s="44" t="s">
        <v>148</v>
      </c>
      <c r="RVK28" s="44" t="s">
        <v>148</v>
      </c>
      <c r="RVL28" s="44" t="s">
        <v>148</v>
      </c>
      <c r="RVM28" s="44" t="s">
        <v>148</v>
      </c>
      <c r="RVN28" s="44" t="s">
        <v>148</v>
      </c>
      <c r="RVO28" s="44" t="s">
        <v>148</v>
      </c>
      <c r="RVP28" s="44" t="s">
        <v>148</v>
      </c>
      <c r="RVQ28" s="44" t="s">
        <v>148</v>
      </c>
      <c r="RVR28" s="44" t="s">
        <v>148</v>
      </c>
      <c r="RVS28" s="44" t="s">
        <v>148</v>
      </c>
      <c r="RVT28" s="44" t="s">
        <v>148</v>
      </c>
      <c r="RVU28" s="44" t="s">
        <v>148</v>
      </c>
      <c r="RVV28" s="44" t="s">
        <v>148</v>
      </c>
      <c r="RVW28" s="44" t="s">
        <v>148</v>
      </c>
      <c r="RVX28" s="44" t="s">
        <v>148</v>
      </c>
      <c r="RVY28" s="44" t="s">
        <v>148</v>
      </c>
      <c r="RVZ28" s="44" t="s">
        <v>148</v>
      </c>
      <c r="RWA28" s="44" t="s">
        <v>148</v>
      </c>
      <c r="RWB28" s="44" t="s">
        <v>148</v>
      </c>
      <c r="RWC28" s="44" t="s">
        <v>148</v>
      </c>
      <c r="RWD28" s="44" t="s">
        <v>148</v>
      </c>
      <c r="RWE28" s="44" t="s">
        <v>148</v>
      </c>
      <c r="RWF28" s="44" t="s">
        <v>148</v>
      </c>
      <c r="RWG28" s="44" t="s">
        <v>148</v>
      </c>
      <c r="RWH28" s="44" t="s">
        <v>148</v>
      </c>
      <c r="RWI28" s="44" t="s">
        <v>148</v>
      </c>
      <c r="RWJ28" s="44" t="s">
        <v>148</v>
      </c>
      <c r="RWK28" s="44" t="s">
        <v>148</v>
      </c>
      <c r="RWL28" s="44" t="s">
        <v>148</v>
      </c>
      <c r="RWM28" s="44" t="s">
        <v>148</v>
      </c>
      <c r="RWN28" s="44" t="s">
        <v>148</v>
      </c>
      <c r="RWO28" s="44" t="s">
        <v>148</v>
      </c>
      <c r="RWP28" s="44" t="s">
        <v>148</v>
      </c>
      <c r="RWQ28" s="44" t="s">
        <v>148</v>
      </c>
      <c r="RWR28" s="44" t="s">
        <v>148</v>
      </c>
      <c r="RWS28" s="44" t="s">
        <v>148</v>
      </c>
      <c r="RWT28" s="44" t="s">
        <v>148</v>
      </c>
      <c r="RWU28" s="44" t="s">
        <v>148</v>
      </c>
      <c r="RWV28" s="44" t="s">
        <v>148</v>
      </c>
      <c r="RWW28" s="44" t="s">
        <v>148</v>
      </c>
      <c r="RWX28" s="44" t="s">
        <v>148</v>
      </c>
      <c r="RWY28" s="44" t="s">
        <v>148</v>
      </c>
      <c r="RWZ28" s="44" t="s">
        <v>148</v>
      </c>
      <c r="RXA28" s="44" t="s">
        <v>148</v>
      </c>
      <c r="RXB28" s="44" t="s">
        <v>148</v>
      </c>
      <c r="RXC28" s="44" t="s">
        <v>148</v>
      </c>
      <c r="RXD28" s="44" t="s">
        <v>148</v>
      </c>
      <c r="RXE28" s="44" t="s">
        <v>148</v>
      </c>
      <c r="RXF28" s="44" t="s">
        <v>148</v>
      </c>
      <c r="RXG28" s="44" t="s">
        <v>148</v>
      </c>
      <c r="RXH28" s="44" t="s">
        <v>148</v>
      </c>
      <c r="RXI28" s="44" t="s">
        <v>148</v>
      </c>
      <c r="RXJ28" s="44" t="s">
        <v>148</v>
      </c>
      <c r="RXK28" s="44" t="s">
        <v>148</v>
      </c>
      <c r="RXL28" s="44" t="s">
        <v>148</v>
      </c>
      <c r="RXM28" s="44" t="s">
        <v>148</v>
      </c>
      <c r="RXN28" s="44" t="s">
        <v>148</v>
      </c>
      <c r="RXO28" s="44" t="s">
        <v>148</v>
      </c>
      <c r="RXP28" s="44" t="s">
        <v>148</v>
      </c>
      <c r="RXQ28" s="44" t="s">
        <v>148</v>
      </c>
      <c r="RXR28" s="44" t="s">
        <v>148</v>
      </c>
      <c r="RXS28" s="44" t="s">
        <v>148</v>
      </c>
      <c r="RXT28" s="44" t="s">
        <v>148</v>
      </c>
      <c r="RXU28" s="44" t="s">
        <v>148</v>
      </c>
      <c r="RXV28" s="44" t="s">
        <v>148</v>
      </c>
      <c r="RXW28" s="44" t="s">
        <v>148</v>
      </c>
      <c r="RXX28" s="44" t="s">
        <v>148</v>
      </c>
      <c r="RXY28" s="44" t="s">
        <v>148</v>
      </c>
      <c r="RXZ28" s="44" t="s">
        <v>148</v>
      </c>
      <c r="RYA28" s="44" t="s">
        <v>148</v>
      </c>
      <c r="RYB28" s="44" t="s">
        <v>148</v>
      </c>
      <c r="RYC28" s="44" t="s">
        <v>148</v>
      </c>
      <c r="RYD28" s="44" t="s">
        <v>148</v>
      </c>
      <c r="RYE28" s="44" t="s">
        <v>148</v>
      </c>
      <c r="RYF28" s="44" t="s">
        <v>148</v>
      </c>
      <c r="RYG28" s="44" t="s">
        <v>148</v>
      </c>
      <c r="RYH28" s="44" t="s">
        <v>148</v>
      </c>
      <c r="RYI28" s="44" t="s">
        <v>148</v>
      </c>
      <c r="RYJ28" s="44" t="s">
        <v>148</v>
      </c>
      <c r="RYK28" s="44" t="s">
        <v>148</v>
      </c>
      <c r="RYL28" s="44" t="s">
        <v>148</v>
      </c>
      <c r="RYM28" s="44" t="s">
        <v>148</v>
      </c>
      <c r="RYN28" s="44" t="s">
        <v>148</v>
      </c>
      <c r="RYO28" s="44" t="s">
        <v>148</v>
      </c>
      <c r="RYP28" s="44" t="s">
        <v>148</v>
      </c>
      <c r="RYQ28" s="44" t="s">
        <v>148</v>
      </c>
      <c r="RYR28" s="44" t="s">
        <v>148</v>
      </c>
      <c r="RYS28" s="44" t="s">
        <v>148</v>
      </c>
      <c r="RYT28" s="44" t="s">
        <v>148</v>
      </c>
      <c r="RYU28" s="44" t="s">
        <v>148</v>
      </c>
      <c r="RYV28" s="44" t="s">
        <v>148</v>
      </c>
      <c r="RYW28" s="44" t="s">
        <v>148</v>
      </c>
      <c r="RYX28" s="44" t="s">
        <v>148</v>
      </c>
      <c r="RYY28" s="44" t="s">
        <v>148</v>
      </c>
      <c r="RYZ28" s="44" t="s">
        <v>148</v>
      </c>
      <c r="RZA28" s="44" t="s">
        <v>148</v>
      </c>
      <c r="RZB28" s="44" t="s">
        <v>148</v>
      </c>
      <c r="RZC28" s="44" t="s">
        <v>148</v>
      </c>
      <c r="RZD28" s="44" t="s">
        <v>148</v>
      </c>
      <c r="RZE28" s="44" t="s">
        <v>148</v>
      </c>
      <c r="RZF28" s="44" t="s">
        <v>148</v>
      </c>
      <c r="RZG28" s="44" t="s">
        <v>148</v>
      </c>
      <c r="RZH28" s="44" t="s">
        <v>148</v>
      </c>
      <c r="RZI28" s="44" t="s">
        <v>148</v>
      </c>
      <c r="RZJ28" s="44" t="s">
        <v>148</v>
      </c>
      <c r="RZK28" s="44" t="s">
        <v>148</v>
      </c>
      <c r="RZL28" s="44" t="s">
        <v>148</v>
      </c>
      <c r="RZM28" s="44" t="s">
        <v>148</v>
      </c>
      <c r="RZN28" s="44" t="s">
        <v>148</v>
      </c>
      <c r="RZO28" s="44" t="s">
        <v>148</v>
      </c>
      <c r="RZP28" s="44" t="s">
        <v>148</v>
      </c>
      <c r="RZQ28" s="44" t="s">
        <v>148</v>
      </c>
      <c r="RZR28" s="44" t="s">
        <v>148</v>
      </c>
      <c r="RZS28" s="44" t="s">
        <v>148</v>
      </c>
      <c r="RZT28" s="44" t="s">
        <v>148</v>
      </c>
      <c r="RZU28" s="44" t="s">
        <v>148</v>
      </c>
      <c r="RZV28" s="44" t="s">
        <v>148</v>
      </c>
      <c r="RZW28" s="44" t="s">
        <v>148</v>
      </c>
      <c r="RZX28" s="44" t="s">
        <v>148</v>
      </c>
      <c r="RZY28" s="44" t="s">
        <v>148</v>
      </c>
      <c r="RZZ28" s="44" t="s">
        <v>148</v>
      </c>
      <c r="SAA28" s="44" t="s">
        <v>148</v>
      </c>
      <c r="SAB28" s="44" t="s">
        <v>148</v>
      </c>
      <c r="SAC28" s="44" t="s">
        <v>148</v>
      </c>
      <c r="SAD28" s="44" t="s">
        <v>148</v>
      </c>
      <c r="SAE28" s="44" t="s">
        <v>148</v>
      </c>
      <c r="SAF28" s="44" t="s">
        <v>148</v>
      </c>
      <c r="SAG28" s="44" t="s">
        <v>148</v>
      </c>
      <c r="SAH28" s="44" t="s">
        <v>148</v>
      </c>
      <c r="SAI28" s="44" t="s">
        <v>148</v>
      </c>
      <c r="SAJ28" s="44" t="s">
        <v>148</v>
      </c>
      <c r="SAK28" s="44" t="s">
        <v>148</v>
      </c>
      <c r="SAL28" s="44" t="s">
        <v>148</v>
      </c>
      <c r="SAM28" s="44" t="s">
        <v>148</v>
      </c>
      <c r="SAN28" s="44" t="s">
        <v>148</v>
      </c>
      <c r="SAO28" s="44" t="s">
        <v>148</v>
      </c>
      <c r="SAP28" s="44" t="s">
        <v>148</v>
      </c>
      <c r="SAQ28" s="44" t="s">
        <v>148</v>
      </c>
      <c r="SAR28" s="44" t="s">
        <v>148</v>
      </c>
      <c r="SAS28" s="44" t="s">
        <v>148</v>
      </c>
      <c r="SAT28" s="44" t="s">
        <v>148</v>
      </c>
      <c r="SAU28" s="44" t="s">
        <v>148</v>
      </c>
      <c r="SAV28" s="44" t="s">
        <v>148</v>
      </c>
      <c r="SAW28" s="44" t="s">
        <v>148</v>
      </c>
      <c r="SAX28" s="44" t="s">
        <v>148</v>
      </c>
      <c r="SAY28" s="44" t="s">
        <v>148</v>
      </c>
      <c r="SAZ28" s="44" t="s">
        <v>148</v>
      </c>
      <c r="SBA28" s="44" t="s">
        <v>148</v>
      </c>
      <c r="SBB28" s="44" t="s">
        <v>148</v>
      </c>
      <c r="SBC28" s="44" t="s">
        <v>148</v>
      </c>
      <c r="SBD28" s="44" t="s">
        <v>148</v>
      </c>
      <c r="SBE28" s="44" t="s">
        <v>148</v>
      </c>
      <c r="SBF28" s="44" t="s">
        <v>148</v>
      </c>
      <c r="SBG28" s="44" t="s">
        <v>148</v>
      </c>
      <c r="SBH28" s="44" t="s">
        <v>148</v>
      </c>
      <c r="SBI28" s="44" t="s">
        <v>148</v>
      </c>
      <c r="SBJ28" s="44" t="s">
        <v>148</v>
      </c>
      <c r="SBK28" s="44" t="s">
        <v>148</v>
      </c>
      <c r="SBL28" s="44" t="s">
        <v>148</v>
      </c>
      <c r="SBM28" s="44" t="s">
        <v>148</v>
      </c>
      <c r="SBN28" s="44" t="s">
        <v>148</v>
      </c>
      <c r="SBO28" s="44" t="s">
        <v>148</v>
      </c>
      <c r="SBP28" s="44" t="s">
        <v>148</v>
      </c>
      <c r="SBQ28" s="44" t="s">
        <v>148</v>
      </c>
      <c r="SBR28" s="44" t="s">
        <v>148</v>
      </c>
      <c r="SBS28" s="44" t="s">
        <v>148</v>
      </c>
      <c r="SBT28" s="44" t="s">
        <v>148</v>
      </c>
      <c r="SBU28" s="44" t="s">
        <v>148</v>
      </c>
      <c r="SBV28" s="44" t="s">
        <v>148</v>
      </c>
      <c r="SBW28" s="44" t="s">
        <v>148</v>
      </c>
      <c r="SBX28" s="44" t="s">
        <v>148</v>
      </c>
      <c r="SBY28" s="44" t="s">
        <v>148</v>
      </c>
      <c r="SBZ28" s="44" t="s">
        <v>148</v>
      </c>
      <c r="SCA28" s="44" t="s">
        <v>148</v>
      </c>
      <c r="SCB28" s="44" t="s">
        <v>148</v>
      </c>
      <c r="SCC28" s="44" t="s">
        <v>148</v>
      </c>
      <c r="SCD28" s="44" t="s">
        <v>148</v>
      </c>
      <c r="SCE28" s="44" t="s">
        <v>148</v>
      </c>
      <c r="SCF28" s="44" t="s">
        <v>148</v>
      </c>
      <c r="SCG28" s="44" t="s">
        <v>148</v>
      </c>
      <c r="SCH28" s="44" t="s">
        <v>148</v>
      </c>
      <c r="SCI28" s="44" t="s">
        <v>148</v>
      </c>
      <c r="SCJ28" s="44" t="s">
        <v>148</v>
      </c>
      <c r="SCK28" s="44" t="s">
        <v>148</v>
      </c>
      <c r="SCL28" s="44" t="s">
        <v>148</v>
      </c>
      <c r="SCM28" s="44" t="s">
        <v>148</v>
      </c>
      <c r="SCN28" s="44" t="s">
        <v>148</v>
      </c>
      <c r="SCO28" s="44" t="s">
        <v>148</v>
      </c>
      <c r="SCP28" s="44" t="s">
        <v>148</v>
      </c>
      <c r="SCQ28" s="44" t="s">
        <v>148</v>
      </c>
      <c r="SCR28" s="44" t="s">
        <v>148</v>
      </c>
      <c r="SCS28" s="44" t="s">
        <v>148</v>
      </c>
      <c r="SCT28" s="44" t="s">
        <v>148</v>
      </c>
      <c r="SCU28" s="44" t="s">
        <v>148</v>
      </c>
      <c r="SCV28" s="44" t="s">
        <v>148</v>
      </c>
      <c r="SCW28" s="44" t="s">
        <v>148</v>
      </c>
      <c r="SCX28" s="44" t="s">
        <v>148</v>
      </c>
      <c r="SCY28" s="44" t="s">
        <v>148</v>
      </c>
      <c r="SCZ28" s="44" t="s">
        <v>148</v>
      </c>
      <c r="SDA28" s="44" t="s">
        <v>148</v>
      </c>
      <c r="SDB28" s="44" t="s">
        <v>148</v>
      </c>
      <c r="SDC28" s="44" t="s">
        <v>148</v>
      </c>
      <c r="SDD28" s="44" t="s">
        <v>148</v>
      </c>
      <c r="SDE28" s="44" t="s">
        <v>148</v>
      </c>
      <c r="SDF28" s="44" t="s">
        <v>148</v>
      </c>
      <c r="SDG28" s="44" t="s">
        <v>148</v>
      </c>
      <c r="SDH28" s="44" t="s">
        <v>148</v>
      </c>
      <c r="SDI28" s="44" t="s">
        <v>148</v>
      </c>
      <c r="SDJ28" s="44" t="s">
        <v>148</v>
      </c>
      <c r="SDK28" s="44" t="s">
        <v>148</v>
      </c>
      <c r="SDL28" s="44" t="s">
        <v>148</v>
      </c>
      <c r="SDM28" s="44" t="s">
        <v>148</v>
      </c>
      <c r="SDN28" s="44" t="s">
        <v>148</v>
      </c>
      <c r="SDO28" s="44" t="s">
        <v>148</v>
      </c>
      <c r="SDP28" s="44" t="s">
        <v>148</v>
      </c>
      <c r="SDQ28" s="44" t="s">
        <v>148</v>
      </c>
      <c r="SDR28" s="44" t="s">
        <v>148</v>
      </c>
      <c r="SDS28" s="44" t="s">
        <v>148</v>
      </c>
      <c r="SDT28" s="44" t="s">
        <v>148</v>
      </c>
      <c r="SDU28" s="44" t="s">
        <v>148</v>
      </c>
      <c r="SDV28" s="44" t="s">
        <v>148</v>
      </c>
      <c r="SDW28" s="44" t="s">
        <v>148</v>
      </c>
      <c r="SDX28" s="44" t="s">
        <v>148</v>
      </c>
      <c r="SDY28" s="44" t="s">
        <v>148</v>
      </c>
      <c r="SDZ28" s="44" t="s">
        <v>148</v>
      </c>
      <c r="SEA28" s="44" t="s">
        <v>148</v>
      </c>
      <c r="SEB28" s="44" t="s">
        <v>148</v>
      </c>
      <c r="SEC28" s="44" t="s">
        <v>148</v>
      </c>
      <c r="SED28" s="44" t="s">
        <v>148</v>
      </c>
      <c r="SEE28" s="44" t="s">
        <v>148</v>
      </c>
      <c r="SEF28" s="44" t="s">
        <v>148</v>
      </c>
      <c r="SEG28" s="44" t="s">
        <v>148</v>
      </c>
      <c r="SEH28" s="44" t="s">
        <v>148</v>
      </c>
      <c r="SEI28" s="44" t="s">
        <v>148</v>
      </c>
      <c r="SEJ28" s="44" t="s">
        <v>148</v>
      </c>
      <c r="SEK28" s="44" t="s">
        <v>148</v>
      </c>
      <c r="SEL28" s="44" t="s">
        <v>148</v>
      </c>
      <c r="SEM28" s="44" t="s">
        <v>148</v>
      </c>
      <c r="SEN28" s="44" t="s">
        <v>148</v>
      </c>
      <c r="SEO28" s="44" t="s">
        <v>148</v>
      </c>
      <c r="SEP28" s="44" t="s">
        <v>148</v>
      </c>
      <c r="SEQ28" s="44" t="s">
        <v>148</v>
      </c>
      <c r="SER28" s="44" t="s">
        <v>148</v>
      </c>
      <c r="SES28" s="44" t="s">
        <v>148</v>
      </c>
      <c r="SET28" s="44" t="s">
        <v>148</v>
      </c>
      <c r="SEU28" s="44" t="s">
        <v>148</v>
      </c>
      <c r="SEV28" s="44" t="s">
        <v>148</v>
      </c>
      <c r="SEW28" s="44" t="s">
        <v>148</v>
      </c>
      <c r="SEX28" s="44" t="s">
        <v>148</v>
      </c>
      <c r="SEY28" s="44" t="s">
        <v>148</v>
      </c>
      <c r="SEZ28" s="44" t="s">
        <v>148</v>
      </c>
      <c r="SFA28" s="44" t="s">
        <v>148</v>
      </c>
      <c r="SFB28" s="44" t="s">
        <v>148</v>
      </c>
      <c r="SFC28" s="44" t="s">
        <v>148</v>
      </c>
      <c r="SFD28" s="44" t="s">
        <v>148</v>
      </c>
      <c r="SFE28" s="44" t="s">
        <v>148</v>
      </c>
      <c r="SFF28" s="44" t="s">
        <v>148</v>
      </c>
      <c r="SFG28" s="44" t="s">
        <v>148</v>
      </c>
      <c r="SFH28" s="44" t="s">
        <v>148</v>
      </c>
      <c r="SFI28" s="44" t="s">
        <v>148</v>
      </c>
      <c r="SFJ28" s="44" t="s">
        <v>148</v>
      </c>
      <c r="SFK28" s="44" t="s">
        <v>148</v>
      </c>
      <c r="SFL28" s="44" t="s">
        <v>148</v>
      </c>
      <c r="SFM28" s="44" t="s">
        <v>148</v>
      </c>
      <c r="SFN28" s="44" t="s">
        <v>148</v>
      </c>
      <c r="SFO28" s="44" t="s">
        <v>148</v>
      </c>
      <c r="SFP28" s="44" t="s">
        <v>148</v>
      </c>
      <c r="SFQ28" s="44" t="s">
        <v>148</v>
      </c>
      <c r="SFR28" s="44" t="s">
        <v>148</v>
      </c>
      <c r="SFS28" s="44" t="s">
        <v>148</v>
      </c>
      <c r="SFT28" s="44" t="s">
        <v>148</v>
      </c>
      <c r="SFU28" s="44" t="s">
        <v>148</v>
      </c>
      <c r="SFV28" s="44" t="s">
        <v>148</v>
      </c>
      <c r="SFW28" s="44" t="s">
        <v>148</v>
      </c>
      <c r="SFX28" s="44" t="s">
        <v>148</v>
      </c>
      <c r="SFY28" s="44" t="s">
        <v>148</v>
      </c>
      <c r="SFZ28" s="44" t="s">
        <v>148</v>
      </c>
      <c r="SGA28" s="44" t="s">
        <v>148</v>
      </c>
      <c r="SGB28" s="44" t="s">
        <v>148</v>
      </c>
      <c r="SGC28" s="44" t="s">
        <v>148</v>
      </c>
      <c r="SGD28" s="44" t="s">
        <v>148</v>
      </c>
      <c r="SGE28" s="44" t="s">
        <v>148</v>
      </c>
      <c r="SGF28" s="44" t="s">
        <v>148</v>
      </c>
      <c r="SGG28" s="44" t="s">
        <v>148</v>
      </c>
      <c r="SGH28" s="44" t="s">
        <v>148</v>
      </c>
      <c r="SGI28" s="44" t="s">
        <v>148</v>
      </c>
      <c r="SGJ28" s="44" t="s">
        <v>148</v>
      </c>
      <c r="SGK28" s="44" t="s">
        <v>148</v>
      </c>
      <c r="SGL28" s="44" t="s">
        <v>148</v>
      </c>
      <c r="SGM28" s="44" t="s">
        <v>148</v>
      </c>
      <c r="SGN28" s="44" t="s">
        <v>148</v>
      </c>
      <c r="SGO28" s="44" t="s">
        <v>148</v>
      </c>
      <c r="SGP28" s="44" t="s">
        <v>148</v>
      </c>
      <c r="SGQ28" s="44" t="s">
        <v>148</v>
      </c>
      <c r="SGR28" s="44" t="s">
        <v>148</v>
      </c>
      <c r="SGS28" s="44" t="s">
        <v>148</v>
      </c>
      <c r="SGT28" s="44" t="s">
        <v>148</v>
      </c>
      <c r="SGU28" s="44" t="s">
        <v>148</v>
      </c>
      <c r="SGV28" s="44" t="s">
        <v>148</v>
      </c>
      <c r="SGW28" s="44" t="s">
        <v>148</v>
      </c>
      <c r="SGX28" s="44" t="s">
        <v>148</v>
      </c>
      <c r="SGY28" s="44" t="s">
        <v>148</v>
      </c>
      <c r="SGZ28" s="44" t="s">
        <v>148</v>
      </c>
      <c r="SHA28" s="44" t="s">
        <v>148</v>
      </c>
      <c r="SHB28" s="44" t="s">
        <v>148</v>
      </c>
      <c r="SHC28" s="44" t="s">
        <v>148</v>
      </c>
      <c r="SHD28" s="44" t="s">
        <v>148</v>
      </c>
      <c r="SHE28" s="44" t="s">
        <v>148</v>
      </c>
      <c r="SHF28" s="44" t="s">
        <v>148</v>
      </c>
      <c r="SHG28" s="44" t="s">
        <v>148</v>
      </c>
      <c r="SHH28" s="44" t="s">
        <v>148</v>
      </c>
      <c r="SHI28" s="44" t="s">
        <v>148</v>
      </c>
      <c r="SHJ28" s="44" t="s">
        <v>148</v>
      </c>
      <c r="SHK28" s="44" t="s">
        <v>148</v>
      </c>
      <c r="SHL28" s="44" t="s">
        <v>148</v>
      </c>
      <c r="SHM28" s="44" t="s">
        <v>148</v>
      </c>
      <c r="SHN28" s="44" t="s">
        <v>148</v>
      </c>
      <c r="SHO28" s="44" t="s">
        <v>148</v>
      </c>
      <c r="SHP28" s="44" t="s">
        <v>148</v>
      </c>
      <c r="SHQ28" s="44" t="s">
        <v>148</v>
      </c>
      <c r="SHR28" s="44" t="s">
        <v>148</v>
      </c>
      <c r="SHS28" s="44" t="s">
        <v>148</v>
      </c>
      <c r="SHT28" s="44" t="s">
        <v>148</v>
      </c>
      <c r="SHU28" s="44" t="s">
        <v>148</v>
      </c>
      <c r="SHV28" s="44" t="s">
        <v>148</v>
      </c>
      <c r="SHW28" s="44" t="s">
        <v>148</v>
      </c>
      <c r="SHX28" s="44" t="s">
        <v>148</v>
      </c>
      <c r="SHY28" s="44" t="s">
        <v>148</v>
      </c>
      <c r="SHZ28" s="44" t="s">
        <v>148</v>
      </c>
      <c r="SIA28" s="44" t="s">
        <v>148</v>
      </c>
      <c r="SIB28" s="44" t="s">
        <v>148</v>
      </c>
      <c r="SIC28" s="44" t="s">
        <v>148</v>
      </c>
      <c r="SID28" s="44" t="s">
        <v>148</v>
      </c>
      <c r="SIE28" s="44" t="s">
        <v>148</v>
      </c>
      <c r="SIF28" s="44" t="s">
        <v>148</v>
      </c>
      <c r="SIG28" s="44" t="s">
        <v>148</v>
      </c>
      <c r="SIH28" s="44" t="s">
        <v>148</v>
      </c>
      <c r="SII28" s="44" t="s">
        <v>148</v>
      </c>
      <c r="SIJ28" s="44" t="s">
        <v>148</v>
      </c>
      <c r="SIK28" s="44" t="s">
        <v>148</v>
      </c>
      <c r="SIL28" s="44" t="s">
        <v>148</v>
      </c>
      <c r="SIM28" s="44" t="s">
        <v>148</v>
      </c>
      <c r="SIN28" s="44" t="s">
        <v>148</v>
      </c>
      <c r="SIO28" s="44" t="s">
        <v>148</v>
      </c>
      <c r="SIP28" s="44" t="s">
        <v>148</v>
      </c>
      <c r="SIQ28" s="44" t="s">
        <v>148</v>
      </c>
      <c r="SIR28" s="44" t="s">
        <v>148</v>
      </c>
      <c r="SIS28" s="44" t="s">
        <v>148</v>
      </c>
      <c r="SIT28" s="44" t="s">
        <v>148</v>
      </c>
      <c r="SIU28" s="44" t="s">
        <v>148</v>
      </c>
      <c r="SIV28" s="44" t="s">
        <v>148</v>
      </c>
      <c r="SIW28" s="44" t="s">
        <v>148</v>
      </c>
      <c r="SIX28" s="44" t="s">
        <v>148</v>
      </c>
      <c r="SIY28" s="44" t="s">
        <v>148</v>
      </c>
      <c r="SIZ28" s="44" t="s">
        <v>148</v>
      </c>
      <c r="SJA28" s="44" t="s">
        <v>148</v>
      </c>
      <c r="SJB28" s="44" t="s">
        <v>148</v>
      </c>
      <c r="SJC28" s="44" t="s">
        <v>148</v>
      </c>
      <c r="SJD28" s="44" t="s">
        <v>148</v>
      </c>
      <c r="SJE28" s="44" t="s">
        <v>148</v>
      </c>
      <c r="SJF28" s="44" t="s">
        <v>148</v>
      </c>
      <c r="SJG28" s="44" t="s">
        <v>148</v>
      </c>
      <c r="SJH28" s="44" t="s">
        <v>148</v>
      </c>
      <c r="SJI28" s="44" t="s">
        <v>148</v>
      </c>
      <c r="SJJ28" s="44" t="s">
        <v>148</v>
      </c>
      <c r="SJK28" s="44" t="s">
        <v>148</v>
      </c>
      <c r="SJL28" s="44" t="s">
        <v>148</v>
      </c>
      <c r="SJM28" s="44" t="s">
        <v>148</v>
      </c>
      <c r="SJN28" s="44" t="s">
        <v>148</v>
      </c>
      <c r="SJO28" s="44" t="s">
        <v>148</v>
      </c>
      <c r="SJP28" s="44" t="s">
        <v>148</v>
      </c>
      <c r="SJQ28" s="44" t="s">
        <v>148</v>
      </c>
      <c r="SJR28" s="44" t="s">
        <v>148</v>
      </c>
      <c r="SJS28" s="44" t="s">
        <v>148</v>
      </c>
      <c r="SJT28" s="44" t="s">
        <v>148</v>
      </c>
      <c r="SJU28" s="44" t="s">
        <v>148</v>
      </c>
      <c r="SJV28" s="44" t="s">
        <v>148</v>
      </c>
      <c r="SJW28" s="44" t="s">
        <v>148</v>
      </c>
      <c r="SJX28" s="44" t="s">
        <v>148</v>
      </c>
      <c r="SJY28" s="44" t="s">
        <v>148</v>
      </c>
      <c r="SJZ28" s="44" t="s">
        <v>148</v>
      </c>
      <c r="SKA28" s="44" t="s">
        <v>148</v>
      </c>
      <c r="SKB28" s="44" t="s">
        <v>148</v>
      </c>
      <c r="SKC28" s="44" t="s">
        <v>148</v>
      </c>
      <c r="SKD28" s="44" t="s">
        <v>148</v>
      </c>
      <c r="SKE28" s="44" t="s">
        <v>148</v>
      </c>
      <c r="SKF28" s="44" t="s">
        <v>148</v>
      </c>
      <c r="SKG28" s="44" t="s">
        <v>148</v>
      </c>
      <c r="SKH28" s="44" t="s">
        <v>148</v>
      </c>
      <c r="SKI28" s="44" t="s">
        <v>148</v>
      </c>
      <c r="SKJ28" s="44" t="s">
        <v>148</v>
      </c>
      <c r="SKK28" s="44" t="s">
        <v>148</v>
      </c>
      <c r="SKL28" s="44" t="s">
        <v>148</v>
      </c>
      <c r="SKM28" s="44" t="s">
        <v>148</v>
      </c>
      <c r="SKN28" s="44" t="s">
        <v>148</v>
      </c>
      <c r="SKO28" s="44" t="s">
        <v>148</v>
      </c>
      <c r="SKP28" s="44" t="s">
        <v>148</v>
      </c>
      <c r="SKQ28" s="44" t="s">
        <v>148</v>
      </c>
      <c r="SKR28" s="44" t="s">
        <v>148</v>
      </c>
      <c r="SKS28" s="44" t="s">
        <v>148</v>
      </c>
      <c r="SKT28" s="44" t="s">
        <v>148</v>
      </c>
      <c r="SKU28" s="44" t="s">
        <v>148</v>
      </c>
      <c r="SKV28" s="44" t="s">
        <v>148</v>
      </c>
      <c r="SKW28" s="44" t="s">
        <v>148</v>
      </c>
      <c r="SKX28" s="44" t="s">
        <v>148</v>
      </c>
      <c r="SKY28" s="44" t="s">
        <v>148</v>
      </c>
      <c r="SKZ28" s="44" t="s">
        <v>148</v>
      </c>
      <c r="SLA28" s="44" t="s">
        <v>148</v>
      </c>
      <c r="SLB28" s="44" t="s">
        <v>148</v>
      </c>
      <c r="SLC28" s="44" t="s">
        <v>148</v>
      </c>
      <c r="SLD28" s="44" t="s">
        <v>148</v>
      </c>
      <c r="SLE28" s="44" t="s">
        <v>148</v>
      </c>
      <c r="SLF28" s="44" t="s">
        <v>148</v>
      </c>
      <c r="SLG28" s="44" t="s">
        <v>148</v>
      </c>
      <c r="SLH28" s="44" t="s">
        <v>148</v>
      </c>
      <c r="SLI28" s="44" t="s">
        <v>148</v>
      </c>
      <c r="SLJ28" s="44" t="s">
        <v>148</v>
      </c>
      <c r="SLK28" s="44" t="s">
        <v>148</v>
      </c>
      <c r="SLL28" s="44" t="s">
        <v>148</v>
      </c>
      <c r="SLM28" s="44" t="s">
        <v>148</v>
      </c>
      <c r="SLN28" s="44" t="s">
        <v>148</v>
      </c>
      <c r="SLO28" s="44" t="s">
        <v>148</v>
      </c>
      <c r="SLP28" s="44" t="s">
        <v>148</v>
      </c>
      <c r="SLQ28" s="44" t="s">
        <v>148</v>
      </c>
      <c r="SLR28" s="44" t="s">
        <v>148</v>
      </c>
      <c r="SLS28" s="44" t="s">
        <v>148</v>
      </c>
      <c r="SLT28" s="44" t="s">
        <v>148</v>
      </c>
      <c r="SLU28" s="44" t="s">
        <v>148</v>
      </c>
      <c r="SLV28" s="44" t="s">
        <v>148</v>
      </c>
      <c r="SLW28" s="44" t="s">
        <v>148</v>
      </c>
      <c r="SLX28" s="44" t="s">
        <v>148</v>
      </c>
      <c r="SLY28" s="44" t="s">
        <v>148</v>
      </c>
      <c r="SLZ28" s="44" t="s">
        <v>148</v>
      </c>
      <c r="SMA28" s="44" t="s">
        <v>148</v>
      </c>
      <c r="SMB28" s="44" t="s">
        <v>148</v>
      </c>
      <c r="SMC28" s="44" t="s">
        <v>148</v>
      </c>
      <c r="SMD28" s="44" t="s">
        <v>148</v>
      </c>
      <c r="SME28" s="44" t="s">
        <v>148</v>
      </c>
      <c r="SMF28" s="44" t="s">
        <v>148</v>
      </c>
      <c r="SMG28" s="44" t="s">
        <v>148</v>
      </c>
      <c r="SMH28" s="44" t="s">
        <v>148</v>
      </c>
      <c r="SMI28" s="44" t="s">
        <v>148</v>
      </c>
      <c r="SMJ28" s="44" t="s">
        <v>148</v>
      </c>
      <c r="SMK28" s="44" t="s">
        <v>148</v>
      </c>
      <c r="SML28" s="44" t="s">
        <v>148</v>
      </c>
      <c r="SMM28" s="44" t="s">
        <v>148</v>
      </c>
      <c r="SMN28" s="44" t="s">
        <v>148</v>
      </c>
      <c r="SMO28" s="44" t="s">
        <v>148</v>
      </c>
      <c r="SMP28" s="44" t="s">
        <v>148</v>
      </c>
      <c r="SMQ28" s="44" t="s">
        <v>148</v>
      </c>
      <c r="SMR28" s="44" t="s">
        <v>148</v>
      </c>
      <c r="SMS28" s="44" t="s">
        <v>148</v>
      </c>
      <c r="SMT28" s="44" t="s">
        <v>148</v>
      </c>
      <c r="SMU28" s="44" t="s">
        <v>148</v>
      </c>
      <c r="SMV28" s="44" t="s">
        <v>148</v>
      </c>
      <c r="SMW28" s="44" t="s">
        <v>148</v>
      </c>
      <c r="SMX28" s="44" t="s">
        <v>148</v>
      </c>
      <c r="SMY28" s="44" t="s">
        <v>148</v>
      </c>
      <c r="SMZ28" s="44" t="s">
        <v>148</v>
      </c>
      <c r="SNA28" s="44" t="s">
        <v>148</v>
      </c>
      <c r="SNB28" s="44" t="s">
        <v>148</v>
      </c>
      <c r="SNC28" s="44" t="s">
        <v>148</v>
      </c>
      <c r="SND28" s="44" t="s">
        <v>148</v>
      </c>
      <c r="SNE28" s="44" t="s">
        <v>148</v>
      </c>
      <c r="SNF28" s="44" t="s">
        <v>148</v>
      </c>
      <c r="SNG28" s="44" t="s">
        <v>148</v>
      </c>
      <c r="SNH28" s="44" t="s">
        <v>148</v>
      </c>
      <c r="SNI28" s="44" t="s">
        <v>148</v>
      </c>
      <c r="SNJ28" s="44" t="s">
        <v>148</v>
      </c>
      <c r="SNK28" s="44" t="s">
        <v>148</v>
      </c>
      <c r="SNL28" s="44" t="s">
        <v>148</v>
      </c>
      <c r="SNM28" s="44" t="s">
        <v>148</v>
      </c>
      <c r="SNN28" s="44" t="s">
        <v>148</v>
      </c>
      <c r="SNO28" s="44" t="s">
        <v>148</v>
      </c>
      <c r="SNP28" s="44" t="s">
        <v>148</v>
      </c>
      <c r="SNQ28" s="44" t="s">
        <v>148</v>
      </c>
      <c r="SNR28" s="44" t="s">
        <v>148</v>
      </c>
      <c r="SNS28" s="44" t="s">
        <v>148</v>
      </c>
      <c r="SNT28" s="44" t="s">
        <v>148</v>
      </c>
      <c r="SNU28" s="44" t="s">
        <v>148</v>
      </c>
      <c r="SNV28" s="44" t="s">
        <v>148</v>
      </c>
      <c r="SNW28" s="44" t="s">
        <v>148</v>
      </c>
      <c r="SNX28" s="44" t="s">
        <v>148</v>
      </c>
      <c r="SNY28" s="44" t="s">
        <v>148</v>
      </c>
      <c r="SNZ28" s="44" t="s">
        <v>148</v>
      </c>
      <c r="SOA28" s="44" t="s">
        <v>148</v>
      </c>
      <c r="SOB28" s="44" t="s">
        <v>148</v>
      </c>
      <c r="SOC28" s="44" t="s">
        <v>148</v>
      </c>
      <c r="SOD28" s="44" t="s">
        <v>148</v>
      </c>
      <c r="SOE28" s="44" t="s">
        <v>148</v>
      </c>
      <c r="SOF28" s="44" t="s">
        <v>148</v>
      </c>
      <c r="SOG28" s="44" t="s">
        <v>148</v>
      </c>
      <c r="SOH28" s="44" t="s">
        <v>148</v>
      </c>
      <c r="SOI28" s="44" t="s">
        <v>148</v>
      </c>
      <c r="SOJ28" s="44" t="s">
        <v>148</v>
      </c>
      <c r="SOK28" s="44" t="s">
        <v>148</v>
      </c>
      <c r="SOL28" s="44" t="s">
        <v>148</v>
      </c>
      <c r="SOM28" s="44" t="s">
        <v>148</v>
      </c>
      <c r="SON28" s="44" t="s">
        <v>148</v>
      </c>
      <c r="SOO28" s="44" t="s">
        <v>148</v>
      </c>
      <c r="SOP28" s="44" t="s">
        <v>148</v>
      </c>
      <c r="SOQ28" s="44" t="s">
        <v>148</v>
      </c>
      <c r="SOR28" s="44" t="s">
        <v>148</v>
      </c>
      <c r="SOS28" s="44" t="s">
        <v>148</v>
      </c>
      <c r="SOT28" s="44" t="s">
        <v>148</v>
      </c>
      <c r="SOU28" s="44" t="s">
        <v>148</v>
      </c>
      <c r="SOV28" s="44" t="s">
        <v>148</v>
      </c>
      <c r="SOW28" s="44" t="s">
        <v>148</v>
      </c>
      <c r="SOX28" s="44" t="s">
        <v>148</v>
      </c>
      <c r="SOY28" s="44" t="s">
        <v>148</v>
      </c>
      <c r="SOZ28" s="44" t="s">
        <v>148</v>
      </c>
      <c r="SPA28" s="44" t="s">
        <v>148</v>
      </c>
      <c r="SPB28" s="44" t="s">
        <v>148</v>
      </c>
      <c r="SPC28" s="44" t="s">
        <v>148</v>
      </c>
      <c r="SPD28" s="44" t="s">
        <v>148</v>
      </c>
      <c r="SPE28" s="44" t="s">
        <v>148</v>
      </c>
      <c r="SPF28" s="44" t="s">
        <v>148</v>
      </c>
      <c r="SPG28" s="44" t="s">
        <v>148</v>
      </c>
      <c r="SPH28" s="44" t="s">
        <v>148</v>
      </c>
      <c r="SPI28" s="44" t="s">
        <v>148</v>
      </c>
      <c r="SPJ28" s="44" t="s">
        <v>148</v>
      </c>
      <c r="SPK28" s="44" t="s">
        <v>148</v>
      </c>
      <c r="SPL28" s="44" t="s">
        <v>148</v>
      </c>
      <c r="SPM28" s="44" t="s">
        <v>148</v>
      </c>
      <c r="SPN28" s="44" t="s">
        <v>148</v>
      </c>
      <c r="SPO28" s="44" t="s">
        <v>148</v>
      </c>
      <c r="SPP28" s="44" t="s">
        <v>148</v>
      </c>
      <c r="SPQ28" s="44" t="s">
        <v>148</v>
      </c>
      <c r="SPR28" s="44" t="s">
        <v>148</v>
      </c>
      <c r="SPS28" s="44" t="s">
        <v>148</v>
      </c>
      <c r="SPT28" s="44" t="s">
        <v>148</v>
      </c>
      <c r="SPU28" s="44" t="s">
        <v>148</v>
      </c>
      <c r="SPV28" s="44" t="s">
        <v>148</v>
      </c>
      <c r="SPW28" s="44" t="s">
        <v>148</v>
      </c>
      <c r="SPX28" s="44" t="s">
        <v>148</v>
      </c>
      <c r="SPY28" s="44" t="s">
        <v>148</v>
      </c>
      <c r="SPZ28" s="44" t="s">
        <v>148</v>
      </c>
      <c r="SQA28" s="44" t="s">
        <v>148</v>
      </c>
      <c r="SQB28" s="44" t="s">
        <v>148</v>
      </c>
      <c r="SQC28" s="44" t="s">
        <v>148</v>
      </c>
      <c r="SQD28" s="44" t="s">
        <v>148</v>
      </c>
      <c r="SQE28" s="44" t="s">
        <v>148</v>
      </c>
      <c r="SQF28" s="44" t="s">
        <v>148</v>
      </c>
      <c r="SQG28" s="44" t="s">
        <v>148</v>
      </c>
      <c r="SQH28" s="44" t="s">
        <v>148</v>
      </c>
      <c r="SQI28" s="44" t="s">
        <v>148</v>
      </c>
      <c r="SQJ28" s="44" t="s">
        <v>148</v>
      </c>
      <c r="SQK28" s="44" t="s">
        <v>148</v>
      </c>
      <c r="SQL28" s="44" t="s">
        <v>148</v>
      </c>
      <c r="SQM28" s="44" t="s">
        <v>148</v>
      </c>
      <c r="SQN28" s="44" t="s">
        <v>148</v>
      </c>
      <c r="SQO28" s="44" t="s">
        <v>148</v>
      </c>
      <c r="SQP28" s="44" t="s">
        <v>148</v>
      </c>
      <c r="SQQ28" s="44" t="s">
        <v>148</v>
      </c>
      <c r="SQR28" s="44" t="s">
        <v>148</v>
      </c>
      <c r="SQS28" s="44" t="s">
        <v>148</v>
      </c>
      <c r="SQT28" s="44" t="s">
        <v>148</v>
      </c>
      <c r="SQU28" s="44" t="s">
        <v>148</v>
      </c>
      <c r="SQV28" s="44" t="s">
        <v>148</v>
      </c>
      <c r="SQW28" s="44" t="s">
        <v>148</v>
      </c>
      <c r="SQX28" s="44" t="s">
        <v>148</v>
      </c>
      <c r="SQY28" s="44" t="s">
        <v>148</v>
      </c>
      <c r="SQZ28" s="44" t="s">
        <v>148</v>
      </c>
      <c r="SRA28" s="44" t="s">
        <v>148</v>
      </c>
      <c r="SRB28" s="44" t="s">
        <v>148</v>
      </c>
      <c r="SRC28" s="44" t="s">
        <v>148</v>
      </c>
      <c r="SRD28" s="44" t="s">
        <v>148</v>
      </c>
      <c r="SRE28" s="44" t="s">
        <v>148</v>
      </c>
      <c r="SRF28" s="44" t="s">
        <v>148</v>
      </c>
      <c r="SRG28" s="44" t="s">
        <v>148</v>
      </c>
      <c r="SRH28" s="44" t="s">
        <v>148</v>
      </c>
      <c r="SRI28" s="44" t="s">
        <v>148</v>
      </c>
      <c r="SRJ28" s="44" t="s">
        <v>148</v>
      </c>
      <c r="SRK28" s="44" t="s">
        <v>148</v>
      </c>
      <c r="SRL28" s="44" t="s">
        <v>148</v>
      </c>
      <c r="SRM28" s="44" t="s">
        <v>148</v>
      </c>
      <c r="SRN28" s="44" t="s">
        <v>148</v>
      </c>
      <c r="SRO28" s="44" t="s">
        <v>148</v>
      </c>
      <c r="SRP28" s="44" t="s">
        <v>148</v>
      </c>
      <c r="SRQ28" s="44" t="s">
        <v>148</v>
      </c>
      <c r="SRR28" s="44" t="s">
        <v>148</v>
      </c>
      <c r="SRS28" s="44" t="s">
        <v>148</v>
      </c>
      <c r="SRT28" s="44" t="s">
        <v>148</v>
      </c>
      <c r="SRU28" s="44" t="s">
        <v>148</v>
      </c>
      <c r="SRV28" s="44" t="s">
        <v>148</v>
      </c>
      <c r="SRW28" s="44" t="s">
        <v>148</v>
      </c>
      <c r="SRX28" s="44" t="s">
        <v>148</v>
      </c>
      <c r="SRY28" s="44" t="s">
        <v>148</v>
      </c>
      <c r="SRZ28" s="44" t="s">
        <v>148</v>
      </c>
      <c r="SSA28" s="44" t="s">
        <v>148</v>
      </c>
      <c r="SSB28" s="44" t="s">
        <v>148</v>
      </c>
      <c r="SSC28" s="44" t="s">
        <v>148</v>
      </c>
      <c r="SSD28" s="44" t="s">
        <v>148</v>
      </c>
      <c r="SSE28" s="44" t="s">
        <v>148</v>
      </c>
      <c r="SSF28" s="44" t="s">
        <v>148</v>
      </c>
      <c r="SSG28" s="44" t="s">
        <v>148</v>
      </c>
      <c r="SSH28" s="44" t="s">
        <v>148</v>
      </c>
      <c r="SSI28" s="44" t="s">
        <v>148</v>
      </c>
      <c r="SSJ28" s="44" t="s">
        <v>148</v>
      </c>
      <c r="SSK28" s="44" t="s">
        <v>148</v>
      </c>
      <c r="SSL28" s="44" t="s">
        <v>148</v>
      </c>
      <c r="SSM28" s="44" t="s">
        <v>148</v>
      </c>
      <c r="SSN28" s="44" t="s">
        <v>148</v>
      </c>
      <c r="SSO28" s="44" t="s">
        <v>148</v>
      </c>
      <c r="SSP28" s="44" t="s">
        <v>148</v>
      </c>
      <c r="SSQ28" s="44" t="s">
        <v>148</v>
      </c>
      <c r="SSR28" s="44" t="s">
        <v>148</v>
      </c>
      <c r="SSS28" s="44" t="s">
        <v>148</v>
      </c>
      <c r="SST28" s="44" t="s">
        <v>148</v>
      </c>
      <c r="SSU28" s="44" t="s">
        <v>148</v>
      </c>
      <c r="SSV28" s="44" t="s">
        <v>148</v>
      </c>
      <c r="SSW28" s="44" t="s">
        <v>148</v>
      </c>
      <c r="SSX28" s="44" t="s">
        <v>148</v>
      </c>
      <c r="SSY28" s="44" t="s">
        <v>148</v>
      </c>
      <c r="SSZ28" s="44" t="s">
        <v>148</v>
      </c>
      <c r="STA28" s="44" t="s">
        <v>148</v>
      </c>
      <c r="STB28" s="44" t="s">
        <v>148</v>
      </c>
      <c r="STC28" s="44" t="s">
        <v>148</v>
      </c>
      <c r="STD28" s="44" t="s">
        <v>148</v>
      </c>
      <c r="STE28" s="44" t="s">
        <v>148</v>
      </c>
      <c r="STF28" s="44" t="s">
        <v>148</v>
      </c>
      <c r="STG28" s="44" t="s">
        <v>148</v>
      </c>
      <c r="STH28" s="44" t="s">
        <v>148</v>
      </c>
      <c r="STI28" s="44" t="s">
        <v>148</v>
      </c>
      <c r="STJ28" s="44" t="s">
        <v>148</v>
      </c>
      <c r="STK28" s="44" t="s">
        <v>148</v>
      </c>
      <c r="STL28" s="44" t="s">
        <v>148</v>
      </c>
      <c r="STM28" s="44" t="s">
        <v>148</v>
      </c>
      <c r="STN28" s="44" t="s">
        <v>148</v>
      </c>
      <c r="STO28" s="44" t="s">
        <v>148</v>
      </c>
      <c r="STP28" s="44" t="s">
        <v>148</v>
      </c>
      <c r="STQ28" s="44" t="s">
        <v>148</v>
      </c>
      <c r="STR28" s="44" t="s">
        <v>148</v>
      </c>
      <c r="STS28" s="44" t="s">
        <v>148</v>
      </c>
      <c r="STT28" s="44" t="s">
        <v>148</v>
      </c>
      <c r="STU28" s="44" t="s">
        <v>148</v>
      </c>
      <c r="STV28" s="44" t="s">
        <v>148</v>
      </c>
      <c r="STW28" s="44" t="s">
        <v>148</v>
      </c>
      <c r="STX28" s="44" t="s">
        <v>148</v>
      </c>
      <c r="STY28" s="44" t="s">
        <v>148</v>
      </c>
      <c r="STZ28" s="44" t="s">
        <v>148</v>
      </c>
      <c r="SUA28" s="44" t="s">
        <v>148</v>
      </c>
      <c r="SUB28" s="44" t="s">
        <v>148</v>
      </c>
      <c r="SUC28" s="44" t="s">
        <v>148</v>
      </c>
      <c r="SUD28" s="44" t="s">
        <v>148</v>
      </c>
      <c r="SUE28" s="44" t="s">
        <v>148</v>
      </c>
      <c r="SUF28" s="44" t="s">
        <v>148</v>
      </c>
      <c r="SUG28" s="44" t="s">
        <v>148</v>
      </c>
      <c r="SUH28" s="44" t="s">
        <v>148</v>
      </c>
      <c r="SUI28" s="44" t="s">
        <v>148</v>
      </c>
      <c r="SUJ28" s="44" t="s">
        <v>148</v>
      </c>
      <c r="SUK28" s="44" t="s">
        <v>148</v>
      </c>
      <c r="SUL28" s="44" t="s">
        <v>148</v>
      </c>
      <c r="SUM28" s="44" t="s">
        <v>148</v>
      </c>
      <c r="SUN28" s="44" t="s">
        <v>148</v>
      </c>
      <c r="SUO28" s="44" t="s">
        <v>148</v>
      </c>
      <c r="SUP28" s="44" t="s">
        <v>148</v>
      </c>
      <c r="SUQ28" s="44" t="s">
        <v>148</v>
      </c>
      <c r="SUR28" s="44" t="s">
        <v>148</v>
      </c>
      <c r="SUS28" s="44" t="s">
        <v>148</v>
      </c>
      <c r="SUT28" s="44" t="s">
        <v>148</v>
      </c>
      <c r="SUU28" s="44" t="s">
        <v>148</v>
      </c>
      <c r="SUV28" s="44" t="s">
        <v>148</v>
      </c>
      <c r="SUW28" s="44" t="s">
        <v>148</v>
      </c>
      <c r="SUX28" s="44" t="s">
        <v>148</v>
      </c>
      <c r="SUY28" s="44" t="s">
        <v>148</v>
      </c>
      <c r="SUZ28" s="44" t="s">
        <v>148</v>
      </c>
      <c r="SVA28" s="44" t="s">
        <v>148</v>
      </c>
      <c r="SVB28" s="44" t="s">
        <v>148</v>
      </c>
      <c r="SVC28" s="44" t="s">
        <v>148</v>
      </c>
      <c r="SVD28" s="44" t="s">
        <v>148</v>
      </c>
      <c r="SVE28" s="44" t="s">
        <v>148</v>
      </c>
      <c r="SVF28" s="44" t="s">
        <v>148</v>
      </c>
      <c r="SVG28" s="44" t="s">
        <v>148</v>
      </c>
      <c r="SVH28" s="44" t="s">
        <v>148</v>
      </c>
      <c r="SVI28" s="44" t="s">
        <v>148</v>
      </c>
      <c r="SVJ28" s="44" t="s">
        <v>148</v>
      </c>
      <c r="SVK28" s="44" t="s">
        <v>148</v>
      </c>
      <c r="SVL28" s="44" t="s">
        <v>148</v>
      </c>
      <c r="SVM28" s="44" t="s">
        <v>148</v>
      </c>
      <c r="SVN28" s="44" t="s">
        <v>148</v>
      </c>
      <c r="SVO28" s="44" t="s">
        <v>148</v>
      </c>
      <c r="SVP28" s="44" t="s">
        <v>148</v>
      </c>
      <c r="SVQ28" s="44" t="s">
        <v>148</v>
      </c>
      <c r="SVR28" s="44" t="s">
        <v>148</v>
      </c>
      <c r="SVS28" s="44" t="s">
        <v>148</v>
      </c>
      <c r="SVT28" s="44" t="s">
        <v>148</v>
      </c>
      <c r="SVU28" s="44" t="s">
        <v>148</v>
      </c>
      <c r="SVV28" s="44" t="s">
        <v>148</v>
      </c>
      <c r="SVW28" s="44" t="s">
        <v>148</v>
      </c>
      <c r="SVX28" s="44" t="s">
        <v>148</v>
      </c>
      <c r="SVY28" s="44" t="s">
        <v>148</v>
      </c>
      <c r="SVZ28" s="44" t="s">
        <v>148</v>
      </c>
      <c r="SWA28" s="44" t="s">
        <v>148</v>
      </c>
      <c r="SWB28" s="44" t="s">
        <v>148</v>
      </c>
      <c r="SWC28" s="44" t="s">
        <v>148</v>
      </c>
      <c r="SWD28" s="44" t="s">
        <v>148</v>
      </c>
      <c r="SWE28" s="44" t="s">
        <v>148</v>
      </c>
      <c r="SWF28" s="44" t="s">
        <v>148</v>
      </c>
      <c r="SWG28" s="44" t="s">
        <v>148</v>
      </c>
      <c r="SWH28" s="44" t="s">
        <v>148</v>
      </c>
      <c r="SWI28" s="44" t="s">
        <v>148</v>
      </c>
      <c r="SWJ28" s="44" t="s">
        <v>148</v>
      </c>
      <c r="SWK28" s="44" t="s">
        <v>148</v>
      </c>
      <c r="SWL28" s="44" t="s">
        <v>148</v>
      </c>
      <c r="SWM28" s="44" t="s">
        <v>148</v>
      </c>
      <c r="SWN28" s="44" t="s">
        <v>148</v>
      </c>
      <c r="SWO28" s="44" t="s">
        <v>148</v>
      </c>
      <c r="SWP28" s="44" t="s">
        <v>148</v>
      </c>
      <c r="SWQ28" s="44" t="s">
        <v>148</v>
      </c>
      <c r="SWR28" s="44" t="s">
        <v>148</v>
      </c>
      <c r="SWS28" s="44" t="s">
        <v>148</v>
      </c>
      <c r="SWT28" s="44" t="s">
        <v>148</v>
      </c>
      <c r="SWU28" s="44" t="s">
        <v>148</v>
      </c>
      <c r="SWV28" s="44" t="s">
        <v>148</v>
      </c>
      <c r="SWW28" s="44" t="s">
        <v>148</v>
      </c>
      <c r="SWX28" s="44" t="s">
        <v>148</v>
      </c>
      <c r="SWY28" s="44" t="s">
        <v>148</v>
      </c>
      <c r="SWZ28" s="44" t="s">
        <v>148</v>
      </c>
      <c r="SXA28" s="44" t="s">
        <v>148</v>
      </c>
      <c r="SXB28" s="44" t="s">
        <v>148</v>
      </c>
      <c r="SXC28" s="44" t="s">
        <v>148</v>
      </c>
      <c r="SXD28" s="44" t="s">
        <v>148</v>
      </c>
      <c r="SXE28" s="44" t="s">
        <v>148</v>
      </c>
      <c r="SXF28" s="44" t="s">
        <v>148</v>
      </c>
      <c r="SXG28" s="44" t="s">
        <v>148</v>
      </c>
      <c r="SXH28" s="44" t="s">
        <v>148</v>
      </c>
      <c r="SXI28" s="44" t="s">
        <v>148</v>
      </c>
      <c r="SXJ28" s="44" t="s">
        <v>148</v>
      </c>
      <c r="SXK28" s="44" t="s">
        <v>148</v>
      </c>
      <c r="SXL28" s="44" t="s">
        <v>148</v>
      </c>
      <c r="SXM28" s="44" t="s">
        <v>148</v>
      </c>
      <c r="SXN28" s="44" t="s">
        <v>148</v>
      </c>
      <c r="SXO28" s="44" t="s">
        <v>148</v>
      </c>
      <c r="SXP28" s="44" t="s">
        <v>148</v>
      </c>
      <c r="SXQ28" s="44" t="s">
        <v>148</v>
      </c>
      <c r="SXR28" s="44" t="s">
        <v>148</v>
      </c>
      <c r="SXS28" s="44" t="s">
        <v>148</v>
      </c>
      <c r="SXT28" s="44" t="s">
        <v>148</v>
      </c>
      <c r="SXU28" s="44" t="s">
        <v>148</v>
      </c>
      <c r="SXV28" s="44" t="s">
        <v>148</v>
      </c>
      <c r="SXW28" s="44" t="s">
        <v>148</v>
      </c>
      <c r="SXX28" s="44" t="s">
        <v>148</v>
      </c>
      <c r="SXY28" s="44" t="s">
        <v>148</v>
      </c>
      <c r="SXZ28" s="44" t="s">
        <v>148</v>
      </c>
      <c r="SYA28" s="44" t="s">
        <v>148</v>
      </c>
      <c r="SYB28" s="44" t="s">
        <v>148</v>
      </c>
      <c r="SYC28" s="44" t="s">
        <v>148</v>
      </c>
      <c r="SYD28" s="44" t="s">
        <v>148</v>
      </c>
      <c r="SYE28" s="44" t="s">
        <v>148</v>
      </c>
      <c r="SYF28" s="44" t="s">
        <v>148</v>
      </c>
      <c r="SYG28" s="44" t="s">
        <v>148</v>
      </c>
      <c r="SYH28" s="44" t="s">
        <v>148</v>
      </c>
      <c r="SYI28" s="44" t="s">
        <v>148</v>
      </c>
      <c r="SYJ28" s="44" t="s">
        <v>148</v>
      </c>
      <c r="SYK28" s="44" t="s">
        <v>148</v>
      </c>
      <c r="SYL28" s="44" t="s">
        <v>148</v>
      </c>
      <c r="SYM28" s="44" t="s">
        <v>148</v>
      </c>
      <c r="SYN28" s="44" t="s">
        <v>148</v>
      </c>
      <c r="SYO28" s="44" t="s">
        <v>148</v>
      </c>
      <c r="SYP28" s="44" t="s">
        <v>148</v>
      </c>
      <c r="SYQ28" s="44" t="s">
        <v>148</v>
      </c>
      <c r="SYR28" s="44" t="s">
        <v>148</v>
      </c>
      <c r="SYS28" s="44" t="s">
        <v>148</v>
      </c>
      <c r="SYT28" s="44" t="s">
        <v>148</v>
      </c>
      <c r="SYU28" s="44" t="s">
        <v>148</v>
      </c>
      <c r="SYV28" s="44" t="s">
        <v>148</v>
      </c>
      <c r="SYW28" s="44" t="s">
        <v>148</v>
      </c>
      <c r="SYX28" s="44" t="s">
        <v>148</v>
      </c>
      <c r="SYY28" s="44" t="s">
        <v>148</v>
      </c>
      <c r="SYZ28" s="44" t="s">
        <v>148</v>
      </c>
      <c r="SZA28" s="44" t="s">
        <v>148</v>
      </c>
      <c r="SZB28" s="44" t="s">
        <v>148</v>
      </c>
      <c r="SZC28" s="44" t="s">
        <v>148</v>
      </c>
      <c r="SZD28" s="44" t="s">
        <v>148</v>
      </c>
      <c r="SZE28" s="44" t="s">
        <v>148</v>
      </c>
      <c r="SZF28" s="44" t="s">
        <v>148</v>
      </c>
      <c r="SZG28" s="44" t="s">
        <v>148</v>
      </c>
      <c r="SZH28" s="44" t="s">
        <v>148</v>
      </c>
      <c r="SZI28" s="44" t="s">
        <v>148</v>
      </c>
      <c r="SZJ28" s="44" t="s">
        <v>148</v>
      </c>
      <c r="SZK28" s="44" t="s">
        <v>148</v>
      </c>
      <c r="SZL28" s="44" t="s">
        <v>148</v>
      </c>
      <c r="SZM28" s="44" t="s">
        <v>148</v>
      </c>
      <c r="SZN28" s="44" t="s">
        <v>148</v>
      </c>
      <c r="SZO28" s="44" t="s">
        <v>148</v>
      </c>
      <c r="SZP28" s="44" t="s">
        <v>148</v>
      </c>
      <c r="SZQ28" s="44" t="s">
        <v>148</v>
      </c>
      <c r="SZR28" s="44" t="s">
        <v>148</v>
      </c>
      <c r="SZS28" s="44" t="s">
        <v>148</v>
      </c>
      <c r="SZT28" s="44" t="s">
        <v>148</v>
      </c>
      <c r="SZU28" s="44" t="s">
        <v>148</v>
      </c>
      <c r="SZV28" s="44" t="s">
        <v>148</v>
      </c>
      <c r="SZW28" s="44" t="s">
        <v>148</v>
      </c>
      <c r="SZX28" s="44" t="s">
        <v>148</v>
      </c>
      <c r="SZY28" s="44" t="s">
        <v>148</v>
      </c>
      <c r="SZZ28" s="44" t="s">
        <v>148</v>
      </c>
      <c r="TAA28" s="44" t="s">
        <v>148</v>
      </c>
      <c r="TAB28" s="44" t="s">
        <v>148</v>
      </c>
      <c r="TAC28" s="44" t="s">
        <v>148</v>
      </c>
      <c r="TAD28" s="44" t="s">
        <v>148</v>
      </c>
      <c r="TAE28" s="44" t="s">
        <v>148</v>
      </c>
      <c r="TAF28" s="44" t="s">
        <v>148</v>
      </c>
      <c r="TAG28" s="44" t="s">
        <v>148</v>
      </c>
      <c r="TAH28" s="44" t="s">
        <v>148</v>
      </c>
      <c r="TAI28" s="44" t="s">
        <v>148</v>
      </c>
      <c r="TAJ28" s="44" t="s">
        <v>148</v>
      </c>
      <c r="TAK28" s="44" t="s">
        <v>148</v>
      </c>
      <c r="TAL28" s="44" t="s">
        <v>148</v>
      </c>
      <c r="TAM28" s="44" t="s">
        <v>148</v>
      </c>
      <c r="TAN28" s="44" t="s">
        <v>148</v>
      </c>
      <c r="TAO28" s="44" t="s">
        <v>148</v>
      </c>
      <c r="TAP28" s="44" t="s">
        <v>148</v>
      </c>
      <c r="TAQ28" s="44" t="s">
        <v>148</v>
      </c>
      <c r="TAR28" s="44" t="s">
        <v>148</v>
      </c>
      <c r="TAS28" s="44" t="s">
        <v>148</v>
      </c>
      <c r="TAT28" s="44" t="s">
        <v>148</v>
      </c>
      <c r="TAU28" s="44" t="s">
        <v>148</v>
      </c>
      <c r="TAV28" s="44" t="s">
        <v>148</v>
      </c>
      <c r="TAW28" s="44" t="s">
        <v>148</v>
      </c>
      <c r="TAX28" s="44" t="s">
        <v>148</v>
      </c>
      <c r="TAY28" s="44" t="s">
        <v>148</v>
      </c>
      <c r="TAZ28" s="44" t="s">
        <v>148</v>
      </c>
      <c r="TBA28" s="44" t="s">
        <v>148</v>
      </c>
      <c r="TBB28" s="44" t="s">
        <v>148</v>
      </c>
      <c r="TBC28" s="44" t="s">
        <v>148</v>
      </c>
      <c r="TBD28" s="44" t="s">
        <v>148</v>
      </c>
      <c r="TBE28" s="44" t="s">
        <v>148</v>
      </c>
      <c r="TBF28" s="44" t="s">
        <v>148</v>
      </c>
      <c r="TBG28" s="44" t="s">
        <v>148</v>
      </c>
      <c r="TBH28" s="44" t="s">
        <v>148</v>
      </c>
      <c r="TBI28" s="44" t="s">
        <v>148</v>
      </c>
      <c r="TBJ28" s="44" t="s">
        <v>148</v>
      </c>
      <c r="TBK28" s="44" t="s">
        <v>148</v>
      </c>
      <c r="TBL28" s="44" t="s">
        <v>148</v>
      </c>
      <c r="TBM28" s="44" t="s">
        <v>148</v>
      </c>
      <c r="TBN28" s="44" t="s">
        <v>148</v>
      </c>
      <c r="TBO28" s="44" t="s">
        <v>148</v>
      </c>
      <c r="TBP28" s="44" t="s">
        <v>148</v>
      </c>
      <c r="TBQ28" s="44" t="s">
        <v>148</v>
      </c>
      <c r="TBR28" s="44" t="s">
        <v>148</v>
      </c>
      <c r="TBS28" s="44" t="s">
        <v>148</v>
      </c>
      <c r="TBT28" s="44" t="s">
        <v>148</v>
      </c>
      <c r="TBU28" s="44" t="s">
        <v>148</v>
      </c>
      <c r="TBV28" s="44" t="s">
        <v>148</v>
      </c>
      <c r="TBW28" s="44" t="s">
        <v>148</v>
      </c>
      <c r="TBX28" s="44" t="s">
        <v>148</v>
      </c>
      <c r="TBY28" s="44" t="s">
        <v>148</v>
      </c>
      <c r="TBZ28" s="44" t="s">
        <v>148</v>
      </c>
      <c r="TCA28" s="44" t="s">
        <v>148</v>
      </c>
      <c r="TCB28" s="44" t="s">
        <v>148</v>
      </c>
      <c r="TCC28" s="44" t="s">
        <v>148</v>
      </c>
      <c r="TCD28" s="44" t="s">
        <v>148</v>
      </c>
      <c r="TCE28" s="44" t="s">
        <v>148</v>
      </c>
      <c r="TCF28" s="44" t="s">
        <v>148</v>
      </c>
      <c r="TCG28" s="44" t="s">
        <v>148</v>
      </c>
      <c r="TCH28" s="44" t="s">
        <v>148</v>
      </c>
      <c r="TCI28" s="44" t="s">
        <v>148</v>
      </c>
      <c r="TCJ28" s="44" t="s">
        <v>148</v>
      </c>
      <c r="TCK28" s="44" t="s">
        <v>148</v>
      </c>
      <c r="TCL28" s="44" t="s">
        <v>148</v>
      </c>
      <c r="TCM28" s="44" t="s">
        <v>148</v>
      </c>
      <c r="TCN28" s="44" t="s">
        <v>148</v>
      </c>
      <c r="TCO28" s="44" t="s">
        <v>148</v>
      </c>
      <c r="TCP28" s="44" t="s">
        <v>148</v>
      </c>
      <c r="TCQ28" s="44" t="s">
        <v>148</v>
      </c>
      <c r="TCR28" s="44" t="s">
        <v>148</v>
      </c>
      <c r="TCS28" s="44" t="s">
        <v>148</v>
      </c>
      <c r="TCT28" s="44" t="s">
        <v>148</v>
      </c>
      <c r="TCU28" s="44" t="s">
        <v>148</v>
      </c>
      <c r="TCV28" s="44" t="s">
        <v>148</v>
      </c>
      <c r="TCW28" s="44" t="s">
        <v>148</v>
      </c>
      <c r="TCX28" s="44" t="s">
        <v>148</v>
      </c>
      <c r="TCY28" s="44" t="s">
        <v>148</v>
      </c>
      <c r="TCZ28" s="44" t="s">
        <v>148</v>
      </c>
      <c r="TDA28" s="44" t="s">
        <v>148</v>
      </c>
      <c r="TDB28" s="44" t="s">
        <v>148</v>
      </c>
      <c r="TDC28" s="44" t="s">
        <v>148</v>
      </c>
      <c r="TDD28" s="44" t="s">
        <v>148</v>
      </c>
      <c r="TDE28" s="44" t="s">
        <v>148</v>
      </c>
      <c r="TDF28" s="44" t="s">
        <v>148</v>
      </c>
      <c r="TDG28" s="44" t="s">
        <v>148</v>
      </c>
      <c r="TDH28" s="44" t="s">
        <v>148</v>
      </c>
      <c r="TDI28" s="44" t="s">
        <v>148</v>
      </c>
      <c r="TDJ28" s="44" t="s">
        <v>148</v>
      </c>
      <c r="TDK28" s="44" t="s">
        <v>148</v>
      </c>
      <c r="TDL28" s="44" t="s">
        <v>148</v>
      </c>
      <c r="TDM28" s="44" t="s">
        <v>148</v>
      </c>
      <c r="TDN28" s="44" t="s">
        <v>148</v>
      </c>
      <c r="TDO28" s="44" t="s">
        <v>148</v>
      </c>
      <c r="TDP28" s="44" t="s">
        <v>148</v>
      </c>
      <c r="TDQ28" s="44" t="s">
        <v>148</v>
      </c>
      <c r="TDR28" s="44" t="s">
        <v>148</v>
      </c>
      <c r="TDS28" s="44" t="s">
        <v>148</v>
      </c>
      <c r="TDT28" s="44" t="s">
        <v>148</v>
      </c>
      <c r="TDU28" s="44" t="s">
        <v>148</v>
      </c>
      <c r="TDV28" s="44" t="s">
        <v>148</v>
      </c>
      <c r="TDW28" s="44" t="s">
        <v>148</v>
      </c>
      <c r="TDX28" s="44" t="s">
        <v>148</v>
      </c>
      <c r="TDY28" s="44" t="s">
        <v>148</v>
      </c>
      <c r="TDZ28" s="44" t="s">
        <v>148</v>
      </c>
      <c r="TEA28" s="44" t="s">
        <v>148</v>
      </c>
      <c r="TEB28" s="44" t="s">
        <v>148</v>
      </c>
      <c r="TEC28" s="44" t="s">
        <v>148</v>
      </c>
      <c r="TED28" s="44" t="s">
        <v>148</v>
      </c>
      <c r="TEE28" s="44" t="s">
        <v>148</v>
      </c>
      <c r="TEF28" s="44" t="s">
        <v>148</v>
      </c>
      <c r="TEG28" s="44" t="s">
        <v>148</v>
      </c>
      <c r="TEH28" s="44" t="s">
        <v>148</v>
      </c>
      <c r="TEI28" s="44" t="s">
        <v>148</v>
      </c>
      <c r="TEJ28" s="44" t="s">
        <v>148</v>
      </c>
      <c r="TEK28" s="44" t="s">
        <v>148</v>
      </c>
      <c r="TEL28" s="44" t="s">
        <v>148</v>
      </c>
      <c r="TEM28" s="44" t="s">
        <v>148</v>
      </c>
      <c r="TEN28" s="44" t="s">
        <v>148</v>
      </c>
      <c r="TEO28" s="44" t="s">
        <v>148</v>
      </c>
      <c r="TEP28" s="44" t="s">
        <v>148</v>
      </c>
      <c r="TEQ28" s="44" t="s">
        <v>148</v>
      </c>
      <c r="TER28" s="44" t="s">
        <v>148</v>
      </c>
      <c r="TES28" s="44" t="s">
        <v>148</v>
      </c>
      <c r="TET28" s="44" t="s">
        <v>148</v>
      </c>
      <c r="TEU28" s="44" t="s">
        <v>148</v>
      </c>
      <c r="TEV28" s="44" t="s">
        <v>148</v>
      </c>
      <c r="TEW28" s="44" t="s">
        <v>148</v>
      </c>
      <c r="TEX28" s="44" t="s">
        <v>148</v>
      </c>
      <c r="TEY28" s="44" t="s">
        <v>148</v>
      </c>
      <c r="TEZ28" s="44" t="s">
        <v>148</v>
      </c>
      <c r="TFA28" s="44" t="s">
        <v>148</v>
      </c>
      <c r="TFB28" s="44" t="s">
        <v>148</v>
      </c>
      <c r="TFC28" s="44" t="s">
        <v>148</v>
      </c>
      <c r="TFD28" s="44" t="s">
        <v>148</v>
      </c>
      <c r="TFE28" s="44" t="s">
        <v>148</v>
      </c>
      <c r="TFF28" s="44" t="s">
        <v>148</v>
      </c>
      <c r="TFG28" s="44" t="s">
        <v>148</v>
      </c>
      <c r="TFH28" s="44" t="s">
        <v>148</v>
      </c>
      <c r="TFI28" s="44" t="s">
        <v>148</v>
      </c>
      <c r="TFJ28" s="44" t="s">
        <v>148</v>
      </c>
      <c r="TFK28" s="44" t="s">
        <v>148</v>
      </c>
      <c r="TFL28" s="44" t="s">
        <v>148</v>
      </c>
      <c r="TFM28" s="44" t="s">
        <v>148</v>
      </c>
      <c r="TFN28" s="44" t="s">
        <v>148</v>
      </c>
      <c r="TFO28" s="44" t="s">
        <v>148</v>
      </c>
      <c r="TFP28" s="44" t="s">
        <v>148</v>
      </c>
      <c r="TFQ28" s="44" t="s">
        <v>148</v>
      </c>
      <c r="TFR28" s="44" t="s">
        <v>148</v>
      </c>
      <c r="TFS28" s="44" t="s">
        <v>148</v>
      </c>
      <c r="TFT28" s="44" t="s">
        <v>148</v>
      </c>
      <c r="TFU28" s="44" t="s">
        <v>148</v>
      </c>
      <c r="TFV28" s="44" t="s">
        <v>148</v>
      </c>
      <c r="TFW28" s="44" t="s">
        <v>148</v>
      </c>
      <c r="TFX28" s="44" t="s">
        <v>148</v>
      </c>
      <c r="TFY28" s="44" t="s">
        <v>148</v>
      </c>
      <c r="TFZ28" s="44" t="s">
        <v>148</v>
      </c>
      <c r="TGA28" s="44" t="s">
        <v>148</v>
      </c>
      <c r="TGB28" s="44" t="s">
        <v>148</v>
      </c>
      <c r="TGC28" s="44" t="s">
        <v>148</v>
      </c>
      <c r="TGD28" s="44" t="s">
        <v>148</v>
      </c>
      <c r="TGE28" s="44" t="s">
        <v>148</v>
      </c>
      <c r="TGF28" s="44" t="s">
        <v>148</v>
      </c>
      <c r="TGG28" s="44" t="s">
        <v>148</v>
      </c>
      <c r="TGH28" s="44" t="s">
        <v>148</v>
      </c>
      <c r="TGI28" s="44" t="s">
        <v>148</v>
      </c>
      <c r="TGJ28" s="44" t="s">
        <v>148</v>
      </c>
      <c r="TGK28" s="44" t="s">
        <v>148</v>
      </c>
      <c r="TGL28" s="44" t="s">
        <v>148</v>
      </c>
      <c r="TGM28" s="44" t="s">
        <v>148</v>
      </c>
      <c r="TGN28" s="44" t="s">
        <v>148</v>
      </c>
      <c r="TGO28" s="44" t="s">
        <v>148</v>
      </c>
      <c r="TGP28" s="44" t="s">
        <v>148</v>
      </c>
      <c r="TGQ28" s="44" t="s">
        <v>148</v>
      </c>
      <c r="TGR28" s="44" t="s">
        <v>148</v>
      </c>
      <c r="TGS28" s="44" t="s">
        <v>148</v>
      </c>
      <c r="TGT28" s="44" t="s">
        <v>148</v>
      </c>
      <c r="TGU28" s="44" t="s">
        <v>148</v>
      </c>
      <c r="TGV28" s="44" t="s">
        <v>148</v>
      </c>
      <c r="TGW28" s="44" t="s">
        <v>148</v>
      </c>
      <c r="TGX28" s="44" t="s">
        <v>148</v>
      </c>
      <c r="TGY28" s="44" t="s">
        <v>148</v>
      </c>
      <c r="TGZ28" s="44" t="s">
        <v>148</v>
      </c>
      <c r="THA28" s="44" t="s">
        <v>148</v>
      </c>
      <c r="THB28" s="44" t="s">
        <v>148</v>
      </c>
      <c r="THC28" s="44" t="s">
        <v>148</v>
      </c>
      <c r="THD28" s="44" t="s">
        <v>148</v>
      </c>
      <c r="THE28" s="44" t="s">
        <v>148</v>
      </c>
      <c r="THF28" s="44" t="s">
        <v>148</v>
      </c>
      <c r="THG28" s="44" t="s">
        <v>148</v>
      </c>
      <c r="THH28" s="44" t="s">
        <v>148</v>
      </c>
      <c r="THI28" s="44" t="s">
        <v>148</v>
      </c>
      <c r="THJ28" s="44" t="s">
        <v>148</v>
      </c>
      <c r="THK28" s="44" t="s">
        <v>148</v>
      </c>
      <c r="THL28" s="44" t="s">
        <v>148</v>
      </c>
      <c r="THM28" s="44" t="s">
        <v>148</v>
      </c>
      <c r="THN28" s="44" t="s">
        <v>148</v>
      </c>
      <c r="THO28" s="44" t="s">
        <v>148</v>
      </c>
      <c r="THP28" s="44" t="s">
        <v>148</v>
      </c>
      <c r="THQ28" s="44" t="s">
        <v>148</v>
      </c>
      <c r="THR28" s="44" t="s">
        <v>148</v>
      </c>
      <c r="THS28" s="44" t="s">
        <v>148</v>
      </c>
      <c r="THT28" s="44" t="s">
        <v>148</v>
      </c>
      <c r="THU28" s="44" t="s">
        <v>148</v>
      </c>
      <c r="THV28" s="44" t="s">
        <v>148</v>
      </c>
      <c r="THW28" s="44" t="s">
        <v>148</v>
      </c>
      <c r="THX28" s="44" t="s">
        <v>148</v>
      </c>
      <c r="THY28" s="44" t="s">
        <v>148</v>
      </c>
      <c r="THZ28" s="44" t="s">
        <v>148</v>
      </c>
      <c r="TIA28" s="44" t="s">
        <v>148</v>
      </c>
      <c r="TIB28" s="44" t="s">
        <v>148</v>
      </c>
      <c r="TIC28" s="44" t="s">
        <v>148</v>
      </c>
      <c r="TID28" s="44" t="s">
        <v>148</v>
      </c>
      <c r="TIE28" s="44" t="s">
        <v>148</v>
      </c>
      <c r="TIF28" s="44" t="s">
        <v>148</v>
      </c>
      <c r="TIG28" s="44" t="s">
        <v>148</v>
      </c>
      <c r="TIH28" s="44" t="s">
        <v>148</v>
      </c>
      <c r="TII28" s="44" t="s">
        <v>148</v>
      </c>
      <c r="TIJ28" s="44" t="s">
        <v>148</v>
      </c>
      <c r="TIK28" s="44" t="s">
        <v>148</v>
      </c>
      <c r="TIL28" s="44" t="s">
        <v>148</v>
      </c>
      <c r="TIM28" s="44" t="s">
        <v>148</v>
      </c>
      <c r="TIN28" s="44" t="s">
        <v>148</v>
      </c>
      <c r="TIO28" s="44" t="s">
        <v>148</v>
      </c>
      <c r="TIP28" s="44" t="s">
        <v>148</v>
      </c>
      <c r="TIQ28" s="44" t="s">
        <v>148</v>
      </c>
      <c r="TIR28" s="44" t="s">
        <v>148</v>
      </c>
      <c r="TIS28" s="44" t="s">
        <v>148</v>
      </c>
      <c r="TIT28" s="44" t="s">
        <v>148</v>
      </c>
      <c r="TIU28" s="44" t="s">
        <v>148</v>
      </c>
      <c r="TIV28" s="44" t="s">
        <v>148</v>
      </c>
      <c r="TIW28" s="44" t="s">
        <v>148</v>
      </c>
      <c r="TIX28" s="44" t="s">
        <v>148</v>
      </c>
      <c r="TIY28" s="44" t="s">
        <v>148</v>
      </c>
      <c r="TIZ28" s="44" t="s">
        <v>148</v>
      </c>
      <c r="TJA28" s="44" t="s">
        <v>148</v>
      </c>
      <c r="TJB28" s="44" t="s">
        <v>148</v>
      </c>
      <c r="TJC28" s="44" t="s">
        <v>148</v>
      </c>
      <c r="TJD28" s="44" t="s">
        <v>148</v>
      </c>
      <c r="TJE28" s="44" t="s">
        <v>148</v>
      </c>
      <c r="TJF28" s="44" t="s">
        <v>148</v>
      </c>
      <c r="TJG28" s="44" t="s">
        <v>148</v>
      </c>
      <c r="TJH28" s="44" t="s">
        <v>148</v>
      </c>
      <c r="TJI28" s="44" t="s">
        <v>148</v>
      </c>
      <c r="TJJ28" s="44" t="s">
        <v>148</v>
      </c>
      <c r="TJK28" s="44" t="s">
        <v>148</v>
      </c>
      <c r="TJL28" s="44" t="s">
        <v>148</v>
      </c>
      <c r="TJM28" s="44" t="s">
        <v>148</v>
      </c>
      <c r="TJN28" s="44" t="s">
        <v>148</v>
      </c>
      <c r="TJO28" s="44" t="s">
        <v>148</v>
      </c>
      <c r="TJP28" s="44" t="s">
        <v>148</v>
      </c>
      <c r="TJQ28" s="44" t="s">
        <v>148</v>
      </c>
      <c r="TJR28" s="44" t="s">
        <v>148</v>
      </c>
      <c r="TJS28" s="44" t="s">
        <v>148</v>
      </c>
      <c r="TJT28" s="44" t="s">
        <v>148</v>
      </c>
      <c r="TJU28" s="44" t="s">
        <v>148</v>
      </c>
      <c r="TJV28" s="44" t="s">
        <v>148</v>
      </c>
      <c r="TJW28" s="44" t="s">
        <v>148</v>
      </c>
      <c r="TJX28" s="44" t="s">
        <v>148</v>
      </c>
      <c r="TJY28" s="44" t="s">
        <v>148</v>
      </c>
      <c r="TJZ28" s="44" t="s">
        <v>148</v>
      </c>
      <c r="TKA28" s="44" t="s">
        <v>148</v>
      </c>
      <c r="TKB28" s="44" t="s">
        <v>148</v>
      </c>
      <c r="TKC28" s="44" t="s">
        <v>148</v>
      </c>
      <c r="TKD28" s="44" t="s">
        <v>148</v>
      </c>
      <c r="TKE28" s="44" t="s">
        <v>148</v>
      </c>
      <c r="TKF28" s="44" t="s">
        <v>148</v>
      </c>
      <c r="TKG28" s="44" t="s">
        <v>148</v>
      </c>
      <c r="TKH28" s="44" t="s">
        <v>148</v>
      </c>
      <c r="TKI28" s="44" t="s">
        <v>148</v>
      </c>
      <c r="TKJ28" s="44" t="s">
        <v>148</v>
      </c>
      <c r="TKK28" s="44" t="s">
        <v>148</v>
      </c>
      <c r="TKL28" s="44" t="s">
        <v>148</v>
      </c>
      <c r="TKM28" s="44" t="s">
        <v>148</v>
      </c>
      <c r="TKN28" s="44" t="s">
        <v>148</v>
      </c>
      <c r="TKO28" s="44" t="s">
        <v>148</v>
      </c>
      <c r="TKP28" s="44" t="s">
        <v>148</v>
      </c>
      <c r="TKQ28" s="44" t="s">
        <v>148</v>
      </c>
      <c r="TKR28" s="44" t="s">
        <v>148</v>
      </c>
      <c r="TKS28" s="44" t="s">
        <v>148</v>
      </c>
      <c r="TKT28" s="44" t="s">
        <v>148</v>
      </c>
      <c r="TKU28" s="44" t="s">
        <v>148</v>
      </c>
      <c r="TKV28" s="44" t="s">
        <v>148</v>
      </c>
      <c r="TKW28" s="44" t="s">
        <v>148</v>
      </c>
      <c r="TKX28" s="44" t="s">
        <v>148</v>
      </c>
      <c r="TKY28" s="44" t="s">
        <v>148</v>
      </c>
      <c r="TKZ28" s="44" t="s">
        <v>148</v>
      </c>
      <c r="TLA28" s="44" t="s">
        <v>148</v>
      </c>
      <c r="TLB28" s="44" t="s">
        <v>148</v>
      </c>
      <c r="TLC28" s="44" t="s">
        <v>148</v>
      </c>
      <c r="TLD28" s="44" t="s">
        <v>148</v>
      </c>
      <c r="TLE28" s="44" t="s">
        <v>148</v>
      </c>
      <c r="TLF28" s="44" t="s">
        <v>148</v>
      </c>
      <c r="TLG28" s="44" t="s">
        <v>148</v>
      </c>
      <c r="TLH28" s="44" t="s">
        <v>148</v>
      </c>
      <c r="TLI28" s="44" t="s">
        <v>148</v>
      </c>
      <c r="TLJ28" s="44" t="s">
        <v>148</v>
      </c>
      <c r="TLK28" s="44" t="s">
        <v>148</v>
      </c>
      <c r="TLL28" s="44" t="s">
        <v>148</v>
      </c>
      <c r="TLM28" s="44" t="s">
        <v>148</v>
      </c>
      <c r="TLN28" s="44" t="s">
        <v>148</v>
      </c>
      <c r="TLO28" s="44" t="s">
        <v>148</v>
      </c>
      <c r="TLP28" s="44" t="s">
        <v>148</v>
      </c>
      <c r="TLQ28" s="44" t="s">
        <v>148</v>
      </c>
      <c r="TLR28" s="44" t="s">
        <v>148</v>
      </c>
      <c r="TLS28" s="44" t="s">
        <v>148</v>
      </c>
      <c r="TLT28" s="44" t="s">
        <v>148</v>
      </c>
      <c r="TLU28" s="44" t="s">
        <v>148</v>
      </c>
      <c r="TLV28" s="44" t="s">
        <v>148</v>
      </c>
      <c r="TLW28" s="44" t="s">
        <v>148</v>
      </c>
      <c r="TLX28" s="44" t="s">
        <v>148</v>
      </c>
      <c r="TLY28" s="44" t="s">
        <v>148</v>
      </c>
      <c r="TLZ28" s="44" t="s">
        <v>148</v>
      </c>
      <c r="TMA28" s="44" t="s">
        <v>148</v>
      </c>
      <c r="TMB28" s="44" t="s">
        <v>148</v>
      </c>
      <c r="TMC28" s="44" t="s">
        <v>148</v>
      </c>
      <c r="TMD28" s="44" t="s">
        <v>148</v>
      </c>
      <c r="TME28" s="44" t="s">
        <v>148</v>
      </c>
      <c r="TMF28" s="44" t="s">
        <v>148</v>
      </c>
      <c r="TMG28" s="44" t="s">
        <v>148</v>
      </c>
      <c r="TMH28" s="44" t="s">
        <v>148</v>
      </c>
      <c r="TMI28" s="44" t="s">
        <v>148</v>
      </c>
      <c r="TMJ28" s="44" t="s">
        <v>148</v>
      </c>
      <c r="TMK28" s="44" t="s">
        <v>148</v>
      </c>
      <c r="TML28" s="44" t="s">
        <v>148</v>
      </c>
      <c r="TMM28" s="44" t="s">
        <v>148</v>
      </c>
      <c r="TMN28" s="44" t="s">
        <v>148</v>
      </c>
      <c r="TMO28" s="44" t="s">
        <v>148</v>
      </c>
      <c r="TMP28" s="44" t="s">
        <v>148</v>
      </c>
      <c r="TMQ28" s="44" t="s">
        <v>148</v>
      </c>
      <c r="TMR28" s="44" t="s">
        <v>148</v>
      </c>
      <c r="TMS28" s="44" t="s">
        <v>148</v>
      </c>
      <c r="TMT28" s="44" t="s">
        <v>148</v>
      </c>
      <c r="TMU28" s="44" t="s">
        <v>148</v>
      </c>
      <c r="TMV28" s="44" t="s">
        <v>148</v>
      </c>
      <c r="TMW28" s="44" t="s">
        <v>148</v>
      </c>
      <c r="TMX28" s="44" t="s">
        <v>148</v>
      </c>
      <c r="TMY28" s="44" t="s">
        <v>148</v>
      </c>
      <c r="TMZ28" s="44" t="s">
        <v>148</v>
      </c>
      <c r="TNA28" s="44" t="s">
        <v>148</v>
      </c>
      <c r="TNB28" s="44" t="s">
        <v>148</v>
      </c>
      <c r="TNC28" s="44" t="s">
        <v>148</v>
      </c>
      <c r="TND28" s="44" t="s">
        <v>148</v>
      </c>
      <c r="TNE28" s="44" t="s">
        <v>148</v>
      </c>
      <c r="TNF28" s="44" t="s">
        <v>148</v>
      </c>
      <c r="TNG28" s="44" t="s">
        <v>148</v>
      </c>
      <c r="TNH28" s="44" t="s">
        <v>148</v>
      </c>
      <c r="TNI28" s="44" t="s">
        <v>148</v>
      </c>
      <c r="TNJ28" s="44" t="s">
        <v>148</v>
      </c>
      <c r="TNK28" s="44" t="s">
        <v>148</v>
      </c>
      <c r="TNL28" s="44" t="s">
        <v>148</v>
      </c>
      <c r="TNM28" s="44" t="s">
        <v>148</v>
      </c>
      <c r="TNN28" s="44" t="s">
        <v>148</v>
      </c>
      <c r="TNO28" s="44" t="s">
        <v>148</v>
      </c>
      <c r="TNP28" s="44" t="s">
        <v>148</v>
      </c>
      <c r="TNQ28" s="44" t="s">
        <v>148</v>
      </c>
      <c r="TNR28" s="44" t="s">
        <v>148</v>
      </c>
      <c r="TNS28" s="44" t="s">
        <v>148</v>
      </c>
      <c r="TNT28" s="44" t="s">
        <v>148</v>
      </c>
      <c r="TNU28" s="44" t="s">
        <v>148</v>
      </c>
      <c r="TNV28" s="44" t="s">
        <v>148</v>
      </c>
      <c r="TNW28" s="44" t="s">
        <v>148</v>
      </c>
      <c r="TNX28" s="44" t="s">
        <v>148</v>
      </c>
      <c r="TNY28" s="44" t="s">
        <v>148</v>
      </c>
      <c r="TNZ28" s="44" t="s">
        <v>148</v>
      </c>
      <c r="TOA28" s="44" t="s">
        <v>148</v>
      </c>
      <c r="TOB28" s="44" t="s">
        <v>148</v>
      </c>
      <c r="TOC28" s="44" t="s">
        <v>148</v>
      </c>
      <c r="TOD28" s="44" t="s">
        <v>148</v>
      </c>
      <c r="TOE28" s="44" t="s">
        <v>148</v>
      </c>
      <c r="TOF28" s="44" t="s">
        <v>148</v>
      </c>
      <c r="TOG28" s="44" t="s">
        <v>148</v>
      </c>
      <c r="TOH28" s="44" t="s">
        <v>148</v>
      </c>
      <c r="TOI28" s="44" t="s">
        <v>148</v>
      </c>
      <c r="TOJ28" s="44" t="s">
        <v>148</v>
      </c>
      <c r="TOK28" s="44" t="s">
        <v>148</v>
      </c>
      <c r="TOL28" s="44" t="s">
        <v>148</v>
      </c>
      <c r="TOM28" s="44" t="s">
        <v>148</v>
      </c>
      <c r="TON28" s="44" t="s">
        <v>148</v>
      </c>
      <c r="TOO28" s="44" t="s">
        <v>148</v>
      </c>
      <c r="TOP28" s="44" t="s">
        <v>148</v>
      </c>
      <c r="TOQ28" s="44" t="s">
        <v>148</v>
      </c>
      <c r="TOR28" s="44" t="s">
        <v>148</v>
      </c>
      <c r="TOS28" s="44" t="s">
        <v>148</v>
      </c>
      <c r="TOT28" s="44" t="s">
        <v>148</v>
      </c>
      <c r="TOU28" s="44" t="s">
        <v>148</v>
      </c>
      <c r="TOV28" s="44" t="s">
        <v>148</v>
      </c>
      <c r="TOW28" s="44" t="s">
        <v>148</v>
      </c>
      <c r="TOX28" s="44" t="s">
        <v>148</v>
      </c>
      <c r="TOY28" s="44" t="s">
        <v>148</v>
      </c>
      <c r="TOZ28" s="44" t="s">
        <v>148</v>
      </c>
      <c r="TPA28" s="44" t="s">
        <v>148</v>
      </c>
      <c r="TPB28" s="44" t="s">
        <v>148</v>
      </c>
      <c r="TPC28" s="44" t="s">
        <v>148</v>
      </c>
      <c r="TPD28" s="44" t="s">
        <v>148</v>
      </c>
      <c r="TPE28" s="44" t="s">
        <v>148</v>
      </c>
      <c r="TPF28" s="44" t="s">
        <v>148</v>
      </c>
      <c r="TPG28" s="44" t="s">
        <v>148</v>
      </c>
      <c r="TPH28" s="44" t="s">
        <v>148</v>
      </c>
      <c r="TPI28" s="44" t="s">
        <v>148</v>
      </c>
      <c r="TPJ28" s="44" t="s">
        <v>148</v>
      </c>
      <c r="TPK28" s="44" t="s">
        <v>148</v>
      </c>
      <c r="TPL28" s="44" t="s">
        <v>148</v>
      </c>
      <c r="TPM28" s="44" t="s">
        <v>148</v>
      </c>
      <c r="TPN28" s="44" t="s">
        <v>148</v>
      </c>
      <c r="TPO28" s="44" t="s">
        <v>148</v>
      </c>
      <c r="TPP28" s="44" t="s">
        <v>148</v>
      </c>
      <c r="TPQ28" s="44" t="s">
        <v>148</v>
      </c>
      <c r="TPR28" s="44" t="s">
        <v>148</v>
      </c>
      <c r="TPS28" s="44" t="s">
        <v>148</v>
      </c>
      <c r="TPT28" s="44" t="s">
        <v>148</v>
      </c>
      <c r="TPU28" s="44" t="s">
        <v>148</v>
      </c>
      <c r="TPV28" s="44" t="s">
        <v>148</v>
      </c>
      <c r="TPW28" s="44" t="s">
        <v>148</v>
      </c>
      <c r="TPX28" s="44" t="s">
        <v>148</v>
      </c>
      <c r="TPY28" s="44" t="s">
        <v>148</v>
      </c>
      <c r="TPZ28" s="44" t="s">
        <v>148</v>
      </c>
      <c r="TQA28" s="44" t="s">
        <v>148</v>
      </c>
      <c r="TQB28" s="44" t="s">
        <v>148</v>
      </c>
      <c r="TQC28" s="44" t="s">
        <v>148</v>
      </c>
      <c r="TQD28" s="44" t="s">
        <v>148</v>
      </c>
      <c r="TQE28" s="44" t="s">
        <v>148</v>
      </c>
      <c r="TQF28" s="44" t="s">
        <v>148</v>
      </c>
      <c r="TQG28" s="44" t="s">
        <v>148</v>
      </c>
      <c r="TQH28" s="44" t="s">
        <v>148</v>
      </c>
      <c r="TQI28" s="44" t="s">
        <v>148</v>
      </c>
      <c r="TQJ28" s="44" t="s">
        <v>148</v>
      </c>
      <c r="TQK28" s="44" t="s">
        <v>148</v>
      </c>
      <c r="TQL28" s="44" t="s">
        <v>148</v>
      </c>
      <c r="TQM28" s="44" t="s">
        <v>148</v>
      </c>
      <c r="TQN28" s="44" t="s">
        <v>148</v>
      </c>
      <c r="TQO28" s="44" t="s">
        <v>148</v>
      </c>
      <c r="TQP28" s="44" t="s">
        <v>148</v>
      </c>
      <c r="TQQ28" s="44" t="s">
        <v>148</v>
      </c>
      <c r="TQR28" s="44" t="s">
        <v>148</v>
      </c>
      <c r="TQS28" s="44" t="s">
        <v>148</v>
      </c>
      <c r="TQT28" s="44" t="s">
        <v>148</v>
      </c>
      <c r="TQU28" s="44" t="s">
        <v>148</v>
      </c>
      <c r="TQV28" s="44" t="s">
        <v>148</v>
      </c>
      <c r="TQW28" s="44" t="s">
        <v>148</v>
      </c>
      <c r="TQX28" s="44" t="s">
        <v>148</v>
      </c>
      <c r="TQY28" s="44" t="s">
        <v>148</v>
      </c>
      <c r="TQZ28" s="44" t="s">
        <v>148</v>
      </c>
      <c r="TRA28" s="44" t="s">
        <v>148</v>
      </c>
      <c r="TRB28" s="44" t="s">
        <v>148</v>
      </c>
      <c r="TRC28" s="44" t="s">
        <v>148</v>
      </c>
      <c r="TRD28" s="44" t="s">
        <v>148</v>
      </c>
      <c r="TRE28" s="44" t="s">
        <v>148</v>
      </c>
      <c r="TRF28" s="44" t="s">
        <v>148</v>
      </c>
      <c r="TRG28" s="44" t="s">
        <v>148</v>
      </c>
      <c r="TRH28" s="44" t="s">
        <v>148</v>
      </c>
      <c r="TRI28" s="44" t="s">
        <v>148</v>
      </c>
      <c r="TRJ28" s="44" t="s">
        <v>148</v>
      </c>
      <c r="TRK28" s="44" t="s">
        <v>148</v>
      </c>
      <c r="TRL28" s="44" t="s">
        <v>148</v>
      </c>
      <c r="TRM28" s="44" t="s">
        <v>148</v>
      </c>
      <c r="TRN28" s="44" t="s">
        <v>148</v>
      </c>
      <c r="TRO28" s="44" t="s">
        <v>148</v>
      </c>
      <c r="TRP28" s="44" t="s">
        <v>148</v>
      </c>
      <c r="TRQ28" s="44" t="s">
        <v>148</v>
      </c>
      <c r="TRR28" s="44" t="s">
        <v>148</v>
      </c>
      <c r="TRS28" s="44" t="s">
        <v>148</v>
      </c>
      <c r="TRT28" s="44" t="s">
        <v>148</v>
      </c>
      <c r="TRU28" s="44" t="s">
        <v>148</v>
      </c>
      <c r="TRV28" s="44" t="s">
        <v>148</v>
      </c>
      <c r="TRW28" s="44" t="s">
        <v>148</v>
      </c>
      <c r="TRX28" s="44" t="s">
        <v>148</v>
      </c>
      <c r="TRY28" s="44" t="s">
        <v>148</v>
      </c>
      <c r="TRZ28" s="44" t="s">
        <v>148</v>
      </c>
      <c r="TSA28" s="44" t="s">
        <v>148</v>
      </c>
      <c r="TSB28" s="44" t="s">
        <v>148</v>
      </c>
      <c r="TSC28" s="44" t="s">
        <v>148</v>
      </c>
      <c r="TSD28" s="44" t="s">
        <v>148</v>
      </c>
      <c r="TSE28" s="44" t="s">
        <v>148</v>
      </c>
      <c r="TSF28" s="44" t="s">
        <v>148</v>
      </c>
      <c r="TSG28" s="44" t="s">
        <v>148</v>
      </c>
      <c r="TSH28" s="44" t="s">
        <v>148</v>
      </c>
      <c r="TSI28" s="44" t="s">
        <v>148</v>
      </c>
      <c r="TSJ28" s="44" t="s">
        <v>148</v>
      </c>
      <c r="TSK28" s="44" t="s">
        <v>148</v>
      </c>
      <c r="TSL28" s="44" t="s">
        <v>148</v>
      </c>
      <c r="TSM28" s="44" t="s">
        <v>148</v>
      </c>
      <c r="TSN28" s="44" t="s">
        <v>148</v>
      </c>
      <c r="TSO28" s="44" t="s">
        <v>148</v>
      </c>
      <c r="TSP28" s="44" t="s">
        <v>148</v>
      </c>
      <c r="TSQ28" s="44" t="s">
        <v>148</v>
      </c>
      <c r="TSR28" s="44" t="s">
        <v>148</v>
      </c>
      <c r="TSS28" s="44" t="s">
        <v>148</v>
      </c>
      <c r="TST28" s="44" t="s">
        <v>148</v>
      </c>
      <c r="TSU28" s="44" t="s">
        <v>148</v>
      </c>
      <c r="TSV28" s="44" t="s">
        <v>148</v>
      </c>
      <c r="TSW28" s="44" t="s">
        <v>148</v>
      </c>
      <c r="TSX28" s="44" t="s">
        <v>148</v>
      </c>
      <c r="TSY28" s="44" t="s">
        <v>148</v>
      </c>
      <c r="TSZ28" s="44" t="s">
        <v>148</v>
      </c>
      <c r="TTA28" s="44" t="s">
        <v>148</v>
      </c>
      <c r="TTB28" s="44" t="s">
        <v>148</v>
      </c>
      <c r="TTC28" s="44" t="s">
        <v>148</v>
      </c>
      <c r="TTD28" s="44" t="s">
        <v>148</v>
      </c>
      <c r="TTE28" s="44" t="s">
        <v>148</v>
      </c>
      <c r="TTF28" s="44" t="s">
        <v>148</v>
      </c>
      <c r="TTG28" s="44" t="s">
        <v>148</v>
      </c>
      <c r="TTH28" s="44" t="s">
        <v>148</v>
      </c>
      <c r="TTI28" s="44" t="s">
        <v>148</v>
      </c>
      <c r="TTJ28" s="44" t="s">
        <v>148</v>
      </c>
      <c r="TTK28" s="44" t="s">
        <v>148</v>
      </c>
      <c r="TTL28" s="44" t="s">
        <v>148</v>
      </c>
      <c r="TTM28" s="44" t="s">
        <v>148</v>
      </c>
      <c r="TTN28" s="44" t="s">
        <v>148</v>
      </c>
      <c r="TTO28" s="44" t="s">
        <v>148</v>
      </c>
      <c r="TTP28" s="44" t="s">
        <v>148</v>
      </c>
      <c r="TTQ28" s="44" t="s">
        <v>148</v>
      </c>
      <c r="TTR28" s="44" t="s">
        <v>148</v>
      </c>
      <c r="TTS28" s="44" t="s">
        <v>148</v>
      </c>
      <c r="TTT28" s="44" t="s">
        <v>148</v>
      </c>
      <c r="TTU28" s="44" t="s">
        <v>148</v>
      </c>
      <c r="TTV28" s="44" t="s">
        <v>148</v>
      </c>
      <c r="TTW28" s="44" t="s">
        <v>148</v>
      </c>
      <c r="TTX28" s="44" t="s">
        <v>148</v>
      </c>
      <c r="TTY28" s="44" t="s">
        <v>148</v>
      </c>
      <c r="TTZ28" s="44" t="s">
        <v>148</v>
      </c>
      <c r="TUA28" s="44" t="s">
        <v>148</v>
      </c>
      <c r="TUB28" s="44" t="s">
        <v>148</v>
      </c>
      <c r="TUC28" s="44" t="s">
        <v>148</v>
      </c>
      <c r="TUD28" s="44" t="s">
        <v>148</v>
      </c>
      <c r="TUE28" s="44" t="s">
        <v>148</v>
      </c>
      <c r="TUF28" s="44" t="s">
        <v>148</v>
      </c>
      <c r="TUG28" s="44" t="s">
        <v>148</v>
      </c>
      <c r="TUH28" s="44" t="s">
        <v>148</v>
      </c>
      <c r="TUI28" s="44" t="s">
        <v>148</v>
      </c>
      <c r="TUJ28" s="44" t="s">
        <v>148</v>
      </c>
      <c r="TUK28" s="44" t="s">
        <v>148</v>
      </c>
      <c r="TUL28" s="44" t="s">
        <v>148</v>
      </c>
      <c r="TUM28" s="44" t="s">
        <v>148</v>
      </c>
      <c r="TUN28" s="44" t="s">
        <v>148</v>
      </c>
      <c r="TUO28" s="44" t="s">
        <v>148</v>
      </c>
      <c r="TUP28" s="44" t="s">
        <v>148</v>
      </c>
      <c r="TUQ28" s="44" t="s">
        <v>148</v>
      </c>
      <c r="TUR28" s="44" t="s">
        <v>148</v>
      </c>
      <c r="TUS28" s="44" t="s">
        <v>148</v>
      </c>
      <c r="TUT28" s="44" t="s">
        <v>148</v>
      </c>
      <c r="TUU28" s="44" t="s">
        <v>148</v>
      </c>
      <c r="TUV28" s="44" t="s">
        <v>148</v>
      </c>
      <c r="TUW28" s="44" t="s">
        <v>148</v>
      </c>
      <c r="TUX28" s="44" t="s">
        <v>148</v>
      </c>
      <c r="TUY28" s="44" t="s">
        <v>148</v>
      </c>
      <c r="TUZ28" s="44" t="s">
        <v>148</v>
      </c>
      <c r="TVA28" s="44" t="s">
        <v>148</v>
      </c>
      <c r="TVB28" s="44" t="s">
        <v>148</v>
      </c>
      <c r="TVC28" s="44" t="s">
        <v>148</v>
      </c>
      <c r="TVD28" s="44" t="s">
        <v>148</v>
      </c>
      <c r="TVE28" s="44" t="s">
        <v>148</v>
      </c>
      <c r="TVF28" s="44" t="s">
        <v>148</v>
      </c>
      <c r="TVG28" s="44" t="s">
        <v>148</v>
      </c>
      <c r="TVH28" s="44" t="s">
        <v>148</v>
      </c>
      <c r="TVI28" s="44" t="s">
        <v>148</v>
      </c>
      <c r="TVJ28" s="44" t="s">
        <v>148</v>
      </c>
      <c r="TVK28" s="44" t="s">
        <v>148</v>
      </c>
      <c r="TVL28" s="44" t="s">
        <v>148</v>
      </c>
      <c r="TVM28" s="44" t="s">
        <v>148</v>
      </c>
      <c r="TVN28" s="44" t="s">
        <v>148</v>
      </c>
      <c r="TVO28" s="44" t="s">
        <v>148</v>
      </c>
      <c r="TVP28" s="44" t="s">
        <v>148</v>
      </c>
      <c r="TVQ28" s="44" t="s">
        <v>148</v>
      </c>
      <c r="TVR28" s="44" t="s">
        <v>148</v>
      </c>
      <c r="TVS28" s="44" t="s">
        <v>148</v>
      </c>
      <c r="TVT28" s="44" t="s">
        <v>148</v>
      </c>
      <c r="TVU28" s="44" t="s">
        <v>148</v>
      </c>
      <c r="TVV28" s="44" t="s">
        <v>148</v>
      </c>
      <c r="TVW28" s="44" t="s">
        <v>148</v>
      </c>
      <c r="TVX28" s="44" t="s">
        <v>148</v>
      </c>
      <c r="TVY28" s="44" t="s">
        <v>148</v>
      </c>
      <c r="TVZ28" s="44" t="s">
        <v>148</v>
      </c>
      <c r="TWA28" s="44" t="s">
        <v>148</v>
      </c>
      <c r="TWB28" s="44" t="s">
        <v>148</v>
      </c>
      <c r="TWC28" s="44" t="s">
        <v>148</v>
      </c>
      <c r="TWD28" s="44" t="s">
        <v>148</v>
      </c>
      <c r="TWE28" s="44" t="s">
        <v>148</v>
      </c>
      <c r="TWF28" s="44" t="s">
        <v>148</v>
      </c>
      <c r="TWG28" s="44" t="s">
        <v>148</v>
      </c>
      <c r="TWH28" s="44" t="s">
        <v>148</v>
      </c>
      <c r="TWI28" s="44" t="s">
        <v>148</v>
      </c>
      <c r="TWJ28" s="44" t="s">
        <v>148</v>
      </c>
      <c r="TWK28" s="44" t="s">
        <v>148</v>
      </c>
      <c r="TWL28" s="44" t="s">
        <v>148</v>
      </c>
      <c r="TWM28" s="44" t="s">
        <v>148</v>
      </c>
      <c r="TWN28" s="44" t="s">
        <v>148</v>
      </c>
      <c r="TWO28" s="44" t="s">
        <v>148</v>
      </c>
      <c r="TWP28" s="44" t="s">
        <v>148</v>
      </c>
      <c r="TWQ28" s="44" t="s">
        <v>148</v>
      </c>
      <c r="TWR28" s="44" t="s">
        <v>148</v>
      </c>
      <c r="TWS28" s="44" t="s">
        <v>148</v>
      </c>
      <c r="TWT28" s="44" t="s">
        <v>148</v>
      </c>
      <c r="TWU28" s="44" t="s">
        <v>148</v>
      </c>
      <c r="TWV28" s="44" t="s">
        <v>148</v>
      </c>
      <c r="TWW28" s="44" t="s">
        <v>148</v>
      </c>
      <c r="TWX28" s="44" t="s">
        <v>148</v>
      </c>
      <c r="TWY28" s="44" t="s">
        <v>148</v>
      </c>
      <c r="TWZ28" s="44" t="s">
        <v>148</v>
      </c>
      <c r="TXA28" s="44" t="s">
        <v>148</v>
      </c>
      <c r="TXB28" s="44" t="s">
        <v>148</v>
      </c>
      <c r="TXC28" s="44" t="s">
        <v>148</v>
      </c>
      <c r="TXD28" s="44" t="s">
        <v>148</v>
      </c>
      <c r="TXE28" s="44" t="s">
        <v>148</v>
      </c>
      <c r="TXF28" s="44" t="s">
        <v>148</v>
      </c>
      <c r="TXG28" s="44" t="s">
        <v>148</v>
      </c>
      <c r="TXH28" s="44" t="s">
        <v>148</v>
      </c>
      <c r="TXI28" s="44" t="s">
        <v>148</v>
      </c>
      <c r="TXJ28" s="44" t="s">
        <v>148</v>
      </c>
      <c r="TXK28" s="44" t="s">
        <v>148</v>
      </c>
      <c r="TXL28" s="44" t="s">
        <v>148</v>
      </c>
      <c r="TXM28" s="44" t="s">
        <v>148</v>
      </c>
      <c r="TXN28" s="44" t="s">
        <v>148</v>
      </c>
      <c r="TXO28" s="44" t="s">
        <v>148</v>
      </c>
      <c r="TXP28" s="44" t="s">
        <v>148</v>
      </c>
      <c r="TXQ28" s="44" t="s">
        <v>148</v>
      </c>
      <c r="TXR28" s="44" t="s">
        <v>148</v>
      </c>
      <c r="TXS28" s="44" t="s">
        <v>148</v>
      </c>
      <c r="TXT28" s="44" t="s">
        <v>148</v>
      </c>
      <c r="TXU28" s="44" t="s">
        <v>148</v>
      </c>
      <c r="TXV28" s="44" t="s">
        <v>148</v>
      </c>
      <c r="TXW28" s="44" t="s">
        <v>148</v>
      </c>
      <c r="TXX28" s="44" t="s">
        <v>148</v>
      </c>
      <c r="TXY28" s="44" t="s">
        <v>148</v>
      </c>
      <c r="TXZ28" s="44" t="s">
        <v>148</v>
      </c>
      <c r="TYA28" s="44" t="s">
        <v>148</v>
      </c>
      <c r="TYB28" s="44" t="s">
        <v>148</v>
      </c>
      <c r="TYC28" s="44" t="s">
        <v>148</v>
      </c>
      <c r="TYD28" s="44" t="s">
        <v>148</v>
      </c>
      <c r="TYE28" s="44" t="s">
        <v>148</v>
      </c>
      <c r="TYF28" s="44" t="s">
        <v>148</v>
      </c>
      <c r="TYG28" s="44" t="s">
        <v>148</v>
      </c>
      <c r="TYH28" s="44" t="s">
        <v>148</v>
      </c>
      <c r="TYI28" s="44" t="s">
        <v>148</v>
      </c>
      <c r="TYJ28" s="44" t="s">
        <v>148</v>
      </c>
      <c r="TYK28" s="44" t="s">
        <v>148</v>
      </c>
      <c r="TYL28" s="44" t="s">
        <v>148</v>
      </c>
      <c r="TYM28" s="44" t="s">
        <v>148</v>
      </c>
      <c r="TYN28" s="44" t="s">
        <v>148</v>
      </c>
      <c r="TYO28" s="44" t="s">
        <v>148</v>
      </c>
      <c r="TYP28" s="44" t="s">
        <v>148</v>
      </c>
      <c r="TYQ28" s="44" t="s">
        <v>148</v>
      </c>
      <c r="TYR28" s="44" t="s">
        <v>148</v>
      </c>
      <c r="TYS28" s="44" t="s">
        <v>148</v>
      </c>
      <c r="TYT28" s="44" t="s">
        <v>148</v>
      </c>
      <c r="TYU28" s="44" t="s">
        <v>148</v>
      </c>
      <c r="TYV28" s="44" t="s">
        <v>148</v>
      </c>
      <c r="TYW28" s="44" t="s">
        <v>148</v>
      </c>
      <c r="TYX28" s="44" t="s">
        <v>148</v>
      </c>
      <c r="TYY28" s="44" t="s">
        <v>148</v>
      </c>
      <c r="TYZ28" s="44" t="s">
        <v>148</v>
      </c>
      <c r="TZA28" s="44" t="s">
        <v>148</v>
      </c>
      <c r="TZB28" s="44" t="s">
        <v>148</v>
      </c>
      <c r="TZC28" s="44" t="s">
        <v>148</v>
      </c>
      <c r="TZD28" s="44" t="s">
        <v>148</v>
      </c>
      <c r="TZE28" s="44" t="s">
        <v>148</v>
      </c>
      <c r="TZF28" s="44" t="s">
        <v>148</v>
      </c>
      <c r="TZG28" s="44" t="s">
        <v>148</v>
      </c>
      <c r="TZH28" s="44" t="s">
        <v>148</v>
      </c>
      <c r="TZI28" s="44" t="s">
        <v>148</v>
      </c>
      <c r="TZJ28" s="44" t="s">
        <v>148</v>
      </c>
      <c r="TZK28" s="44" t="s">
        <v>148</v>
      </c>
      <c r="TZL28" s="44" t="s">
        <v>148</v>
      </c>
      <c r="TZM28" s="44" t="s">
        <v>148</v>
      </c>
      <c r="TZN28" s="44" t="s">
        <v>148</v>
      </c>
      <c r="TZO28" s="44" t="s">
        <v>148</v>
      </c>
      <c r="TZP28" s="44" t="s">
        <v>148</v>
      </c>
      <c r="TZQ28" s="44" t="s">
        <v>148</v>
      </c>
      <c r="TZR28" s="44" t="s">
        <v>148</v>
      </c>
      <c r="TZS28" s="44" t="s">
        <v>148</v>
      </c>
      <c r="TZT28" s="44" t="s">
        <v>148</v>
      </c>
      <c r="TZU28" s="44" t="s">
        <v>148</v>
      </c>
      <c r="TZV28" s="44" t="s">
        <v>148</v>
      </c>
      <c r="TZW28" s="44" t="s">
        <v>148</v>
      </c>
      <c r="TZX28" s="44" t="s">
        <v>148</v>
      </c>
      <c r="TZY28" s="44" t="s">
        <v>148</v>
      </c>
      <c r="TZZ28" s="44" t="s">
        <v>148</v>
      </c>
      <c r="UAA28" s="44" t="s">
        <v>148</v>
      </c>
      <c r="UAB28" s="44" t="s">
        <v>148</v>
      </c>
      <c r="UAC28" s="44" t="s">
        <v>148</v>
      </c>
      <c r="UAD28" s="44" t="s">
        <v>148</v>
      </c>
      <c r="UAE28" s="44" t="s">
        <v>148</v>
      </c>
      <c r="UAF28" s="44" t="s">
        <v>148</v>
      </c>
      <c r="UAG28" s="44" t="s">
        <v>148</v>
      </c>
      <c r="UAH28" s="44" t="s">
        <v>148</v>
      </c>
      <c r="UAI28" s="44" t="s">
        <v>148</v>
      </c>
      <c r="UAJ28" s="44" t="s">
        <v>148</v>
      </c>
      <c r="UAK28" s="44" t="s">
        <v>148</v>
      </c>
      <c r="UAL28" s="44" t="s">
        <v>148</v>
      </c>
      <c r="UAM28" s="44" t="s">
        <v>148</v>
      </c>
      <c r="UAN28" s="44" t="s">
        <v>148</v>
      </c>
      <c r="UAO28" s="44" t="s">
        <v>148</v>
      </c>
      <c r="UAP28" s="44" t="s">
        <v>148</v>
      </c>
      <c r="UAQ28" s="44" t="s">
        <v>148</v>
      </c>
      <c r="UAR28" s="44" t="s">
        <v>148</v>
      </c>
      <c r="UAS28" s="44" t="s">
        <v>148</v>
      </c>
      <c r="UAT28" s="44" t="s">
        <v>148</v>
      </c>
      <c r="UAU28" s="44" t="s">
        <v>148</v>
      </c>
      <c r="UAV28" s="44" t="s">
        <v>148</v>
      </c>
      <c r="UAW28" s="44" t="s">
        <v>148</v>
      </c>
      <c r="UAX28" s="44" t="s">
        <v>148</v>
      </c>
      <c r="UAY28" s="44" t="s">
        <v>148</v>
      </c>
      <c r="UAZ28" s="44" t="s">
        <v>148</v>
      </c>
      <c r="UBA28" s="44" t="s">
        <v>148</v>
      </c>
      <c r="UBB28" s="44" t="s">
        <v>148</v>
      </c>
      <c r="UBC28" s="44" t="s">
        <v>148</v>
      </c>
      <c r="UBD28" s="44" t="s">
        <v>148</v>
      </c>
      <c r="UBE28" s="44" t="s">
        <v>148</v>
      </c>
      <c r="UBF28" s="44" t="s">
        <v>148</v>
      </c>
      <c r="UBG28" s="44" t="s">
        <v>148</v>
      </c>
      <c r="UBH28" s="44" t="s">
        <v>148</v>
      </c>
      <c r="UBI28" s="44" t="s">
        <v>148</v>
      </c>
      <c r="UBJ28" s="44" t="s">
        <v>148</v>
      </c>
      <c r="UBK28" s="44" t="s">
        <v>148</v>
      </c>
      <c r="UBL28" s="44" t="s">
        <v>148</v>
      </c>
      <c r="UBM28" s="44" t="s">
        <v>148</v>
      </c>
      <c r="UBN28" s="44" t="s">
        <v>148</v>
      </c>
      <c r="UBO28" s="44" t="s">
        <v>148</v>
      </c>
      <c r="UBP28" s="44" t="s">
        <v>148</v>
      </c>
      <c r="UBQ28" s="44" t="s">
        <v>148</v>
      </c>
      <c r="UBR28" s="44" t="s">
        <v>148</v>
      </c>
      <c r="UBS28" s="44" t="s">
        <v>148</v>
      </c>
      <c r="UBT28" s="44" t="s">
        <v>148</v>
      </c>
      <c r="UBU28" s="44" t="s">
        <v>148</v>
      </c>
      <c r="UBV28" s="44" t="s">
        <v>148</v>
      </c>
      <c r="UBW28" s="44" t="s">
        <v>148</v>
      </c>
      <c r="UBX28" s="44" t="s">
        <v>148</v>
      </c>
      <c r="UBY28" s="44" t="s">
        <v>148</v>
      </c>
      <c r="UBZ28" s="44" t="s">
        <v>148</v>
      </c>
      <c r="UCA28" s="44" t="s">
        <v>148</v>
      </c>
      <c r="UCB28" s="44" t="s">
        <v>148</v>
      </c>
      <c r="UCC28" s="44" t="s">
        <v>148</v>
      </c>
      <c r="UCD28" s="44" t="s">
        <v>148</v>
      </c>
      <c r="UCE28" s="44" t="s">
        <v>148</v>
      </c>
      <c r="UCF28" s="44" t="s">
        <v>148</v>
      </c>
      <c r="UCG28" s="44" t="s">
        <v>148</v>
      </c>
      <c r="UCH28" s="44" t="s">
        <v>148</v>
      </c>
      <c r="UCI28" s="44" t="s">
        <v>148</v>
      </c>
      <c r="UCJ28" s="44" t="s">
        <v>148</v>
      </c>
      <c r="UCK28" s="44" t="s">
        <v>148</v>
      </c>
      <c r="UCL28" s="44" t="s">
        <v>148</v>
      </c>
      <c r="UCM28" s="44" t="s">
        <v>148</v>
      </c>
      <c r="UCN28" s="44" t="s">
        <v>148</v>
      </c>
      <c r="UCO28" s="44" t="s">
        <v>148</v>
      </c>
      <c r="UCP28" s="44" t="s">
        <v>148</v>
      </c>
      <c r="UCQ28" s="44" t="s">
        <v>148</v>
      </c>
      <c r="UCR28" s="44" t="s">
        <v>148</v>
      </c>
      <c r="UCS28" s="44" t="s">
        <v>148</v>
      </c>
      <c r="UCT28" s="44" t="s">
        <v>148</v>
      </c>
      <c r="UCU28" s="44" t="s">
        <v>148</v>
      </c>
      <c r="UCV28" s="44" t="s">
        <v>148</v>
      </c>
      <c r="UCW28" s="44" t="s">
        <v>148</v>
      </c>
      <c r="UCX28" s="44" t="s">
        <v>148</v>
      </c>
      <c r="UCY28" s="44" t="s">
        <v>148</v>
      </c>
      <c r="UCZ28" s="44" t="s">
        <v>148</v>
      </c>
      <c r="UDA28" s="44" t="s">
        <v>148</v>
      </c>
      <c r="UDB28" s="44" t="s">
        <v>148</v>
      </c>
      <c r="UDC28" s="44" t="s">
        <v>148</v>
      </c>
      <c r="UDD28" s="44" t="s">
        <v>148</v>
      </c>
      <c r="UDE28" s="44" t="s">
        <v>148</v>
      </c>
      <c r="UDF28" s="44" t="s">
        <v>148</v>
      </c>
      <c r="UDG28" s="44" t="s">
        <v>148</v>
      </c>
      <c r="UDH28" s="44" t="s">
        <v>148</v>
      </c>
      <c r="UDI28" s="44" t="s">
        <v>148</v>
      </c>
      <c r="UDJ28" s="44" t="s">
        <v>148</v>
      </c>
      <c r="UDK28" s="44" t="s">
        <v>148</v>
      </c>
      <c r="UDL28" s="44" t="s">
        <v>148</v>
      </c>
      <c r="UDM28" s="44" t="s">
        <v>148</v>
      </c>
      <c r="UDN28" s="44" t="s">
        <v>148</v>
      </c>
      <c r="UDO28" s="44" t="s">
        <v>148</v>
      </c>
      <c r="UDP28" s="44" t="s">
        <v>148</v>
      </c>
      <c r="UDQ28" s="44" t="s">
        <v>148</v>
      </c>
      <c r="UDR28" s="44" t="s">
        <v>148</v>
      </c>
      <c r="UDS28" s="44" t="s">
        <v>148</v>
      </c>
      <c r="UDT28" s="44" t="s">
        <v>148</v>
      </c>
      <c r="UDU28" s="44" t="s">
        <v>148</v>
      </c>
      <c r="UDV28" s="44" t="s">
        <v>148</v>
      </c>
      <c r="UDW28" s="44" t="s">
        <v>148</v>
      </c>
      <c r="UDX28" s="44" t="s">
        <v>148</v>
      </c>
      <c r="UDY28" s="44" t="s">
        <v>148</v>
      </c>
      <c r="UDZ28" s="44" t="s">
        <v>148</v>
      </c>
      <c r="UEA28" s="44" t="s">
        <v>148</v>
      </c>
      <c r="UEB28" s="44" t="s">
        <v>148</v>
      </c>
      <c r="UEC28" s="44" t="s">
        <v>148</v>
      </c>
      <c r="UED28" s="44" t="s">
        <v>148</v>
      </c>
      <c r="UEE28" s="44" t="s">
        <v>148</v>
      </c>
      <c r="UEF28" s="44" t="s">
        <v>148</v>
      </c>
      <c r="UEG28" s="44" t="s">
        <v>148</v>
      </c>
      <c r="UEH28" s="44" t="s">
        <v>148</v>
      </c>
      <c r="UEI28" s="44" t="s">
        <v>148</v>
      </c>
      <c r="UEJ28" s="44" t="s">
        <v>148</v>
      </c>
      <c r="UEK28" s="44" t="s">
        <v>148</v>
      </c>
      <c r="UEL28" s="44" t="s">
        <v>148</v>
      </c>
      <c r="UEM28" s="44" t="s">
        <v>148</v>
      </c>
      <c r="UEN28" s="44" t="s">
        <v>148</v>
      </c>
      <c r="UEO28" s="44" t="s">
        <v>148</v>
      </c>
      <c r="UEP28" s="44" t="s">
        <v>148</v>
      </c>
      <c r="UEQ28" s="44" t="s">
        <v>148</v>
      </c>
      <c r="UER28" s="44" t="s">
        <v>148</v>
      </c>
      <c r="UES28" s="44" t="s">
        <v>148</v>
      </c>
      <c r="UET28" s="44" t="s">
        <v>148</v>
      </c>
      <c r="UEU28" s="44" t="s">
        <v>148</v>
      </c>
      <c r="UEV28" s="44" t="s">
        <v>148</v>
      </c>
      <c r="UEW28" s="44" t="s">
        <v>148</v>
      </c>
      <c r="UEX28" s="44" t="s">
        <v>148</v>
      </c>
      <c r="UEY28" s="44" t="s">
        <v>148</v>
      </c>
      <c r="UEZ28" s="44" t="s">
        <v>148</v>
      </c>
      <c r="UFA28" s="44" t="s">
        <v>148</v>
      </c>
      <c r="UFB28" s="44" t="s">
        <v>148</v>
      </c>
      <c r="UFC28" s="44" t="s">
        <v>148</v>
      </c>
      <c r="UFD28" s="44" t="s">
        <v>148</v>
      </c>
      <c r="UFE28" s="44" t="s">
        <v>148</v>
      </c>
      <c r="UFF28" s="44" t="s">
        <v>148</v>
      </c>
      <c r="UFG28" s="44" t="s">
        <v>148</v>
      </c>
      <c r="UFH28" s="44" t="s">
        <v>148</v>
      </c>
      <c r="UFI28" s="44" t="s">
        <v>148</v>
      </c>
      <c r="UFJ28" s="44" t="s">
        <v>148</v>
      </c>
      <c r="UFK28" s="44" t="s">
        <v>148</v>
      </c>
      <c r="UFL28" s="44" t="s">
        <v>148</v>
      </c>
      <c r="UFM28" s="44" t="s">
        <v>148</v>
      </c>
      <c r="UFN28" s="44" t="s">
        <v>148</v>
      </c>
      <c r="UFO28" s="44" t="s">
        <v>148</v>
      </c>
      <c r="UFP28" s="44" t="s">
        <v>148</v>
      </c>
      <c r="UFQ28" s="44" t="s">
        <v>148</v>
      </c>
      <c r="UFR28" s="44" t="s">
        <v>148</v>
      </c>
      <c r="UFS28" s="44" t="s">
        <v>148</v>
      </c>
      <c r="UFT28" s="44" t="s">
        <v>148</v>
      </c>
      <c r="UFU28" s="44" t="s">
        <v>148</v>
      </c>
      <c r="UFV28" s="44" t="s">
        <v>148</v>
      </c>
      <c r="UFW28" s="44" t="s">
        <v>148</v>
      </c>
      <c r="UFX28" s="44" t="s">
        <v>148</v>
      </c>
      <c r="UFY28" s="44" t="s">
        <v>148</v>
      </c>
      <c r="UFZ28" s="44" t="s">
        <v>148</v>
      </c>
      <c r="UGA28" s="44" t="s">
        <v>148</v>
      </c>
      <c r="UGB28" s="44" t="s">
        <v>148</v>
      </c>
      <c r="UGC28" s="44" t="s">
        <v>148</v>
      </c>
      <c r="UGD28" s="44" t="s">
        <v>148</v>
      </c>
      <c r="UGE28" s="44" t="s">
        <v>148</v>
      </c>
      <c r="UGF28" s="44" t="s">
        <v>148</v>
      </c>
      <c r="UGG28" s="44" t="s">
        <v>148</v>
      </c>
      <c r="UGH28" s="44" t="s">
        <v>148</v>
      </c>
      <c r="UGI28" s="44" t="s">
        <v>148</v>
      </c>
      <c r="UGJ28" s="44" t="s">
        <v>148</v>
      </c>
      <c r="UGK28" s="44" t="s">
        <v>148</v>
      </c>
      <c r="UGL28" s="44" t="s">
        <v>148</v>
      </c>
      <c r="UGM28" s="44" t="s">
        <v>148</v>
      </c>
      <c r="UGN28" s="44" t="s">
        <v>148</v>
      </c>
      <c r="UGO28" s="44" t="s">
        <v>148</v>
      </c>
      <c r="UGP28" s="44" t="s">
        <v>148</v>
      </c>
      <c r="UGQ28" s="44" t="s">
        <v>148</v>
      </c>
      <c r="UGR28" s="44" t="s">
        <v>148</v>
      </c>
      <c r="UGS28" s="44" t="s">
        <v>148</v>
      </c>
      <c r="UGT28" s="44" t="s">
        <v>148</v>
      </c>
      <c r="UGU28" s="44" t="s">
        <v>148</v>
      </c>
      <c r="UGV28" s="44" t="s">
        <v>148</v>
      </c>
      <c r="UGW28" s="44" t="s">
        <v>148</v>
      </c>
      <c r="UGX28" s="44" t="s">
        <v>148</v>
      </c>
      <c r="UGY28" s="44" t="s">
        <v>148</v>
      </c>
      <c r="UGZ28" s="44" t="s">
        <v>148</v>
      </c>
      <c r="UHA28" s="44" t="s">
        <v>148</v>
      </c>
      <c r="UHB28" s="44" t="s">
        <v>148</v>
      </c>
      <c r="UHC28" s="44" t="s">
        <v>148</v>
      </c>
      <c r="UHD28" s="44" t="s">
        <v>148</v>
      </c>
      <c r="UHE28" s="44" t="s">
        <v>148</v>
      </c>
      <c r="UHF28" s="44" t="s">
        <v>148</v>
      </c>
      <c r="UHG28" s="44" t="s">
        <v>148</v>
      </c>
      <c r="UHH28" s="44" t="s">
        <v>148</v>
      </c>
      <c r="UHI28" s="44" t="s">
        <v>148</v>
      </c>
      <c r="UHJ28" s="44" t="s">
        <v>148</v>
      </c>
      <c r="UHK28" s="44" t="s">
        <v>148</v>
      </c>
      <c r="UHL28" s="44" t="s">
        <v>148</v>
      </c>
      <c r="UHM28" s="44" t="s">
        <v>148</v>
      </c>
      <c r="UHN28" s="44" t="s">
        <v>148</v>
      </c>
      <c r="UHO28" s="44" t="s">
        <v>148</v>
      </c>
      <c r="UHP28" s="44" t="s">
        <v>148</v>
      </c>
      <c r="UHQ28" s="44" t="s">
        <v>148</v>
      </c>
      <c r="UHR28" s="44" t="s">
        <v>148</v>
      </c>
      <c r="UHS28" s="44" t="s">
        <v>148</v>
      </c>
      <c r="UHT28" s="44" t="s">
        <v>148</v>
      </c>
      <c r="UHU28" s="44" t="s">
        <v>148</v>
      </c>
      <c r="UHV28" s="44" t="s">
        <v>148</v>
      </c>
      <c r="UHW28" s="44" t="s">
        <v>148</v>
      </c>
      <c r="UHX28" s="44" t="s">
        <v>148</v>
      </c>
      <c r="UHY28" s="44" t="s">
        <v>148</v>
      </c>
      <c r="UHZ28" s="44" t="s">
        <v>148</v>
      </c>
      <c r="UIA28" s="44" t="s">
        <v>148</v>
      </c>
      <c r="UIB28" s="44" t="s">
        <v>148</v>
      </c>
      <c r="UIC28" s="44" t="s">
        <v>148</v>
      </c>
      <c r="UID28" s="44" t="s">
        <v>148</v>
      </c>
      <c r="UIE28" s="44" t="s">
        <v>148</v>
      </c>
      <c r="UIF28" s="44" t="s">
        <v>148</v>
      </c>
      <c r="UIG28" s="44" t="s">
        <v>148</v>
      </c>
      <c r="UIH28" s="44" t="s">
        <v>148</v>
      </c>
      <c r="UII28" s="44" t="s">
        <v>148</v>
      </c>
      <c r="UIJ28" s="44" t="s">
        <v>148</v>
      </c>
      <c r="UIK28" s="44" t="s">
        <v>148</v>
      </c>
      <c r="UIL28" s="44" t="s">
        <v>148</v>
      </c>
      <c r="UIM28" s="44" t="s">
        <v>148</v>
      </c>
      <c r="UIN28" s="44" t="s">
        <v>148</v>
      </c>
      <c r="UIO28" s="44" t="s">
        <v>148</v>
      </c>
      <c r="UIP28" s="44" t="s">
        <v>148</v>
      </c>
      <c r="UIQ28" s="44" t="s">
        <v>148</v>
      </c>
      <c r="UIR28" s="44" t="s">
        <v>148</v>
      </c>
      <c r="UIS28" s="44" t="s">
        <v>148</v>
      </c>
      <c r="UIT28" s="44" t="s">
        <v>148</v>
      </c>
      <c r="UIU28" s="44" t="s">
        <v>148</v>
      </c>
      <c r="UIV28" s="44" t="s">
        <v>148</v>
      </c>
      <c r="UIW28" s="44" t="s">
        <v>148</v>
      </c>
      <c r="UIX28" s="44" t="s">
        <v>148</v>
      </c>
      <c r="UIY28" s="44" t="s">
        <v>148</v>
      </c>
      <c r="UIZ28" s="44" t="s">
        <v>148</v>
      </c>
      <c r="UJA28" s="44" t="s">
        <v>148</v>
      </c>
      <c r="UJB28" s="44" t="s">
        <v>148</v>
      </c>
      <c r="UJC28" s="44" t="s">
        <v>148</v>
      </c>
      <c r="UJD28" s="44" t="s">
        <v>148</v>
      </c>
      <c r="UJE28" s="44" t="s">
        <v>148</v>
      </c>
      <c r="UJF28" s="44" t="s">
        <v>148</v>
      </c>
      <c r="UJG28" s="44" t="s">
        <v>148</v>
      </c>
      <c r="UJH28" s="44" t="s">
        <v>148</v>
      </c>
      <c r="UJI28" s="44" t="s">
        <v>148</v>
      </c>
      <c r="UJJ28" s="44" t="s">
        <v>148</v>
      </c>
      <c r="UJK28" s="44" t="s">
        <v>148</v>
      </c>
      <c r="UJL28" s="44" t="s">
        <v>148</v>
      </c>
      <c r="UJM28" s="44" t="s">
        <v>148</v>
      </c>
      <c r="UJN28" s="44" t="s">
        <v>148</v>
      </c>
      <c r="UJO28" s="44" t="s">
        <v>148</v>
      </c>
      <c r="UJP28" s="44" t="s">
        <v>148</v>
      </c>
      <c r="UJQ28" s="44" t="s">
        <v>148</v>
      </c>
      <c r="UJR28" s="44" t="s">
        <v>148</v>
      </c>
      <c r="UJS28" s="44" t="s">
        <v>148</v>
      </c>
      <c r="UJT28" s="44" t="s">
        <v>148</v>
      </c>
      <c r="UJU28" s="44" t="s">
        <v>148</v>
      </c>
      <c r="UJV28" s="44" t="s">
        <v>148</v>
      </c>
      <c r="UJW28" s="44" t="s">
        <v>148</v>
      </c>
      <c r="UJX28" s="44" t="s">
        <v>148</v>
      </c>
      <c r="UJY28" s="44" t="s">
        <v>148</v>
      </c>
      <c r="UJZ28" s="44" t="s">
        <v>148</v>
      </c>
      <c r="UKA28" s="44" t="s">
        <v>148</v>
      </c>
      <c r="UKB28" s="44" t="s">
        <v>148</v>
      </c>
      <c r="UKC28" s="44" t="s">
        <v>148</v>
      </c>
      <c r="UKD28" s="44" t="s">
        <v>148</v>
      </c>
      <c r="UKE28" s="44" t="s">
        <v>148</v>
      </c>
      <c r="UKF28" s="44" t="s">
        <v>148</v>
      </c>
      <c r="UKG28" s="44" t="s">
        <v>148</v>
      </c>
      <c r="UKH28" s="44" t="s">
        <v>148</v>
      </c>
      <c r="UKI28" s="44" t="s">
        <v>148</v>
      </c>
      <c r="UKJ28" s="44" t="s">
        <v>148</v>
      </c>
      <c r="UKK28" s="44" t="s">
        <v>148</v>
      </c>
      <c r="UKL28" s="44" t="s">
        <v>148</v>
      </c>
      <c r="UKM28" s="44" t="s">
        <v>148</v>
      </c>
      <c r="UKN28" s="44" t="s">
        <v>148</v>
      </c>
      <c r="UKO28" s="44" t="s">
        <v>148</v>
      </c>
      <c r="UKP28" s="44" t="s">
        <v>148</v>
      </c>
      <c r="UKQ28" s="44" t="s">
        <v>148</v>
      </c>
      <c r="UKR28" s="44" t="s">
        <v>148</v>
      </c>
      <c r="UKS28" s="44" t="s">
        <v>148</v>
      </c>
      <c r="UKT28" s="44" t="s">
        <v>148</v>
      </c>
      <c r="UKU28" s="44" t="s">
        <v>148</v>
      </c>
      <c r="UKV28" s="44" t="s">
        <v>148</v>
      </c>
      <c r="UKW28" s="44" t="s">
        <v>148</v>
      </c>
      <c r="UKX28" s="44" t="s">
        <v>148</v>
      </c>
      <c r="UKY28" s="44" t="s">
        <v>148</v>
      </c>
      <c r="UKZ28" s="44" t="s">
        <v>148</v>
      </c>
      <c r="ULA28" s="44" t="s">
        <v>148</v>
      </c>
      <c r="ULB28" s="44" t="s">
        <v>148</v>
      </c>
      <c r="ULC28" s="44" t="s">
        <v>148</v>
      </c>
      <c r="ULD28" s="44" t="s">
        <v>148</v>
      </c>
      <c r="ULE28" s="44" t="s">
        <v>148</v>
      </c>
      <c r="ULF28" s="44" t="s">
        <v>148</v>
      </c>
      <c r="ULG28" s="44" t="s">
        <v>148</v>
      </c>
      <c r="ULH28" s="44" t="s">
        <v>148</v>
      </c>
      <c r="ULI28" s="44" t="s">
        <v>148</v>
      </c>
      <c r="ULJ28" s="44" t="s">
        <v>148</v>
      </c>
      <c r="ULK28" s="44" t="s">
        <v>148</v>
      </c>
      <c r="ULL28" s="44" t="s">
        <v>148</v>
      </c>
      <c r="ULM28" s="44" t="s">
        <v>148</v>
      </c>
      <c r="ULN28" s="44" t="s">
        <v>148</v>
      </c>
      <c r="ULO28" s="44" t="s">
        <v>148</v>
      </c>
      <c r="ULP28" s="44" t="s">
        <v>148</v>
      </c>
      <c r="ULQ28" s="44" t="s">
        <v>148</v>
      </c>
      <c r="ULR28" s="44" t="s">
        <v>148</v>
      </c>
      <c r="ULS28" s="44" t="s">
        <v>148</v>
      </c>
      <c r="ULT28" s="44" t="s">
        <v>148</v>
      </c>
      <c r="ULU28" s="44" t="s">
        <v>148</v>
      </c>
      <c r="ULV28" s="44" t="s">
        <v>148</v>
      </c>
      <c r="ULW28" s="44" t="s">
        <v>148</v>
      </c>
      <c r="ULX28" s="44" t="s">
        <v>148</v>
      </c>
      <c r="ULY28" s="44" t="s">
        <v>148</v>
      </c>
      <c r="ULZ28" s="44" t="s">
        <v>148</v>
      </c>
      <c r="UMA28" s="44" t="s">
        <v>148</v>
      </c>
      <c r="UMB28" s="44" t="s">
        <v>148</v>
      </c>
      <c r="UMC28" s="44" t="s">
        <v>148</v>
      </c>
      <c r="UMD28" s="44" t="s">
        <v>148</v>
      </c>
      <c r="UME28" s="44" t="s">
        <v>148</v>
      </c>
      <c r="UMF28" s="44" t="s">
        <v>148</v>
      </c>
      <c r="UMG28" s="44" t="s">
        <v>148</v>
      </c>
      <c r="UMH28" s="44" t="s">
        <v>148</v>
      </c>
      <c r="UMI28" s="44" t="s">
        <v>148</v>
      </c>
      <c r="UMJ28" s="44" t="s">
        <v>148</v>
      </c>
      <c r="UMK28" s="44" t="s">
        <v>148</v>
      </c>
      <c r="UML28" s="44" t="s">
        <v>148</v>
      </c>
      <c r="UMM28" s="44" t="s">
        <v>148</v>
      </c>
      <c r="UMN28" s="44" t="s">
        <v>148</v>
      </c>
      <c r="UMO28" s="44" t="s">
        <v>148</v>
      </c>
      <c r="UMP28" s="44" t="s">
        <v>148</v>
      </c>
      <c r="UMQ28" s="44" t="s">
        <v>148</v>
      </c>
      <c r="UMR28" s="44" t="s">
        <v>148</v>
      </c>
      <c r="UMS28" s="44" t="s">
        <v>148</v>
      </c>
      <c r="UMT28" s="44" t="s">
        <v>148</v>
      </c>
      <c r="UMU28" s="44" t="s">
        <v>148</v>
      </c>
      <c r="UMV28" s="44" t="s">
        <v>148</v>
      </c>
      <c r="UMW28" s="44" t="s">
        <v>148</v>
      </c>
      <c r="UMX28" s="44" t="s">
        <v>148</v>
      </c>
      <c r="UMY28" s="44" t="s">
        <v>148</v>
      </c>
      <c r="UMZ28" s="44" t="s">
        <v>148</v>
      </c>
      <c r="UNA28" s="44" t="s">
        <v>148</v>
      </c>
      <c r="UNB28" s="44" t="s">
        <v>148</v>
      </c>
      <c r="UNC28" s="44" t="s">
        <v>148</v>
      </c>
      <c r="UND28" s="44" t="s">
        <v>148</v>
      </c>
      <c r="UNE28" s="44" t="s">
        <v>148</v>
      </c>
      <c r="UNF28" s="44" t="s">
        <v>148</v>
      </c>
      <c r="UNG28" s="44" t="s">
        <v>148</v>
      </c>
      <c r="UNH28" s="44" t="s">
        <v>148</v>
      </c>
      <c r="UNI28" s="44" t="s">
        <v>148</v>
      </c>
      <c r="UNJ28" s="44" t="s">
        <v>148</v>
      </c>
      <c r="UNK28" s="44" t="s">
        <v>148</v>
      </c>
      <c r="UNL28" s="44" t="s">
        <v>148</v>
      </c>
      <c r="UNM28" s="44" t="s">
        <v>148</v>
      </c>
      <c r="UNN28" s="44" t="s">
        <v>148</v>
      </c>
      <c r="UNO28" s="44" t="s">
        <v>148</v>
      </c>
      <c r="UNP28" s="44" t="s">
        <v>148</v>
      </c>
      <c r="UNQ28" s="44" t="s">
        <v>148</v>
      </c>
      <c r="UNR28" s="44" t="s">
        <v>148</v>
      </c>
      <c r="UNS28" s="44" t="s">
        <v>148</v>
      </c>
      <c r="UNT28" s="44" t="s">
        <v>148</v>
      </c>
      <c r="UNU28" s="44" t="s">
        <v>148</v>
      </c>
      <c r="UNV28" s="44" t="s">
        <v>148</v>
      </c>
      <c r="UNW28" s="44" t="s">
        <v>148</v>
      </c>
      <c r="UNX28" s="44" t="s">
        <v>148</v>
      </c>
      <c r="UNY28" s="44" t="s">
        <v>148</v>
      </c>
      <c r="UNZ28" s="44" t="s">
        <v>148</v>
      </c>
      <c r="UOA28" s="44" t="s">
        <v>148</v>
      </c>
      <c r="UOB28" s="44" t="s">
        <v>148</v>
      </c>
      <c r="UOC28" s="44" t="s">
        <v>148</v>
      </c>
      <c r="UOD28" s="44" t="s">
        <v>148</v>
      </c>
      <c r="UOE28" s="44" t="s">
        <v>148</v>
      </c>
      <c r="UOF28" s="44" t="s">
        <v>148</v>
      </c>
      <c r="UOG28" s="44" t="s">
        <v>148</v>
      </c>
      <c r="UOH28" s="44" t="s">
        <v>148</v>
      </c>
      <c r="UOI28" s="44" t="s">
        <v>148</v>
      </c>
      <c r="UOJ28" s="44" t="s">
        <v>148</v>
      </c>
      <c r="UOK28" s="44" t="s">
        <v>148</v>
      </c>
      <c r="UOL28" s="44" t="s">
        <v>148</v>
      </c>
      <c r="UOM28" s="44" t="s">
        <v>148</v>
      </c>
      <c r="UON28" s="44" t="s">
        <v>148</v>
      </c>
      <c r="UOO28" s="44" t="s">
        <v>148</v>
      </c>
      <c r="UOP28" s="44" t="s">
        <v>148</v>
      </c>
      <c r="UOQ28" s="44" t="s">
        <v>148</v>
      </c>
      <c r="UOR28" s="44" t="s">
        <v>148</v>
      </c>
      <c r="UOS28" s="44" t="s">
        <v>148</v>
      </c>
      <c r="UOT28" s="44" t="s">
        <v>148</v>
      </c>
      <c r="UOU28" s="44" t="s">
        <v>148</v>
      </c>
      <c r="UOV28" s="44" t="s">
        <v>148</v>
      </c>
      <c r="UOW28" s="44" t="s">
        <v>148</v>
      </c>
      <c r="UOX28" s="44" t="s">
        <v>148</v>
      </c>
      <c r="UOY28" s="44" t="s">
        <v>148</v>
      </c>
      <c r="UOZ28" s="44" t="s">
        <v>148</v>
      </c>
      <c r="UPA28" s="44" t="s">
        <v>148</v>
      </c>
      <c r="UPB28" s="44" t="s">
        <v>148</v>
      </c>
      <c r="UPC28" s="44" t="s">
        <v>148</v>
      </c>
      <c r="UPD28" s="44" t="s">
        <v>148</v>
      </c>
      <c r="UPE28" s="44" t="s">
        <v>148</v>
      </c>
      <c r="UPF28" s="44" t="s">
        <v>148</v>
      </c>
      <c r="UPG28" s="44" t="s">
        <v>148</v>
      </c>
      <c r="UPH28" s="44" t="s">
        <v>148</v>
      </c>
      <c r="UPI28" s="44" t="s">
        <v>148</v>
      </c>
      <c r="UPJ28" s="44" t="s">
        <v>148</v>
      </c>
      <c r="UPK28" s="44" t="s">
        <v>148</v>
      </c>
      <c r="UPL28" s="44" t="s">
        <v>148</v>
      </c>
      <c r="UPM28" s="44" t="s">
        <v>148</v>
      </c>
      <c r="UPN28" s="44" t="s">
        <v>148</v>
      </c>
      <c r="UPO28" s="44" t="s">
        <v>148</v>
      </c>
      <c r="UPP28" s="44" t="s">
        <v>148</v>
      </c>
      <c r="UPQ28" s="44" t="s">
        <v>148</v>
      </c>
      <c r="UPR28" s="44" t="s">
        <v>148</v>
      </c>
      <c r="UPS28" s="44" t="s">
        <v>148</v>
      </c>
      <c r="UPT28" s="44" t="s">
        <v>148</v>
      </c>
      <c r="UPU28" s="44" t="s">
        <v>148</v>
      </c>
      <c r="UPV28" s="44" t="s">
        <v>148</v>
      </c>
      <c r="UPW28" s="44" t="s">
        <v>148</v>
      </c>
      <c r="UPX28" s="44" t="s">
        <v>148</v>
      </c>
      <c r="UPY28" s="44" t="s">
        <v>148</v>
      </c>
      <c r="UPZ28" s="44" t="s">
        <v>148</v>
      </c>
      <c r="UQA28" s="44" t="s">
        <v>148</v>
      </c>
      <c r="UQB28" s="44" t="s">
        <v>148</v>
      </c>
      <c r="UQC28" s="44" t="s">
        <v>148</v>
      </c>
      <c r="UQD28" s="44" t="s">
        <v>148</v>
      </c>
      <c r="UQE28" s="44" t="s">
        <v>148</v>
      </c>
      <c r="UQF28" s="44" t="s">
        <v>148</v>
      </c>
      <c r="UQG28" s="44" t="s">
        <v>148</v>
      </c>
      <c r="UQH28" s="44" t="s">
        <v>148</v>
      </c>
      <c r="UQI28" s="44" t="s">
        <v>148</v>
      </c>
      <c r="UQJ28" s="44" t="s">
        <v>148</v>
      </c>
      <c r="UQK28" s="44" t="s">
        <v>148</v>
      </c>
      <c r="UQL28" s="44" t="s">
        <v>148</v>
      </c>
      <c r="UQM28" s="44" t="s">
        <v>148</v>
      </c>
      <c r="UQN28" s="44" t="s">
        <v>148</v>
      </c>
      <c r="UQO28" s="44" t="s">
        <v>148</v>
      </c>
      <c r="UQP28" s="44" t="s">
        <v>148</v>
      </c>
      <c r="UQQ28" s="44" t="s">
        <v>148</v>
      </c>
      <c r="UQR28" s="44" t="s">
        <v>148</v>
      </c>
      <c r="UQS28" s="44" t="s">
        <v>148</v>
      </c>
      <c r="UQT28" s="44" t="s">
        <v>148</v>
      </c>
      <c r="UQU28" s="44" t="s">
        <v>148</v>
      </c>
      <c r="UQV28" s="44" t="s">
        <v>148</v>
      </c>
      <c r="UQW28" s="44" t="s">
        <v>148</v>
      </c>
      <c r="UQX28" s="44" t="s">
        <v>148</v>
      </c>
      <c r="UQY28" s="44" t="s">
        <v>148</v>
      </c>
      <c r="UQZ28" s="44" t="s">
        <v>148</v>
      </c>
      <c r="URA28" s="44" t="s">
        <v>148</v>
      </c>
      <c r="URB28" s="44" t="s">
        <v>148</v>
      </c>
      <c r="URC28" s="44" t="s">
        <v>148</v>
      </c>
      <c r="URD28" s="44" t="s">
        <v>148</v>
      </c>
      <c r="URE28" s="44" t="s">
        <v>148</v>
      </c>
      <c r="URF28" s="44" t="s">
        <v>148</v>
      </c>
      <c r="URG28" s="44" t="s">
        <v>148</v>
      </c>
      <c r="URH28" s="44" t="s">
        <v>148</v>
      </c>
      <c r="URI28" s="44" t="s">
        <v>148</v>
      </c>
      <c r="URJ28" s="44" t="s">
        <v>148</v>
      </c>
      <c r="URK28" s="44" t="s">
        <v>148</v>
      </c>
      <c r="URL28" s="44" t="s">
        <v>148</v>
      </c>
      <c r="URM28" s="44" t="s">
        <v>148</v>
      </c>
      <c r="URN28" s="44" t="s">
        <v>148</v>
      </c>
      <c r="URO28" s="44" t="s">
        <v>148</v>
      </c>
      <c r="URP28" s="44" t="s">
        <v>148</v>
      </c>
      <c r="URQ28" s="44" t="s">
        <v>148</v>
      </c>
      <c r="URR28" s="44" t="s">
        <v>148</v>
      </c>
      <c r="URS28" s="44" t="s">
        <v>148</v>
      </c>
      <c r="URT28" s="44" t="s">
        <v>148</v>
      </c>
      <c r="URU28" s="44" t="s">
        <v>148</v>
      </c>
      <c r="URV28" s="44" t="s">
        <v>148</v>
      </c>
      <c r="URW28" s="44" t="s">
        <v>148</v>
      </c>
      <c r="URX28" s="44" t="s">
        <v>148</v>
      </c>
      <c r="URY28" s="44" t="s">
        <v>148</v>
      </c>
      <c r="URZ28" s="44" t="s">
        <v>148</v>
      </c>
      <c r="USA28" s="44" t="s">
        <v>148</v>
      </c>
      <c r="USB28" s="44" t="s">
        <v>148</v>
      </c>
      <c r="USC28" s="44" t="s">
        <v>148</v>
      </c>
      <c r="USD28" s="44" t="s">
        <v>148</v>
      </c>
      <c r="USE28" s="44" t="s">
        <v>148</v>
      </c>
      <c r="USF28" s="44" t="s">
        <v>148</v>
      </c>
      <c r="USG28" s="44" t="s">
        <v>148</v>
      </c>
      <c r="USH28" s="44" t="s">
        <v>148</v>
      </c>
      <c r="USI28" s="44" t="s">
        <v>148</v>
      </c>
      <c r="USJ28" s="44" t="s">
        <v>148</v>
      </c>
      <c r="USK28" s="44" t="s">
        <v>148</v>
      </c>
      <c r="USL28" s="44" t="s">
        <v>148</v>
      </c>
      <c r="USM28" s="44" t="s">
        <v>148</v>
      </c>
      <c r="USN28" s="44" t="s">
        <v>148</v>
      </c>
      <c r="USO28" s="44" t="s">
        <v>148</v>
      </c>
      <c r="USP28" s="44" t="s">
        <v>148</v>
      </c>
      <c r="USQ28" s="44" t="s">
        <v>148</v>
      </c>
      <c r="USR28" s="44" t="s">
        <v>148</v>
      </c>
      <c r="USS28" s="44" t="s">
        <v>148</v>
      </c>
      <c r="UST28" s="44" t="s">
        <v>148</v>
      </c>
      <c r="USU28" s="44" t="s">
        <v>148</v>
      </c>
      <c r="USV28" s="44" t="s">
        <v>148</v>
      </c>
      <c r="USW28" s="44" t="s">
        <v>148</v>
      </c>
      <c r="USX28" s="44" t="s">
        <v>148</v>
      </c>
      <c r="USY28" s="44" t="s">
        <v>148</v>
      </c>
      <c r="USZ28" s="44" t="s">
        <v>148</v>
      </c>
      <c r="UTA28" s="44" t="s">
        <v>148</v>
      </c>
      <c r="UTB28" s="44" t="s">
        <v>148</v>
      </c>
      <c r="UTC28" s="44" t="s">
        <v>148</v>
      </c>
      <c r="UTD28" s="44" t="s">
        <v>148</v>
      </c>
      <c r="UTE28" s="44" t="s">
        <v>148</v>
      </c>
      <c r="UTF28" s="44" t="s">
        <v>148</v>
      </c>
      <c r="UTG28" s="44" t="s">
        <v>148</v>
      </c>
      <c r="UTH28" s="44" t="s">
        <v>148</v>
      </c>
      <c r="UTI28" s="44" t="s">
        <v>148</v>
      </c>
      <c r="UTJ28" s="44" t="s">
        <v>148</v>
      </c>
      <c r="UTK28" s="44" t="s">
        <v>148</v>
      </c>
      <c r="UTL28" s="44" t="s">
        <v>148</v>
      </c>
      <c r="UTM28" s="44" t="s">
        <v>148</v>
      </c>
      <c r="UTN28" s="44" t="s">
        <v>148</v>
      </c>
      <c r="UTO28" s="44" t="s">
        <v>148</v>
      </c>
      <c r="UTP28" s="44" t="s">
        <v>148</v>
      </c>
      <c r="UTQ28" s="44" t="s">
        <v>148</v>
      </c>
      <c r="UTR28" s="44" t="s">
        <v>148</v>
      </c>
      <c r="UTS28" s="44" t="s">
        <v>148</v>
      </c>
      <c r="UTT28" s="44" t="s">
        <v>148</v>
      </c>
      <c r="UTU28" s="44" t="s">
        <v>148</v>
      </c>
      <c r="UTV28" s="44" t="s">
        <v>148</v>
      </c>
      <c r="UTW28" s="44" t="s">
        <v>148</v>
      </c>
      <c r="UTX28" s="44" t="s">
        <v>148</v>
      </c>
      <c r="UTY28" s="44" t="s">
        <v>148</v>
      </c>
      <c r="UTZ28" s="44" t="s">
        <v>148</v>
      </c>
      <c r="UUA28" s="44" t="s">
        <v>148</v>
      </c>
      <c r="UUB28" s="44" t="s">
        <v>148</v>
      </c>
      <c r="UUC28" s="44" t="s">
        <v>148</v>
      </c>
      <c r="UUD28" s="44" t="s">
        <v>148</v>
      </c>
      <c r="UUE28" s="44" t="s">
        <v>148</v>
      </c>
      <c r="UUF28" s="44" t="s">
        <v>148</v>
      </c>
      <c r="UUG28" s="44" t="s">
        <v>148</v>
      </c>
      <c r="UUH28" s="44" t="s">
        <v>148</v>
      </c>
      <c r="UUI28" s="44" t="s">
        <v>148</v>
      </c>
      <c r="UUJ28" s="44" t="s">
        <v>148</v>
      </c>
      <c r="UUK28" s="44" t="s">
        <v>148</v>
      </c>
      <c r="UUL28" s="44" t="s">
        <v>148</v>
      </c>
      <c r="UUM28" s="44" t="s">
        <v>148</v>
      </c>
      <c r="UUN28" s="44" t="s">
        <v>148</v>
      </c>
      <c r="UUO28" s="44" t="s">
        <v>148</v>
      </c>
      <c r="UUP28" s="44" t="s">
        <v>148</v>
      </c>
      <c r="UUQ28" s="44" t="s">
        <v>148</v>
      </c>
      <c r="UUR28" s="44" t="s">
        <v>148</v>
      </c>
      <c r="UUS28" s="44" t="s">
        <v>148</v>
      </c>
      <c r="UUT28" s="44" t="s">
        <v>148</v>
      </c>
      <c r="UUU28" s="44" t="s">
        <v>148</v>
      </c>
      <c r="UUV28" s="44" t="s">
        <v>148</v>
      </c>
      <c r="UUW28" s="44" t="s">
        <v>148</v>
      </c>
      <c r="UUX28" s="44" t="s">
        <v>148</v>
      </c>
      <c r="UUY28" s="44" t="s">
        <v>148</v>
      </c>
      <c r="UUZ28" s="44" t="s">
        <v>148</v>
      </c>
      <c r="UVA28" s="44" t="s">
        <v>148</v>
      </c>
      <c r="UVB28" s="44" t="s">
        <v>148</v>
      </c>
      <c r="UVC28" s="44" t="s">
        <v>148</v>
      </c>
      <c r="UVD28" s="44" t="s">
        <v>148</v>
      </c>
      <c r="UVE28" s="44" t="s">
        <v>148</v>
      </c>
      <c r="UVF28" s="44" t="s">
        <v>148</v>
      </c>
      <c r="UVG28" s="44" t="s">
        <v>148</v>
      </c>
      <c r="UVH28" s="44" t="s">
        <v>148</v>
      </c>
      <c r="UVI28" s="44" t="s">
        <v>148</v>
      </c>
      <c r="UVJ28" s="44" t="s">
        <v>148</v>
      </c>
      <c r="UVK28" s="44" t="s">
        <v>148</v>
      </c>
      <c r="UVL28" s="44" t="s">
        <v>148</v>
      </c>
      <c r="UVM28" s="44" t="s">
        <v>148</v>
      </c>
      <c r="UVN28" s="44" t="s">
        <v>148</v>
      </c>
      <c r="UVO28" s="44" t="s">
        <v>148</v>
      </c>
      <c r="UVP28" s="44" t="s">
        <v>148</v>
      </c>
      <c r="UVQ28" s="44" t="s">
        <v>148</v>
      </c>
      <c r="UVR28" s="44" t="s">
        <v>148</v>
      </c>
      <c r="UVS28" s="44" t="s">
        <v>148</v>
      </c>
      <c r="UVT28" s="44" t="s">
        <v>148</v>
      </c>
      <c r="UVU28" s="44" t="s">
        <v>148</v>
      </c>
      <c r="UVV28" s="44" t="s">
        <v>148</v>
      </c>
      <c r="UVW28" s="44" t="s">
        <v>148</v>
      </c>
      <c r="UVX28" s="44" t="s">
        <v>148</v>
      </c>
      <c r="UVY28" s="44" t="s">
        <v>148</v>
      </c>
      <c r="UVZ28" s="44" t="s">
        <v>148</v>
      </c>
      <c r="UWA28" s="44" t="s">
        <v>148</v>
      </c>
      <c r="UWB28" s="44" t="s">
        <v>148</v>
      </c>
      <c r="UWC28" s="44" t="s">
        <v>148</v>
      </c>
      <c r="UWD28" s="44" t="s">
        <v>148</v>
      </c>
      <c r="UWE28" s="44" t="s">
        <v>148</v>
      </c>
      <c r="UWF28" s="44" t="s">
        <v>148</v>
      </c>
      <c r="UWG28" s="44" t="s">
        <v>148</v>
      </c>
      <c r="UWH28" s="44" t="s">
        <v>148</v>
      </c>
      <c r="UWI28" s="44" t="s">
        <v>148</v>
      </c>
      <c r="UWJ28" s="44" t="s">
        <v>148</v>
      </c>
      <c r="UWK28" s="44" t="s">
        <v>148</v>
      </c>
      <c r="UWL28" s="44" t="s">
        <v>148</v>
      </c>
      <c r="UWM28" s="44" t="s">
        <v>148</v>
      </c>
      <c r="UWN28" s="44" t="s">
        <v>148</v>
      </c>
      <c r="UWO28" s="44" t="s">
        <v>148</v>
      </c>
      <c r="UWP28" s="44" t="s">
        <v>148</v>
      </c>
      <c r="UWQ28" s="44" t="s">
        <v>148</v>
      </c>
      <c r="UWR28" s="44" t="s">
        <v>148</v>
      </c>
      <c r="UWS28" s="44" t="s">
        <v>148</v>
      </c>
      <c r="UWT28" s="44" t="s">
        <v>148</v>
      </c>
      <c r="UWU28" s="44" t="s">
        <v>148</v>
      </c>
      <c r="UWV28" s="44" t="s">
        <v>148</v>
      </c>
      <c r="UWW28" s="44" t="s">
        <v>148</v>
      </c>
      <c r="UWX28" s="44" t="s">
        <v>148</v>
      </c>
      <c r="UWY28" s="44" t="s">
        <v>148</v>
      </c>
      <c r="UWZ28" s="44" t="s">
        <v>148</v>
      </c>
      <c r="UXA28" s="44" t="s">
        <v>148</v>
      </c>
      <c r="UXB28" s="44" t="s">
        <v>148</v>
      </c>
      <c r="UXC28" s="44" t="s">
        <v>148</v>
      </c>
      <c r="UXD28" s="44" t="s">
        <v>148</v>
      </c>
      <c r="UXE28" s="44" t="s">
        <v>148</v>
      </c>
      <c r="UXF28" s="44" t="s">
        <v>148</v>
      </c>
      <c r="UXG28" s="44" t="s">
        <v>148</v>
      </c>
      <c r="UXH28" s="44" t="s">
        <v>148</v>
      </c>
      <c r="UXI28" s="44" t="s">
        <v>148</v>
      </c>
      <c r="UXJ28" s="44" t="s">
        <v>148</v>
      </c>
      <c r="UXK28" s="44" t="s">
        <v>148</v>
      </c>
      <c r="UXL28" s="44" t="s">
        <v>148</v>
      </c>
      <c r="UXM28" s="44" t="s">
        <v>148</v>
      </c>
      <c r="UXN28" s="44" t="s">
        <v>148</v>
      </c>
      <c r="UXO28" s="44" t="s">
        <v>148</v>
      </c>
      <c r="UXP28" s="44" t="s">
        <v>148</v>
      </c>
      <c r="UXQ28" s="44" t="s">
        <v>148</v>
      </c>
      <c r="UXR28" s="44" t="s">
        <v>148</v>
      </c>
      <c r="UXS28" s="44" t="s">
        <v>148</v>
      </c>
      <c r="UXT28" s="44" t="s">
        <v>148</v>
      </c>
      <c r="UXU28" s="44" t="s">
        <v>148</v>
      </c>
      <c r="UXV28" s="44" t="s">
        <v>148</v>
      </c>
      <c r="UXW28" s="44" t="s">
        <v>148</v>
      </c>
      <c r="UXX28" s="44" t="s">
        <v>148</v>
      </c>
      <c r="UXY28" s="44" t="s">
        <v>148</v>
      </c>
      <c r="UXZ28" s="44" t="s">
        <v>148</v>
      </c>
      <c r="UYA28" s="44" t="s">
        <v>148</v>
      </c>
      <c r="UYB28" s="44" t="s">
        <v>148</v>
      </c>
      <c r="UYC28" s="44" t="s">
        <v>148</v>
      </c>
      <c r="UYD28" s="44" t="s">
        <v>148</v>
      </c>
      <c r="UYE28" s="44" t="s">
        <v>148</v>
      </c>
      <c r="UYF28" s="44" t="s">
        <v>148</v>
      </c>
      <c r="UYG28" s="44" t="s">
        <v>148</v>
      </c>
      <c r="UYH28" s="44" t="s">
        <v>148</v>
      </c>
      <c r="UYI28" s="44" t="s">
        <v>148</v>
      </c>
      <c r="UYJ28" s="44" t="s">
        <v>148</v>
      </c>
      <c r="UYK28" s="44" t="s">
        <v>148</v>
      </c>
      <c r="UYL28" s="44" t="s">
        <v>148</v>
      </c>
      <c r="UYM28" s="44" t="s">
        <v>148</v>
      </c>
      <c r="UYN28" s="44" t="s">
        <v>148</v>
      </c>
      <c r="UYO28" s="44" t="s">
        <v>148</v>
      </c>
      <c r="UYP28" s="44" t="s">
        <v>148</v>
      </c>
      <c r="UYQ28" s="44" t="s">
        <v>148</v>
      </c>
      <c r="UYR28" s="44" t="s">
        <v>148</v>
      </c>
      <c r="UYS28" s="44" t="s">
        <v>148</v>
      </c>
      <c r="UYT28" s="44" t="s">
        <v>148</v>
      </c>
      <c r="UYU28" s="44" t="s">
        <v>148</v>
      </c>
      <c r="UYV28" s="44" t="s">
        <v>148</v>
      </c>
      <c r="UYW28" s="44" t="s">
        <v>148</v>
      </c>
      <c r="UYX28" s="44" t="s">
        <v>148</v>
      </c>
      <c r="UYY28" s="44" t="s">
        <v>148</v>
      </c>
      <c r="UYZ28" s="44" t="s">
        <v>148</v>
      </c>
      <c r="UZA28" s="44" t="s">
        <v>148</v>
      </c>
      <c r="UZB28" s="44" t="s">
        <v>148</v>
      </c>
      <c r="UZC28" s="44" t="s">
        <v>148</v>
      </c>
      <c r="UZD28" s="44" t="s">
        <v>148</v>
      </c>
      <c r="UZE28" s="44" t="s">
        <v>148</v>
      </c>
      <c r="UZF28" s="44" t="s">
        <v>148</v>
      </c>
      <c r="UZG28" s="44" t="s">
        <v>148</v>
      </c>
      <c r="UZH28" s="44" t="s">
        <v>148</v>
      </c>
      <c r="UZI28" s="44" t="s">
        <v>148</v>
      </c>
      <c r="UZJ28" s="44" t="s">
        <v>148</v>
      </c>
      <c r="UZK28" s="44" t="s">
        <v>148</v>
      </c>
      <c r="UZL28" s="44" t="s">
        <v>148</v>
      </c>
      <c r="UZM28" s="44" t="s">
        <v>148</v>
      </c>
      <c r="UZN28" s="44" t="s">
        <v>148</v>
      </c>
      <c r="UZO28" s="44" t="s">
        <v>148</v>
      </c>
      <c r="UZP28" s="44" t="s">
        <v>148</v>
      </c>
      <c r="UZQ28" s="44" t="s">
        <v>148</v>
      </c>
      <c r="UZR28" s="44" t="s">
        <v>148</v>
      </c>
      <c r="UZS28" s="44" t="s">
        <v>148</v>
      </c>
      <c r="UZT28" s="44" t="s">
        <v>148</v>
      </c>
      <c r="UZU28" s="44" t="s">
        <v>148</v>
      </c>
      <c r="UZV28" s="44" t="s">
        <v>148</v>
      </c>
      <c r="UZW28" s="44" t="s">
        <v>148</v>
      </c>
      <c r="UZX28" s="44" t="s">
        <v>148</v>
      </c>
      <c r="UZY28" s="44" t="s">
        <v>148</v>
      </c>
      <c r="UZZ28" s="44" t="s">
        <v>148</v>
      </c>
      <c r="VAA28" s="44" t="s">
        <v>148</v>
      </c>
      <c r="VAB28" s="44" t="s">
        <v>148</v>
      </c>
      <c r="VAC28" s="44" t="s">
        <v>148</v>
      </c>
      <c r="VAD28" s="44" t="s">
        <v>148</v>
      </c>
      <c r="VAE28" s="44" t="s">
        <v>148</v>
      </c>
      <c r="VAF28" s="44" t="s">
        <v>148</v>
      </c>
      <c r="VAG28" s="44" t="s">
        <v>148</v>
      </c>
      <c r="VAH28" s="44" t="s">
        <v>148</v>
      </c>
      <c r="VAI28" s="44" t="s">
        <v>148</v>
      </c>
      <c r="VAJ28" s="44" t="s">
        <v>148</v>
      </c>
      <c r="VAK28" s="44" t="s">
        <v>148</v>
      </c>
      <c r="VAL28" s="44" t="s">
        <v>148</v>
      </c>
      <c r="VAM28" s="44" t="s">
        <v>148</v>
      </c>
      <c r="VAN28" s="44" t="s">
        <v>148</v>
      </c>
      <c r="VAO28" s="44" t="s">
        <v>148</v>
      </c>
      <c r="VAP28" s="44" t="s">
        <v>148</v>
      </c>
      <c r="VAQ28" s="44" t="s">
        <v>148</v>
      </c>
      <c r="VAR28" s="44" t="s">
        <v>148</v>
      </c>
      <c r="VAS28" s="44" t="s">
        <v>148</v>
      </c>
      <c r="VAT28" s="44" t="s">
        <v>148</v>
      </c>
      <c r="VAU28" s="44" t="s">
        <v>148</v>
      </c>
      <c r="VAV28" s="44" t="s">
        <v>148</v>
      </c>
      <c r="VAW28" s="44" t="s">
        <v>148</v>
      </c>
      <c r="VAX28" s="44" t="s">
        <v>148</v>
      </c>
      <c r="VAY28" s="44" t="s">
        <v>148</v>
      </c>
      <c r="VAZ28" s="44" t="s">
        <v>148</v>
      </c>
      <c r="VBA28" s="44" t="s">
        <v>148</v>
      </c>
      <c r="VBB28" s="44" t="s">
        <v>148</v>
      </c>
      <c r="VBC28" s="44" t="s">
        <v>148</v>
      </c>
      <c r="VBD28" s="44" t="s">
        <v>148</v>
      </c>
      <c r="VBE28" s="44" t="s">
        <v>148</v>
      </c>
      <c r="VBF28" s="44" t="s">
        <v>148</v>
      </c>
      <c r="VBG28" s="44" t="s">
        <v>148</v>
      </c>
      <c r="VBH28" s="44" t="s">
        <v>148</v>
      </c>
      <c r="VBI28" s="44" t="s">
        <v>148</v>
      </c>
      <c r="VBJ28" s="44" t="s">
        <v>148</v>
      </c>
      <c r="VBK28" s="44" t="s">
        <v>148</v>
      </c>
      <c r="VBL28" s="44" t="s">
        <v>148</v>
      </c>
      <c r="VBM28" s="44" t="s">
        <v>148</v>
      </c>
      <c r="VBN28" s="44" t="s">
        <v>148</v>
      </c>
      <c r="VBO28" s="44" t="s">
        <v>148</v>
      </c>
      <c r="VBP28" s="44" t="s">
        <v>148</v>
      </c>
      <c r="VBQ28" s="44" t="s">
        <v>148</v>
      </c>
      <c r="VBR28" s="44" t="s">
        <v>148</v>
      </c>
      <c r="VBS28" s="44" t="s">
        <v>148</v>
      </c>
      <c r="VBT28" s="44" t="s">
        <v>148</v>
      </c>
      <c r="VBU28" s="44" t="s">
        <v>148</v>
      </c>
      <c r="VBV28" s="44" t="s">
        <v>148</v>
      </c>
      <c r="VBW28" s="44" t="s">
        <v>148</v>
      </c>
      <c r="VBX28" s="44" t="s">
        <v>148</v>
      </c>
      <c r="VBY28" s="44" t="s">
        <v>148</v>
      </c>
      <c r="VBZ28" s="44" t="s">
        <v>148</v>
      </c>
      <c r="VCA28" s="44" t="s">
        <v>148</v>
      </c>
      <c r="VCB28" s="44" t="s">
        <v>148</v>
      </c>
      <c r="VCC28" s="44" t="s">
        <v>148</v>
      </c>
      <c r="VCD28" s="44" t="s">
        <v>148</v>
      </c>
      <c r="VCE28" s="44" t="s">
        <v>148</v>
      </c>
      <c r="VCF28" s="44" t="s">
        <v>148</v>
      </c>
      <c r="VCG28" s="44" t="s">
        <v>148</v>
      </c>
      <c r="VCH28" s="44" t="s">
        <v>148</v>
      </c>
      <c r="VCI28" s="44" t="s">
        <v>148</v>
      </c>
      <c r="VCJ28" s="44" t="s">
        <v>148</v>
      </c>
      <c r="VCK28" s="44" t="s">
        <v>148</v>
      </c>
      <c r="VCL28" s="44" t="s">
        <v>148</v>
      </c>
      <c r="VCM28" s="44" t="s">
        <v>148</v>
      </c>
      <c r="VCN28" s="44" t="s">
        <v>148</v>
      </c>
      <c r="VCO28" s="44" t="s">
        <v>148</v>
      </c>
      <c r="VCP28" s="44" t="s">
        <v>148</v>
      </c>
      <c r="VCQ28" s="44" t="s">
        <v>148</v>
      </c>
      <c r="VCR28" s="44" t="s">
        <v>148</v>
      </c>
      <c r="VCS28" s="44" t="s">
        <v>148</v>
      </c>
      <c r="VCT28" s="44" t="s">
        <v>148</v>
      </c>
      <c r="VCU28" s="44" t="s">
        <v>148</v>
      </c>
      <c r="VCV28" s="44" t="s">
        <v>148</v>
      </c>
      <c r="VCW28" s="44" t="s">
        <v>148</v>
      </c>
      <c r="VCX28" s="44" t="s">
        <v>148</v>
      </c>
      <c r="VCY28" s="44" t="s">
        <v>148</v>
      </c>
      <c r="VCZ28" s="44" t="s">
        <v>148</v>
      </c>
      <c r="VDA28" s="44" t="s">
        <v>148</v>
      </c>
      <c r="VDB28" s="44" t="s">
        <v>148</v>
      </c>
      <c r="VDC28" s="44" t="s">
        <v>148</v>
      </c>
      <c r="VDD28" s="44" t="s">
        <v>148</v>
      </c>
      <c r="VDE28" s="44" t="s">
        <v>148</v>
      </c>
      <c r="VDF28" s="44" t="s">
        <v>148</v>
      </c>
      <c r="VDG28" s="44" t="s">
        <v>148</v>
      </c>
      <c r="VDH28" s="44" t="s">
        <v>148</v>
      </c>
      <c r="VDI28" s="44" t="s">
        <v>148</v>
      </c>
      <c r="VDJ28" s="44" t="s">
        <v>148</v>
      </c>
      <c r="VDK28" s="44" t="s">
        <v>148</v>
      </c>
      <c r="VDL28" s="44" t="s">
        <v>148</v>
      </c>
      <c r="VDM28" s="44" t="s">
        <v>148</v>
      </c>
      <c r="VDN28" s="44" t="s">
        <v>148</v>
      </c>
      <c r="VDO28" s="44" t="s">
        <v>148</v>
      </c>
      <c r="VDP28" s="44" t="s">
        <v>148</v>
      </c>
      <c r="VDQ28" s="44" t="s">
        <v>148</v>
      </c>
      <c r="VDR28" s="44" t="s">
        <v>148</v>
      </c>
      <c r="VDS28" s="44" t="s">
        <v>148</v>
      </c>
      <c r="VDT28" s="44" t="s">
        <v>148</v>
      </c>
      <c r="VDU28" s="44" t="s">
        <v>148</v>
      </c>
      <c r="VDV28" s="44" t="s">
        <v>148</v>
      </c>
      <c r="VDW28" s="44" t="s">
        <v>148</v>
      </c>
      <c r="VDX28" s="44" t="s">
        <v>148</v>
      </c>
      <c r="VDY28" s="44" t="s">
        <v>148</v>
      </c>
      <c r="VDZ28" s="44" t="s">
        <v>148</v>
      </c>
      <c r="VEA28" s="44" t="s">
        <v>148</v>
      </c>
      <c r="VEB28" s="44" t="s">
        <v>148</v>
      </c>
      <c r="VEC28" s="44" t="s">
        <v>148</v>
      </c>
      <c r="VED28" s="44" t="s">
        <v>148</v>
      </c>
      <c r="VEE28" s="44" t="s">
        <v>148</v>
      </c>
      <c r="VEF28" s="44" t="s">
        <v>148</v>
      </c>
      <c r="VEG28" s="44" t="s">
        <v>148</v>
      </c>
      <c r="VEH28" s="44" t="s">
        <v>148</v>
      </c>
      <c r="VEI28" s="44" t="s">
        <v>148</v>
      </c>
      <c r="VEJ28" s="44" t="s">
        <v>148</v>
      </c>
      <c r="VEK28" s="44" t="s">
        <v>148</v>
      </c>
      <c r="VEL28" s="44" t="s">
        <v>148</v>
      </c>
      <c r="VEM28" s="44" t="s">
        <v>148</v>
      </c>
      <c r="VEN28" s="44" t="s">
        <v>148</v>
      </c>
      <c r="VEO28" s="44" t="s">
        <v>148</v>
      </c>
      <c r="VEP28" s="44" t="s">
        <v>148</v>
      </c>
      <c r="VEQ28" s="44" t="s">
        <v>148</v>
      </c>
      <c r="VER28" s="44" t="s">
        <v>148</v>
      </c>
      <c r="VES28" s="44" t="s">
        <v>148</v>
      </c>
      <c r="VET28" s="44" t="s">
        <v>148</v>
      </c>
      <c r="VEU28" s="44" t="s">
        <v>148</v>
      </c>
      <c r="VEV28" s="44" t="s">
        <v>148</v>
      </c>
      <c r="VEW28" s="44" t="s">
        <v>148</v>
      </c>
      <c r="VEX28" s="44" t="s">
        <v>148</v>
      </c>
      <c r="VEY28" s="44" t="s">
        <v>148</v>
      </c>
      <c r="VEZ28" s="44" t="s">
        <v>148</v>
      </c>
      <c r="VFA28" s="44" t="s">
        <v>148</v>
      </c>
      <c r="VFB28" s="44" t="s">
        <v>148</v>
      </c>
      <c r="VFC28" s="44" t="s">
        <v>148</v>
      </c>
      <c r="VFD28" s="44" t="s">
        <v>148</v>
      </c>
      <c r="VFE28" s="44" t="s">
        <v>148</v>
      </c>
      <c r="VFF28" s="44" t="s">
        <v>148</v>
      </c>
      <c r="VFG28" s="44" t="s">
        <v>148</v>
      </c>
      <c r="VFH28" s="44" t="s">
        <v>148</v>
      </c>
      <c r="VFI28" s="44" t="s">
        <v>148</v>
      </c>
      <c r="VFJ28" s="44" t="s">
        <v>148</v>
      </c>
      <c r="VFK28" s="44" t="s">
        <v>148</v>
      </c>
      <c r="VFL28" s="44" t="s">
        <v>148</v>
      </c>
      <c r="VFM28" s="44" t="s">
        <v>148</v>
      </c>
      <c r="VFN28" s="44" t="s">
        <v>148</v>
      </c>
      <c r="VFO28" s="44" t="s">
        <v>148</v>
      </c>
      <c r="VFP28" s="44" t="s">
        <v>148</v>
      </c>
      <c r="VFQ28" s="44" t="s">
        <v>148</v>
      </c>
      <c r="VFR28" s="44" t="s">
        <v>148</v>
      </c>
      <c r="VFS28" s="44" t="s">
        <v>148</v>
      </c>
      <c r="VFT28" s="44" t="s">
        <v>148</v>
      </c>
      <c r="VFU28" s="44" t="s">
        <v>148</v>
      </c>
      <c r="VFV28" s="44" t="s">
        <v>148</v>
      </c>
      <c r="VFW28" s="44" t="s">
        <v>148</v>
      </c>
      <c r="VFX28" s="44" t="s">
        <v>148</v>
      </c>
      <c r="VFY28" s="44" t="s">
        <v>148</v>
      </c>
      <c r="VFZ28" s="44" t="s">
        <v>148</v>
      </c>
      <c r="VGA28" s="44" t="s">
        <v>148</v>
      </c>
      <c r="VGB28" s="44" t="s">
        <v>148</v>
      </c>
      <c r="VGC28" s="44" t="s">
        <v>148</v>
      </c>
      <c r="VGD28" s="44" t="s">
        <v>148</v>
      </c>
      <c r="VGE28" s="44" t="s">
        <v>148</v>
      </c>
      <c r="VGF28" s="44" t="s">
        <v>148</v>
      </c>
      <c r="VGG28" s="44" t="s">
        <v>148</v>
      </c>
      <c r="VGH28" s="44" t="s">
        <v>148</v>
      </c>
      <c r="VGI28" s="44" t="s">
        <v>148</v>
      </c>
      <c r="VGJ28" s="44" t="s">
        <v>148</v>
      </c>
      <c r="VGK28" s="44" t="s">
        <v>148</v>
      </c>
      <c r="VGL28" s="44" t="s">
        <v>148</v>
      </c>
      <c r="VGM28" s="44" t="s">
        <v>148</v>
      </c>
      <c r="VGN28" s="44" t="s">
        <v>148</v>
      </c>
      <c r="VGO28" s="44" t="s">
        <v>148</v>
      </c>
      <c r="VGP28" s="44" t="s">
        <v>148</v>
      </c>
      <c r="VGQ28" s="44" t="s">
        <v>148</v>
      </c>
      <c r="VGR28" s="44" t="s">
        <v>148</v>
      </c>
      <c r="VGS28" s="44" t="s">
        <v>148</v>
      </c>
      <c r="VGT28" s="44" t="s">
        <v>148</v>
      </c>
      <c r="VGU28" s="44" t="s">
        <v>148</v>
      </c>
      <c r="VGV28" s="44" t="s">
        <v>148</v>
      </c>
      <c r="VGW28" s="44" t="s">
        <v>148</v>
      </c>
      <c r="VGX28" s="44" t="s">
        <v>148</v>
      </c>
      <c r="VGY28" s="44" t="s">
        <v>148</v>
      </c>
      <c r="VGZ28" s="44" t="s">
        <v>148</v>
      </c>
      <c r="VHA28" s="44" t="s">
        <v>148</v>
      </c>
      <c r="VHB28" s="44" t="s">
        <v>148</v>
      </c>
      <c r="VHC28" s="44" t="s">
        <v>148</v>
      </c>
      <c r="VHD28" s="44" t="s">
        <v>148</v>
      </c>
      <c r="VHE28" s="44" t="s">
        <v>148</v>
      </c>
      <c r="VHF28" s="44" t="s">
        <v>148</v>
      </c>
      <c r="VHG28" s="44" t="s">
        <v>148</v>
      </c>
      <c r="VHH28" s="44" t="s">
        <v>148</v>
      </c>
      <c r="VHI28" s="44" t="s">
        <v>148</v>
      </c>
      <c r="VHJ28" s="44" t="s">
        <v>148</v>
      </c>
      <c r="VHK28" s="44" t="s">
        <v>148</v>
      </c>
      <c r="VHL28" s="44" t="s">
        <v>148</v>
      </c>
      <c r="VHM28" s="44" t="s">
        <v>148</v>
      </c>
      <c r="VHN28" s="44" t="s">
        <v>148</v>
      </c>
      <c r="VHO28" s="44" t="s">
        <v>148</v>
      </c>
      <c r="VHP28" s="44" t="s">
        <v>148</v>
      </c>
      <c r="VHQ28" s="44" t="s">
        <v>148</v>
      </c>
      <c r="VHR28" s="44" t="s">
        <v>148</v>
      </c>
      <c r="VHS28" s="44" t="s">
        <v>148</v>
      </c>
      <c r="VHT28" s="44" t="s">
        <v>148</v>
      </c>
      <c r="VHU28" s="44" t="s">
        <v>148</v>
      </c>
      <c r="VHV28" s="44" t="s">
        <v>148</v>
      </c>
      <c r="VHW28" s="44" t="s">
        <v>148</v>
      </c>
      <c r="VHX28" s="44" t="s">
        <v>148</v>
      </c>
      <c r="VHY28" s="44" t="s">
        <v>148</v>
      </c>
      <c r="VHZ28" s="44" t="s">
        <v>148</v>
      </c>
      <c r="VIA28" s="44" t="s">
        <v>148</v>
      </c>
      <c r="VIB28" s="44" t="s">
        <v>148</v>
      </c>
      <c r="VIC28" s="44" t="s">
        <v>148</v>
      </c>
      <c r="VID28" s="44" t="s">
        <v>148</v>
      </c>
      <c r="VIE28" s="44" t="s">
        <v>148</v>
      </c>
      <c r="VIF28" s="44" t="s">
        <v>148</v>
      </c>
      <c r="VIG28" s="44" t="s">
        <v>148</v>
      </c>
      <c r="VIH28" s="44" t="s">
        <v>148</v>
      </c>
      <c r="VII28" s="44" t="s">
        <v>148</v>
      </c>
      <c r="VIJ28" s="44" t="s">
        <v>148</v>
      </c>
      <c r="VIK28" s="44" t="s">
        <v>148</v>
      </c>
      <c r="VIL28" s="44" t="s">
        <v>148</v>
      </c>
      <c r="VIM28" s="44" t="s">
        <v>148</v>
      </c>
      <c r="VIN28" s="44" t="s">
        <v>148</v>
      </c>
      <c r="VIO28" s="44" t="s">
        <v>148</v>
      </c>
      <c r="VIP28" s="44" t="s">
        <v>148</v>
      </c>
      <c r="VIQ28" s="44" t="s">
        <v>148</v>
      </c>
      <c r="VIR28" s="44" t="s">
        <v>148</v>
      </c>
      <c r="VIS28" s="44" t="s">
        <v>148</v>
      </c>
      <c r="VIT28" s="44" t="s">
        <v>148</v>
      </c>
      <c r="VIU28" s="44" t="s">
        <v>148</v>
      </c>
      <c r="VIV28" s="44" t="s">
        <v>148</v>
      </c>
      <c r="VIW28" s="44" t="s">
        <v>148</v>
      </c>
      <c r="VIX28" s="44" t="s">
        <v>148</v>
      </c>
      <c r="VIY28" s="44" t="s">
        <v>148</v>
      </c>
      <c r="VIZ28" s="44" t="s">
        <v>148</v>
      </c>
      <c r="VJA28" s="44" t="s">
        <v>148</v>
      </c>
      <c r="VJB28" s="44" t="s">
        <v>148</v>
      </c>
      <c r="VJC28" s="44" t="s">
        <v>148</v>
      </c>
      <c r="VJD28" s="44" t="s">
        <v>148</v>
      </c>
      <c r="VJE28" s="44" t="s">
        <v>148</v>
      </c>
      <c r="VJF28" s="44" t="s">
        <v>148</v>
      </c>
      <c r="VJG28" s="44" t="s">
        <v>148</v>
      </c>
      <c r="VJH28" s="44" t="s">
        <v>148</v>
      </c>
      <c r="VJI28" s="44" t="s">
        <v>148</v>
      </c>
      <c r="VJJ28" s="44" t="s">
        <v>148</v>
      </c>
      <c r="VJK28" s="44" t="s">
        <v>148</v>
      </c>
      <c r="VJL28" s="44" t="s">
        <v>148</v>
      </c>
      <c r="VJM28" s="44" t="s">
        <v>148</v>
      </c>
      <c r="VJN28" s="44" t="s">
        <v>148</v>
      </c>
      <c r="VJO28" s="44" t="s">
        <v>148</v>
      </c>
      <c r="VJP28" s="44" t="s">
        <v>148</v>
      </c>
      <c r="VJQ28" s="44" t="s">
        <v>148</v>
      </c>
      <c r="VJR28" s="44" t="s">
        <v>148</v>
      </c>
      <c r="VJS28" s="44" t="s">
        <v>148</v>
      </c>
      <c r="VJT28" s="44" t="s">
        <v>148</v>
      </c>
      <c r="VJU28" s="44" t="s">
        <v>148</v>
      </c>
      <c r="VJV28" s="44" t="s">
        <v>148</v>
      </c>
      <c r="VJW28" s="44" t="s">
        <v>148</v>
      </c>
      <c r="VJX28" s="44" t="s">
        <v>148</v>
      </c>
      <c r="VJY28" s="44" t="s">
        <v>148</v>
      </c>
      <c r="VJZ28" s="44" t="s">
        <v>148</v>
      </c>
      <c r="VKA28" s="44" t="s">
        <v>148</v>
      </c>
      <c r="VKB28" s="44" t="s">
        <v>148</v>
      </c>
      <c r="VKC28" s="44" t="s">
        <v>148</v>
      </c>
      <c r="VKD28" s="44" t="s">
        <v>148</v>
      </c>
      <c r="VKE28" s="44" t="s">
        <v>148</v>
      </c>
      <c r="VKF28" s="44" t="s">
        <v>148</v>
      </c>
      <c r="VKG28" s="44" t="s">
        <v>148</v>
      </c>
      <c r="VKH28" s="44" t="s">
        <v>148</v>
      </c>
      <c r="VKI28" s="44" t="s">
        <v>148</v>
      </c>
      <c r="VKJ28" s="44" t="s">
        <v>148</v>
      </c>
      <c r="VKK28" s="44" t="s">
        <v>148</v>
      </c>
      <c r="VKL28" s="44" t="s">
        <v>148</v>
      </c>
      <c r="VKM28" s="44" t="s">
        <v>148</v>
      </c>
      <c r="VKN28" s="44" t="s">
        <v>148</v>
      </c>
      <c r="VKO28" s="44" t="s">
        <v>148</v>
      </c>
      <c r="VKP28" s="44" t="s">
        <v>148</v>
      </c>
      <c r="VKQ28" s="44" t="s">
        <v>148</v>
      </c>
      <c r="VKR28" s="44" t="s">
        <v>148</v>
      </c>
      <c r="VKS28" s="44" t="s">
        <v>148</v>
      </c>
      <c r="VKT28" s="44" t="s">
        <v>148</v>
      </c>
      <c r="VKU28" s="44" t="s">
        <v>148</v>
      </c>
      <c r="VKV28" s="44" t="s">
        <v>148</v>
      </c>
      <c r="VKW28" s="44" t="s">
        <v>148</v>
      </c>
      <c r="VKX28" s="44" t="s">
        <v>148</v>
      </c>
      <c r="VKY28" s="44" t="s">
        <v>148</v>
      </c>
      <c r="VKZ28" s="44" t="s">
        <v>148</v>
      </c>
      <c r="VLA28" s="44" t="s">
        <v>148</v>
      </c>
      <c r="VLB28" s="44" t="s">
        <v>148</v>
      </c>
      <c r="VLC28" s="44" t="s">
        <v>148</v>
      </c>
      <c r="VLD28" s="44" t="s">
        <v>148</v>
      </c>
      <c r="VLE28" s="44" t="s">
        <v>148</v>
      </c>
      <c r="VLF28" s="44" t="s">
        <v>148</v>
      </c>
      <c r="VLG28" s="44" t="s">
        <v>148</v>
      </c>
      <c r="VLH28" s="44" t="s">
        <v>148</v>
      </c>
      <c r="VLI28" s="44" t="s">
        <v>148</v>
      </c>
      <c r="VLJ28" s="44" t="s">
        <v>148</v>
      </c>
      <c r="VLK28" s="44" t="s">
        <v>148</v>
      </c>
      <c r="VLL28" s="44" t="s">
        <v>148</v>
      </c>
      <c r="VLM28" s="44" t="s">
        <v>148</v>
      </c>
      <c r="VLN28" s="44" t="s">
        <v>148</v>
      </c>
      <c r="VLO28" s="44" t="s">
        <v>148</v>
      </c>
      <c r="VLP28" s="44" t="s">
        <v>148</v>
      </c>
      <c r="VLQ28" s="44" t="s">
        <v>148</v>
      </c>
      <c r="VLR28" s="44" t="s">
        <v>148</v>
      </c>
      <c r="VLS28" s="44" t="s">
        <v>148</v>
      </c>
      <c r="VLT28" s="44" t="s">
        <v>148</v>
      </c>
      <c r="VLU28" s="44" t="s">
        <v>148</v>
      </c>
      <c r="VLV28" s="44" t="s">
        <v>148</v>
      </c>
      <c r="VLW28" s="44" t="s">
        <v>148</v>
      </c>
      <c r="VLX28" s="44" t="s">
        <v>148</v>
      </c>
      <c r="VLY28" s="44" t="s">
        <v>148</v>
      </c>
      <c r="VLZ28" s="44" t="s">
        <v>148</v>
      </c>
      <c r="VMA28" s="44" t="s">
        <v>148</v>
      </c>
      <c r="VMB28" s="44" t="s">
        <v>148</v>
      </c>
      <c r="VMC28" s="44" t="s">
        <v>148</v>
      </c>
      <c r="VMD28" s="44" t="s">
        <v>148</v>
      </c>
      <c r="VME28" s="44" t="s">
        <v>148</v>
      </c>
      <c r="VMF28" s="44" t="s">
        <v>148</v>
      </c>
      <c r="VMG28" s="44" t="s">
        <v>148</v>
      </c>
      <c r="VMH28" s="44" t="s">
        <v>148</v>
      </c>
      <c r="VMI28" s="44" t="s">
        <v>148</v>
      </c>
      <c r="VMJ28" s="44" t="s">
        <v>148</v>
      </c>
      <c r="VMK28" s="44" t="s">
        <v>148</v>
      </c>
      <c r="VML28" s="44" t="s">
        <v>148</v>
      </c>
      <c r="VMM28" s="44" t="s">
        <v>148</v>
      </c>
      <c r="VMN28" s="44" t="s">
        <v>148</v>
      </c>
      <c r="VMO28" s="44" t="s">
        <v>148</v>
      </c>
      <c r="VMP28" s="44" t="s">
        <v>148</v>
      </c>
      <c r="VMQ28" s="44" t="s">
        <v>148</v>
      </c>
      <c r="VMR28" s="44" t="s">
        <v>148</v>
      </c>
      <c r="VMS28" s="44" t="s">
        <v>148</v>
      </c>
      <c r="VMT28" s="44" t="s">
        <v>148</v>
      </c>
      <c r="VMU28" s="44" t="s">
        <v>148</v>
      </c>
      <c r="VMV28" s="44" t="s">
        <v>148</v>
      </c>
      <c r="VMW28" s="44" t="s">
        <v>148</v>
      </c>
      <c r="VMX28" s="44" t="s">
        <v>148</v>
      </c>
      <c r="VMY28" s="44" t="s">
        <v>148</v>
      </c>
      <c r="VMZ28" s="44" t="s">
        <v>148</v>
      </c>
      <c r="VNA28" s="44" t="s">
        <v>148</v>
      </c>
      <c r="VNB28" s="44" t="s">
        <v>148</v>
      </c>
      <c r="VNC28" s="44" t="s">
        <v>148</v>
      </c>
      <c r="VND28" s="44" t="s">
        <v>148</v>
      </c>
      <c r="VNE28" s="44" t="s">
        <v>148</v>
      </c>
      <c r="VNF28" s="44" t="s">
        <v>148</v>
      </c>
      <c r="VNG28" s="44" t="s">
        <v>148</v>
      </c>
      <c r="VNH28" s="44" t="s">
        <v>148</v>
      </c>
      <c r="VNI28" s="44" t="s">
        <v>148</v>
      </c>
      <c r="VNJ28" s="44" t="s">
        <v>148</v>
      </c>
      <c r="VNK28" s="44" t="s">
        <v>148</v>
      </c>
      <c r="VNL28" s="44" t="s">
        <v>148</v>
      </c>
      <c r="VNM28" s="44" t="s">
        <v>148</v>
      </c>
      <c r="VNN28" s="44" t="s">
        <v>148</v>
      </c>
      <c r="VNO28" s="44" t="s">
        <v>148</v>
      </c>
      <c r="VNP28" s="44" t="s">
        <v>148</v>
      </c>
      <c r="VNQ28" s="44" t="s">
        <v>148</v>
      </c>
      <c r="VNR28" s="44" t="s">
        <v>148</v>
      </c>
      <c r="VNS28" s="44" t="s">
        <v>148</v>
      </c>
      <c r="VNT28" s="44" t="s">
        <v>148</v>
      </c>
      <c r="VNU28" s="44" t="s">
        <v>148</v>
      </c>
      <c r="VNV28" s="44" t="s">
        <v>148</v>
      </c>
      <c r="VNW28" s="44" t="s">
        <v>148</v>
      </c>
      <c r="VNX28" s="44" t="s">
        <v>148</v>
      </c>
      <c r="VNY28" s="44" t="s">
        <v>148</v>
      </c>
      <c r="VNZ28" s="44" t="s">
        <v>148</v>
      </c>
      <c r="VOA28" s="44" t="s">
        <v>148</v>
      </c>
      <c r="VOB28" s="44" t="s">
        <v>148</v>
      </c>
      <c r="VOC28" s="44" t="s">
        <v>148</v>
      </c>
      <c r="VOD28" s="44" t="s">
        <v>148</v>
      </c>
      <c r="VOE28" s="44" t="s">
        <v>148</v>
      </c>
      <c r="VOF28" s="44" t="s">
        <v>148</v>
      </c>
      <c r="VOG28" s="44" t="s">
        <v>148</v>
      </c>
      <c r="VOH28" s="44" t="s">
        <v>148</v>
      </c>
      <c r="VOI28" s="44" t="s">
        <v>148</v>
      </c>
      <c r="VOJ28" s="44" t="s">
        <v>148</v>
      </c>
      <c r="VOK28" s="44" t="s">
        <v>148</v>
      </c>
      <c r="VOL28" s="44" t="s">
        <v>148</v>
      </c>
      <c r="VOM28" s="44" t="s">
        <v>148</v>
      </c>
      <c r="VON28" s="44" t="s">
        <v>148</v>
      </c>
      <c r="VOO28" s="44" t="s">
        <v>148</v>
      </c>
      <c r="VOP28" s="44" t="s">
        <v>148</v>
      </c>
      <c r="VOQ28" s="44" t="s">
        <v>148</v>
      </c>
      <c r="VOR28" s="44" t="s">
        <v>148</v>
      </c>
      <c r="VOS28" s="44" t="s">
        <v>148</v>
      </c>
      <c r="VOT28" s="44" t="s">
        <v>148</v>
      </c>
      <c r="VOU28" s="44" t="s">
        <v>148</v>
      </c>
      <c r="VOV28" s="44" t="s">
        <v>148</v>
      </c>
      <c r="VOW28" s="44" t="s">
        <v>148</v>
      </c>
      <c r="VOX28" s="44" t="s">
        <v>148</v>
      </c>
      <c r="VOY28" s="44" t="s">
        <v>148</v>
      </c>
      <c r="VOZ28" s="44" t="s">
        <v>148</v>
      </c>
      <c r="VPA28" s="44" t="s">
        <v>148</v>
      </c>
      <c r="VPB28" s="44" t="s">
        <v>148</v>
      </c>
      <c r="VPC28" s="44" t="s">
        <v>148</v>
      </c>
      <c r="VPD28" s="44" t="s">
        <v>148</v>
      </c>
      <c r="VPE28" s="44" t="s">
        <v>148</v>
      </c>
      <c r="VPF28" s="44" t="s">
        <v>148</v>
      </c>
      <c r="VPG28" s="44" t="s">
        <v>148</v>
      </c>
      <c r="VPH28" s="44" t="s">
        <v>148</v>
      </c>
      <c r="VPI28" s="44" t="s">
        <v>148</v>
      </c>
      <c r="VPJ28" s="44" t="s">
        <v>148</v>
      </c>
      <c r="VPK28" s="44" t="s">
        <v>148</v>
      </c>
      <c r="VPL28" s="44" t="s">
        <v>148</v>
      </c>
      <c r="VPM28" s="44" t="s">
        <v>148</v>
      </c>
      <c r="VPN28" s="44" t="s">
        <v>148</v>
      </c>
      <c r="VPO28" s="44" t="s">
        <v>148</v>
      </c>
      <c r="VPP28" s="44" t="s">
        <v>148</v>
      </c>
      <c r="VPQ28" s="44" t="s">
        <v>148</v>
      </c>
      <c r="VPR28" s="44" t="s">
        <v>148</v>
      </c>
      <c r="VPS28" s="44" t="s">
        <v>148</v>
      </c>
      <c r="VPT28" s="44" t="s">
        <v>148</v>
      </c>
      <c r="VPU28" s="44" t="s">
        <v>148</v>
      </c>
      <c r="VPV28" s="44" t="s">
        <v>148</v>
      </c>
      <c r="VPW28" s="44" t="s">
        <v>148</v>
      </c>
      <c r="VPX28" s="44" t="s">
        <v>148</v>
      </c>
      <c r="VPY28" s="44" t="s">
        <v>148</v>
      </c>
      <c r="VPZ28" s="44" t="s">
        <v>148</v>
      </c>
      <c r="VQA28" s="44" t="s">
        <v>148</v>
      </c>
      <c r="VQB28" s="44" t="s">
        <v>148</v>
      </c>
      <c r="VQC28" s="44" t="s">
        <v>148</v>
      </c>
      <c r="VQD28" s="44" t="s">
        <v>148</v>
      </c>
      <c r="VQE28" s="44" t="s">
        <v>148</v>
      </c>
      <c r="VQF28" s="44" t="s">
        <v>148</v>
      </c>
      <c r="VQG28" s="44" t="s">
        <v>148</v>
      </c>
      <c r="VQH28" s="44" t="s">
        <v>148</v>
      </c>
      <c r="VQI28" s="44" t="s">
        <v>148</v>
      </c>
      <c r="VQJ28" s="44" t="s">
        <v>148</v>
      </c>
      <c r="VQK28" s="44" t="s">
        <v>148</v>
      </c>
      <c r="VQL28" s="44" t="s">
        <v>148</v>
      </c>
      <c r="VQM28" s="44" t="s">
        <v>148</v>
      </c>
      <c r="VQN28" s="44" t="s">
        <v>148</v>
      </c>
      <c r="VQO28" s="44" t="s">
        <v>148</v>
      </c>
      <c r="VQP28" s="44" t="s">
        <v>148</v>
      </c>
      <c r="VQQ28" s="44" t="s">
        <v>148</v>
      </c>
      <c r="VQR28" s="44" t="s">
        <v>148</v>
      </c>
      <c r="VQS28" s="44" t="s">
        <v>148</v>
      </c>
      <c r="VQT28" s="44" t="s">
        <v>148</v>
      </c>
      <c r="VQU28" s="44" t="s">
        <v>148</v>
      </c>
      <c r="VQV28" s="44" t="s">
        <v>148</v>
      </c>
      <c r="VQW28" s="44" t="s">
        <v>148</v>
      </c>
      <c r="VQX28" s="44" t="s">
        <v>148</v>
      </c>
      <c r="VQY28" s="44" t="s">
        <v>148</v>
      </c>
      <c r="VQZ28" s="44" t="s">
        <v>148</v>
      </c>
      <c r="VRA28" s="44" t="s">
        <v>148</v>
      </c>
      <c r="VRB28" s="44" t="s">
        <v>148</v>
      </c>
      <c r="VRC28" s="44" t="s">
        <v>148</v>
      </c>
      <c r="VRD28" s="44" t="s">
        <v>148</v>
      </c>
      <c r="VRE28" s="44" t="s">
        <v>148</v>
      </c>
      <c r="VRF28" s="44" t="s">
        <v>148</v>
      </c>
      <c r="VRG28" s="44" t="s">
        <v>148</v>
      </c>
      <c r="VRH28" s="44" t="s">
        <v>148</v>
      </c>
      <c r="VRI28" s="44" t="s">
        <v>148</v>
      </c>
      <c r="VRJ28" s="44" t="s">
        <v>148</v>
      </c>
      <c r="VRK28" s="44" t="s">
        <v>148</v>
      </c>
      <c r="VRL28" s="44" t="s">
        <v>148</v>
      </c>
      <c r="VRM28" s="44" t="s">
        <v>148</v>
      </c>
      <c r="VRN28" s="44" t="s">
        <v>148</v>
      </c>
      <c r="VRO28" s="44" t="s">
        <v>148</v>
      </c>
      <c r="VRP28" s="44" t="s">
        <v>148</v>
      </c>
      <c r="VRQ28" s="44" t="s">
        <v>148</v>
      </c>
      <c r="VRR28" s="44" t="s">
        <v>148</v>
      </c>
      <c r="VRS28" s="44" t="s">
        <v>148</v>
      </c>
      <c r="VRT28" s="44" t="s">
        <v>148</v>
      </c>
      <c r="VRU28" s="44" t="s">
        <v>148</v>
      </c>
      <c r="VRV28" s="44" t="s">
        <v>148</v>
      </c>
      <c r="VRW28" s="44" t="s">
        <v>148</v>
      </c>
      <c r="VRX28" s="44" t="s">
        <v>148</v>
      </c>
      <c r="VRY28" s="44" t="s">
        <v>148</v>
      </c>
      <c r="VRZ28" s="44" t="s">
        <v>148</v>
      </c>
      <c r="VSA28" s="44" t="s">
        <v>148</v>
      </c>
      <c r="VSB28" s="44" t="s">
        <v>148</v>
      </c>
      <c r="VSC28" s="44" t="s">
        <v>148</v>
      </c>
      <c r="VSD28" s="44" t="s">
        <v>148</v>
      </c>
      <c r="VSE28" s="44" t="s">
        <v>148</v>
      </c>
      <c r="VSF28" s="44" t="s">
        <v>148</v>
      </c>
      <c r="VSG28" s="44" t="s">
        <v>148</v>
      </c>
      <c r="VSH28" s="44" t="s">
        <v>148</v>
      </c>
      <c r="VSI28" s="44" t="s">
        <v>148</v>
      </c>
      <c r="VSJ28" s="44" t="s">
        <v>148</v>
      </c>
      <c r="VSK28" s="44" t="s">
        <v>148</v>
      </c>
      <c r="VSL28" s="44" t="s">
        <v>148</v>
      </c>
      <c r="VSM28" s="44" t="s">
        <v>148</v>
      </c>
      <c r="VSN28" s="44" t="s">
        <v>148</v>
      </c>
      <c r="VSO28" s="44" t="s">
        <v>148</v>
      </c>
      <c r="VSP28" s="44" t="s">
        <v>148</v>
      </c>
      <c r="VSQ28" s="44" t="s">
        <v>148</v>
      </c>
      <c r="VSR28" s="44" t="s">
        <v>148</v>
      </c>
      <c r="VSS28" s="44" t="s">
        <v>148</v>
      </c>
      <c r="VST28" s="44" t="s">
        <v>148</v>
      </c>
      <c r="VSU28" s="44" t="s">
        <v>148</v>
      </c>
      <c r="VSV28" s="44" t="s">
        <v>148</v>
      </c>
      <c r="VSW28" s="44" t="s">
        <v>148</v>
      </c>
      <c r="VSX28" s="44" t="s">
        <v>148</v>
      </c>
      <c r="VSY28" s="44" t="s">
        <v>148</v>
      </c>
      <c r="VSZ28" s="44" t="s">
        <v>148</v>
      </c>
      <c r="VTA28" s="44" t="s">
        <v>148</v>
      </c>
      <c r="VTB28" s="44" t="s">
        <v>148</v>
      </c>
      <c r="VTC28" s="44" t="s">
        <v>148</v>
      </c>
      <c r="VTD28" s="44" t="s">
        <v>148</v>
      </c>
      <c r="VTE28" s="44" t="s">
        <v>148</v>
      </c>
      <c r="VTF28" s="44" t="s">
        <v>148</v>
      </c>
      <c r="VTG28" s="44" t="s">
        <v>148</v>
      </c>
      <c r="VTH28" s="44" t="s">
        <v>148</v>
      </c>
      <c r="VTI28" s="44" t="s">
        <v>148</v>
      </c>
      <c r="VTJ28" s="44" t="s">
        <v>148</v>
      </c>
      <c r="VTK28" s="44" t="s">
        <v>148</v>
      </c>
      <c r="VTL28" s="44" t="s">
        <v>148</v>
      </c>
      <c r="VTM28" s="44" t="s">
        <v>148</v>
      </c>
      <c r="VTN28" s="44" t="s">
        <v>148</v>
      </c>
      <c r="VTO28" s="44" t="s">
        <v>148</v>
      </c>
      <c r="VTP28" s="44" t="s">
        <v>148</v>
      </c>
      <c r="VTQ28" s="44" t="s">
        <v>148</v>
      </c>
      <c r="VTR28" s="44" t="s">
        <v>148</v>
      </c>
      <c r="VTS28" s="44" t="s">
        <v>148</v>
      </c>
      <c r="VTT28" s="44" t="s">
        <v>148</v>
      </c>
      <c r="VTU28" s="44" t="s">
        <v>148</v>
      </c>
      <c r="VTV28" s="44" t="s">
        <v>148</v>
      </c>
      <c r="VTW28" s="44" t="s">
        <v>148</v>
      </c>
      <c r="VTX28" s="44" t="s">
        <v>148</v>
      </c>
      <c r="VTY28" s="44" t="s">
        <v>148</v>
      </c>
      <c r="VTZ28" s="44" t="s">
        <v>148</v>
      </c>
      <c r="VUA28" s="44" t="s">
        <v>148</v>
      </c>
      <c r="VUB28" s="44" t="s">
        <v>148</v>
      </c>
      <c r="VUC28" s="44" t="s">
        <v>148</v>
      </c>
      <c r="VUD28" s="44" t="s">
        <v>148</v>
      </c>
      <c r="VUE28" s="44" t="s">
        <v>148</v>
      </c>
      <c r="VUF28" s="44" t="s">
        <v>148</v>
      </c>
      <c r="VUG28" s="44" t="s">
        <v>148</v>
      </c>
      <c r="VUH28" s="44" t="s">
        <v>148</v>
      </c>
      <c r="VUI28" s="44" t="s">
        <v>148</v>
      </c>
      <c r="VUJ28" s="44" t="s">
        <v>148</v>
      </c>
      <c r="VUK28" s="44" t="s">
        <v>148</v>
      </c>
      <c r="VUL28" s="44" t="s">
        <v>148</v>
      </c>
      <c r="VUM28" s="44" t="s">
        <v>148</v>
      </c>
      <c r="VUN28" s="44" t="s">
        <v>148</v>
      </c>
      <c r="VUO28" s="44" t="s">
        <v>148</v>
      </c>
      <c r="VUP28" s="44" t="s">
        <v>148</v>
      </c>
      <c r="VUQ28" s="44" t="s">
        <v>148</v>
      </c>
      <c r="VUR28" s="44" t="s">
        <v>148</v>
      </c>
      <c r="VUS28" s="44" t="s">
        <v>148</v>
      </c>
      <c r="VUT28" s="44" t="s">
        <v>148</v>
      </c>
      <c r="VUU28" s="44" t="s">
        <v>148</v>
      </c>
      <c r="VUV28" s="44" t="s">
        <v>148</v>
      </c>
      <c r="VUW28" s="44" t="s">
        <v>148</v>
      </c>
      <c r="VUX28" s="44" t="s">
        <v>148</v>
      </c>
      <c r="VUY28" s="44" t="s">
        <v>148</v>
      </c>
      <c r="VUZ28" s="44" t="s">
        <v>148</v>
      </c>
      <c r="VVA28" s="44" t="s">
        <v>148</v>
      </c>
      <c r="VVB28" s="44" t="s">
        <v>148</v>
      </c>
      <c r="VVC28" s="44" t="s">
        <v>148</v>
      </c>
      <c r="VVD28" s="44" t="s">
        <v>148</v>
      </c>
      <c r="VVE28" s="44" t="s">
        <v>148</v>
      </c>
      <c r="VVF28" s="44" t="s">
        <v>148</v>
      </c>
      <c r="VVG28" s="44" t="s">
        <v>148</v>
      </c>
      <c r="VVH28" s="44" t="s">
        <v>148</v>
      </c>
      <c r="VVI28" s="44" t="s">
        <v>148</v>
      </c>
      <c r="VVJ28" s="44" t="s">
        <v>148</v>
      </c>
      <c r="VVK28" s="44" t="s">
        <v>148</v>
      </c>
      <c r="VVL28" s="44" t="s">
        <v>148</v>
      </c>
      <c r="VVM28" s="44" t="s">
        <v>148</v>
      </c>
      <c r="VVN28" s="44" t="s">
        <v>148</v>
      </c>
      <c r="VVO28" s="44" t="s">
        <v>148</v>
      </c>
      <c r="VVP28" s="44" t="s">
        <v>148</v>
      </c>
      <c r="VVQ28" s="44" t="s">
        <v>148</v>
      </c>
      <c r="VVR28" s="44" t="s">
        <v>148</v>
      </c>
      <c r="VVS28" s="44" t="s">
        <v>148</v>
      </c>
      <c r="VVT28" s="44" t="s">
        <v>148</v>
      </c>
      <c r="VVU28" s="44" t="s">
        <v>148</v>
      </c>
      <c r="VVV28" s="44" t="s">
        <v>148</v>
      </c>
      <c r="VVW28" s="44" t="s">
        <v>148</v>
      </c>
      <c r="VVX28" s="44" t="s">
        <v>148</v>
      </c>
      <c r="VVY28" s="44" t="s">
        <v>148</v>
      </c>
      <c r="VVZ28" s="44" t="s">
        <v>148</v>
      </c>
      <c r="VWA28" s="44" t="s">
        <v>148</v>
      </c>
      <c r="VWB28" s="44" t="s">
        <v>148</v>
      </c>
      <c r="VWC28" s="44" t="s">
        <v>148</v>
      </c>
      <c r="VWD28" s="44" t="s">
        <v>148</v>
      </c>
      <c r="VWE28" s="44" t="s">
        <v>148</v>
      </c>
      <c r="VWF28" s="44" t="s">
        <v>148</v>
      </c>
      <c r="VWG28" s="44" t="s">
        <v>148</v>
      </c>
      <c r="VWH28" s="44" t="s">
        <v>148</v>
      </c>
      <c r="VWI28" s="44" t="s">
        <v>148</v>
      </c>
      <c r="VWJ28" s="44" t="s">
        <v>148</v>
      </c>
      <c r="VWK28" s="44" t="s">
        <v>148</v>
      </c>
      <c r="VWL28" s="44" t="s">
        <v>148</v>
      </c>
      <c r="VWM28" s="44" t="s">
        <v>148</v>
      </c>
      <c r="VWN28" s="44" t="s">
        <v>148</v>
      </c>
      <c r="VWO28" s="44" t="s">
        <v>148</v>
      </c>
      <c r="VWP28" s="44" t="s">
        <v>148</v>
      </c>
      <c r="VWQ28" s="44" t="s">
        <v>148</v>
      </c>
      <c r="VWR28" s="44" t="s">
        <v>148</v>
      </c>
      <c r="VWS28" s="44" t="s">
        <v>148</v>
      </c>
      <c r="VWT28" s="44" t="s">
        <v>148</v>
      </c>
      <c r="VWU28" s="44" t="s">
        <v>148</v>
      </c>
      <c r="VWV28" s="44" t="s">
        <v>148</v>
      </c>
      <c r="VWW28" s="44" t="s">
        <v>148</v>
      </c>
      <c r="VWX28" s="44" t="s">
        <v>148</v>
      </c>
      <c r="VWY28" s="44" t="s">
        <v>148</v>
      </c>
      <c r="VWZ28" s="44" t="s">
        <v>148</v>
      </c>
      <c r="VXA28" s="44" t="s">
        <v>148</v>
      </c>
      <c r="VXB28" s="44" t="s">
        <v>148</v>
      </c>
      <c r="VXC28" s="44" t="s">
        <v>148</v>
      </c>
      <c r="VXD28" s="44" t="s">
        <v>148</v>
      </c>
      <c r="VXE28" s="44" t="s">
        <v>148</v>
      </c>
      <c r="VXF28" s="44" t="s">
        <v>148</v>
      </c>
      <c r="VXG28" s="44" t="s">
        <v>148</v>
      </c>
      <c r="VXH28" s="44" t="s">
        <v>148</v>
      </c>
      <c r="VXI28" s="44" t="s">
        <v>148</v>
      </c>
      <c r="VXJ28" s="44" t="s">
        <v>148</v>
      </c>
      <c r="VXK28" s="44" t="s">
        <v>148</v>
      </c>
      <c r="VXL28" s="44" t="s">
        <v>148</v>
      </c>
      <c r="VXM28" s="44" t="s">
        <v>148</v>
      </c>
      <c r="VXN28" s="44" t="s">
        <v>148</v>
      </c>
      <c r="VXO28" s="44" t="s">
        <v>148</v>
      </c>
      <c r="VXP28" s="44" t="s">
        <v>148</v>
      </c>
      <c r="VXQ28" s="44" t="s">
        <v>148</v>
      </c>
      <c r="VXR28" s="44" t="s">
        <v>148</v>
      </c>
      <c r="VXS28" s="44" t="s">
        <v>148</v>
      </c>
      <c r="VXT28" s="44" t="s">
        <v>148</v>
      </c>
      <c r="VXU28" s="44" t="s">
        <v>148</v>
      </c>
      <c r="VXV28" s="44" t="s">
        <v>148</v>
      </c>
      <c r="VXW28" s="44" t="s">
        <v>148</v>
      </c>
      <c r="VXX28" s="44" t="s">
        <v>148</v>
      </c>
      <c r="VXY28" s="44" t="s">
        <v>148</v>
      </c>
      <c r="VXZ28" s="44" t="s">
        <v>148</v>
      </c>
      <c r="VYA28" s="44" t="s">
        <v>148</v>
      </c>
      <c r="VYB28" s="44" t="s">
        <v>148</v>
      </c>
      <c r="VYC28" s="44" t="s">
        <v>148</v>
      </c>
      <c r="VYD28" s="44" t="s">
        <v>148</v>
      </c>
      <c r="VYE28" s="44" t="s">
        <v>148</v>
      </c>
      <c r="VYF28" s="44" t="s">
        <v>148</v>
      </c>
      <c r="VYG28" s="44" t="s">
        <v>148</v>
      </c>
      <c r="VYH28" s="44" t="s">
        <v>148</v>
      </c>
      <c r="VYI28" s="44" t="s">
        <v>148</v>
      </c>
      <c r="VYJ28" s="44" t="s">
        <v>148</v>
      </c>
      <c r="VYK28" s="44" t="s">
        <v>148</v>
      </c>
      <c r="VYL28" s="44" t="s">
        <v>148</v>
      </c>
      <c r="VYM28" s="44" t="s">
        <v>148</v>
      </c>
      <c r="VYN28" s="44" t="s">
        <v>148</v>
      </c>
      <c r="VYO28" s="44" t="s">
        <v>148</v>
      </c>
      <c r="VYP28" s="44" t="s">
        <v>148</v>
      </c>
      <c r="VYQ28" s="44" t="s">
        <v>148</v>
      </c>
      <c r="VYR28" s="44" t="s">
        <v>148</v>
      </c>
      <c r="VYS28" s="44" t="s">
        <v>148</v>
      </c>
      <c r="VYT28" s="44" t="s">
        <v>148</v>
      </c>
      <c r="VYU28" s="44" t="s">
        <v>148</v>
      </c>
      <c r="VYV28" s="44" t="s">
        <v>148</v>
      </c>
      <c r="VYW28" s="44" t="s">
        <v>148</v>
      </c>
      <c r="VYX28" s="44" t="s">
        <v>148</v>
      </c>
      <c r="VYY28" s="44" t="s">
        <v>148</v>
      </c>
      <c r="VYZ28" s="44" t="s">
        <v>148</v>
      </c>
      <c r="VZA28" s="44" t="s">
        <v>148</v>
      </c>
      <c r="VZB28" s="44" t="s">
        <v>148</v>
      </c>
      <c r="VZC28" s="44" t="s">
        <v>148</v>
      </c>
      <c r="VZD28" s="44" t="s">
        <v>148</v>
      </c>
      <c r="VZE28" s="44" t="s">
        <v>148</v>
      </c>
      <c r="VZF28" s="44" t="s">
        <v>148</v>
      </c>
      <c r="VZG28" s="44" t="s">
        <v>148</v>
      </c>
      <c r="VZH28" s="44" t="s">
        <v>148</v>
      </c>
      <c r="VZI28" s="44" t="s">
        <v>148</v>
      </c>
      <c r="VZJ28" s="44" t="s">
        <v>148</v>
      </c>
      <c r="VZK28" s="44" t="s">
        <v>148</v>
      </c>
      <c r="VZL28" s="44" t="s">
        <v>148</v>
      </c>
      <c r="VZM28" s="44" t="s">
        <v>148</v>
      </c>
      <c r="VZN28" s="44" t="s">
        <v>148</v>
      </c>
      <c r="VZO28" s="44" t="s">
        <v>148</v>
      </c>
      <c r="VZP28" s="44" t="s">
        <v>148</v>
      </c>
      <c r="VZQ28" s="44" t="s">
        <v>148</v>
      </c>
      <c r="VZR28" s="44" t="s">
        <v>148</v>
      </c>
      <c r="VZS28" s="44" t="s">
        <v>148</v>
      </c>
      <c r="VZT28" s="44" t="s">
        <v>148</v>
      </c>
      <c r="VZU28" s="44" t="s">
        <v>148</v>
      </c>
      <c r="VZV28" s="44" t="s">
        <v>148</v>
      </c>
      <c r="VZW28" s="44" t="s">
        <v>148</v>
      </c>
      <c r="VZX28" s="44" t="s">
        <v>148</v>
      </c>
      <c r="VZY28" s="44" t="s">
        <v>148</v>
      </c>
      <c r="VZZ28" s="44" t="s">
        <v>148</v>
      </c>
      <c r="WAA28" s="44" t="s">
        <v>148</v>
      </c>
      <c r="WAB28" s="44" t="s">
        <v>148</v>
      </c>
      <c r="WAC28" s="44" t="s">
        <v>148</v>
      </c>
      <c r="WAD28" s="44" t="s">
        <v>148</v>
      </c>
      <c r="WAE28" s="44" t="s">
        <v>148</v>
      </c>
      <c r="WAF28" s="44" t="s">
        <v>148</v>
      </c>
      <c r="WAG28" s="44" t="s">
        <v>148</v>
      </c>
      <c r="WAH28" s="44" t="s">
        <v>148</v>
      </c>
      <c r="WAI28" s="44" t="s">
        <v>148</v>
      </c>
      <c r="WAJ28" s="44" t="s">
        <v>148</v>
      </c>
      <c r="WAK28" s="44" t="s">
        <v>148</v>
      </c>
      <c r="WAL28" s="44" t="s">
        <v>148</v>
      </c>
      <c r="WAM28" s="44" t="s">
        <v>148</v>
      </c>
      <c r="WAN28" s="44" t="s">
        <v>148</v>
      </c>
      <c r="WAO28" s="44" t="s">
        <v>148</v>
      </c>
      <c r="WAP28" s="44" t="s">
        <v>148</v>
      </c>
      <c r="WAQ28" s="44" t="s">
        <v>148</v>
      </c>
      <c r="WAR28" s="44" t="s">
        <v>148</v>
      </c>
      <c r="WAS28" s="44" t="s">
        <v>148</v>
      </c>
      <c r="WAT28" s="44" t="s">
        <v>148</v>
      </c>
      <c r="WAU28" s="44" t="s">
        <v>148</v>
      </c>
      <c r="WAV28" s="44" t="s">
        <v>148</v>
      </c>
      <c r="WAW28" s="44" t="s">
        <v>148</v>
      </c>
      <c r="WAX28" s="44" t="s">
        <v>148</v>
      </c>
      <c r="WAY28" s="44" t="s">
        <v>148</v>
      </c>
      <c r="WAZ28" s="44" t="s">
        <v>148</v>
      </c>
      <c r="WBA28" s="44" t="s">
        <v>148</v>
      </c>
      <c r="WBB28" s="44" t="s">
        <v>148</v>
      </c>
      <c r="WBC28" s="44" t="s">
        <v>148</v>
      </c>
      <c r="WBD28" s="44" t="s">
        <v>148</v>
      </c>
      <c r="WBE28" s="44" t="s">
        <v>148</v>
      </c>
      <c r="WBF28" s="44" t="s">
        <v>148</v>
      </c>
      <c r="WBG28" s="44" t="s">
        <v>148</v>
      </c>
      <c r="WBH28" s="44" t="s">
        <v>148</v>
      </c>
      <c r="WBI28" s="44" t="s">
        <v>148</v>
      </c>
      <c r="WBJ28" s="44" t="s">
        <v>148</v>
      </c>
      <c r="WBK28" s="44" t="s">
        <v>148</v>
      </c>
      <c r="WBL28" s="44" t="s">
        <v>148</v>
      </c>
      <c r="WBM28" s="44" t="s">
        <v>148</v>
      </c>
      <c r="WBN28" s="44" t="s">
        <v>148</v>
      </c>
      <c r="WBO28" s="44" t="s">
        <v>148</v>
      </c>
      <c r="WBP28" s="44" t="s">
        <v>148</v>
      </c>
      <c r="WBQ28" s="44" t="s">
        <v>148</v>
      </c>
      <c r="WBR28" s="44" t="s">
        <v>148</v>
      </c>
      <c r="WBS28" s="44" t="s">
        <v>148</v>
      </c>
      <c r="WBT28" s="44" t="s">
        <v>148</v>
      </c>
      <c r="WBU28" s="44" t="s">
        <v>148</v>
      </c>
      <c r="WBV28" s="44" t="s">
        <v>148</v>
      </c>
      <c r="WBW28" s="44" t="s">
        <v>148</v>
      </c>
      <c r="WBX28" s="44" t="s">
        <v>148</v>
      </c>
      <c r="WBY28" s="44" t="s">
        <v>148</v>
      </c>
      <c r="WBZ28" s="44" t="s">
        <v>148</v>
      </c>
      <c r="WCA28" s="44" t="s">
        <v>148</v>
      </c>
      <c r="WCB28" s="44" t="s">
        <v>148</v>
      </c>
      <c r="WCC28" s="44" t="s">
        <v>148</v>
      </c>
      <c r="WCD28" s="44" t="s">
        <v>148</v>
      </c>
      <c r="WCE28" s="44" t="s">
        <v>148</v>
      </c>
      <c r="WCF28" s="44" t="s">
        <v>148</v>
      </c>
      <c r="WCG28" s="44" t="s">
        <v>148</v>
      </c>
      <c r="WCH28" s="44" t="s">
        <v>148</v>
      </c>
      <c r="WCI28" s="44" t="s">
        <v>148</v>
      </c>
      <c r="WCJ28" s="44" t="s">
        <v>148</v>
      </c>
      <c r="WCK28" s="44" t="s">
        <v>148</v>
      </c>
      <c r="WCL28" s="44" t="s">
        <v>148</v>
      </c>
      <c r="WCM28" s="44" t="s">
        <v>148</v>
      </c>
      <c r="WCN28" s="44" t="s">
        <v>148</v>
      </c>
      <c r="WCO28" s="44" t="s">
        <v>148</v>
      </c>
      <c r="WCP28" s="44" t="s">
        <v>148</v>
      </c>
      <c r="WCQ28" s="44" t="s">
        <v>148</v>
      </c>
      <c r="WCR28" s="44" t="s">
        <v>148</v>
      </c>
      <c r="WCS28" s="44" t="s">
        <v>148</v>
      </c>
      <c r="WCT28" s="44" t="s">
        <v>148</v>
      </c>
      <c r="WCU28" s="44" t="s">
        <v>148</v>
      </c>
      <c r="WCV28" s="44" t="s">
        <v>148</v>
      </c>
      <c r="WCW28" s="44" t="s">
        <v>148</v>
      </c>
      <c r="WCX28" s="44" t="s">
        <v>148</v>
      </c>
      <c r="WCY28" s="44" t="s">
        <v>148</v>
      </c>
      <c r="WCZ28" s="44" t="s">
        <v>148</v>
      </c>
      <c r="WDA28" s="44" t="s">
        <v>148</v>
      </c>
      <c r="WDB28" s="44" t="s">
        <v>148</v>
      </c>
      <c r="WDC28" s="44" t="s">
        <v>148</v>
      </c>
      <c r="WDD28" s="44" t="s">
        <v>148</v>
      </c>
      <c r="WDE28" s="44" t="s">
        <v>148</v>
      </c>
      <c r="WDF28" s="44" t="s">
        <v>148</v>
      </c>
      <c r="WDG28" s="44" t="s">
        <v>148</v>
      </c>
      <c r="WDH28" s="44" t="s">
        <v>148</v>
      </c>
      <c r="WDI28" s="44" t="s">
        <v>148</v>
      </c>
      <c r="WDJ28" s="44" t="s">
        <v>148</v>
      </c>
      <c r="WDK28" s="44" t="s">
        <v>148</v>
      </c>
      <c r="WDL28" s="44" t="s">
        <v>148</v>
      </c>
      <c r="WDM28" s="44" t="s">
        <v>148</v>
      </c>
      <c r="WDN28" s="44" t="s">
        <v>148</v>
      </c>
      <c r="WDO28" s="44" t="s">
        <v>148</v>
      </c>
      <c r="WDP28" s="44" t="s">
        <v>148</v>
      </c>
      <c r="WDQ28" s="44" t="s">
        <v>148</v>
      </c>
      <c r="WDR28" s="44" t="s">
        <v>148</v>
      </c>
      <c r="WDS28" s="44" t="s">
        <v>148</v>
      </c>
      <c r="WDT28" s="44" t="s">
        <v>148</v>
      </c>
      <c r="WDU28" s="44" t="s">
        <v>148</v>
      </c>
      <c r="WDV28" s="44" t="s">
        <v>148</v>
      </c>
      <c r="WDW28" s="44" t="s">
        <v>148</v>
      </c>
      <c r="WDX28" s="44" t="s">
        <v>148</v>
      </c>
      <c r="WDY28" s="44" t="s">
        <v>148</v>
      </c>
      <c r="WDZ28" s="44" t="s">
        <v>148</v>
      </c>
      <c r="WEA28" s="44" t="s">
        <v>148</v>
      </c>
      <c r="WEB28" s="44" t="s">
        <v>148</v>
      </c>
      <c r="WEC28" s="44" t="s">
        <v>148</v>
      </c>
      <c r="WED28" s="44" t="s">
        <v>148</v>
      </c>
      <c r="WEE28" s="44" t="s">
        <v>148</v>
      </c>
      <c r="WEF28" s="44" t="s">
        <v>148</v>
      </c>
      <c r="WEG28" s="44" t="s">
        <v>148</v>
      </c>
      <c r="WEH28" s="44" t="s">
        <v>148</v>
      </c>
      <c r="WEI28" s="44" t="s">
        <v>148</v>
      </c>
      <c r="WEJ28" s="44" t="s">
        <v>148</v>
      </c>
      <c r="WEK28" s="44" t="s">
        <v>148</v>
      </c>
      <c r="WEL28" s="44" t="s">
        <v>148</v>
      </c>
      <c r="WEM28" s="44" t="s">
        <v>148</v>
      </c>
      <c r="WEN28" s="44" t="s">
        <v>148</v>
      </c>
      <c r="WEO28" s="44" t="s">
        <v>148</v>
      </c>
      <c r="WEP28" s="44" t="s">
        <v>148</v>
      </c>
      <c r="WEQ28" s="44" t="s">
        <v>148</v>
      </c>
      <c r="WER28" s="44" t="s">
        <v>148</v>
      </c>
      <c r="WES28" s="44" t="s">
        <v>148</v>
      </c>
      <c r="WET28" s="44" t="s">
        <v>148</v>
      </c>
      <c r="WEU28" s="44" t="s">
        <v>148</v>
      </c>
      <c r="WEV28" s="44" t="s">
        <v>148</v>
      </c>
      <c r="WEW28" s="44" t="s">
        <v>148</v>
      </c>
      <c r="WEX28" s="44" t="s">
        <v>148</v>
      </c>
      <c r="WEY28" s="44" t="s">
        <v>148</v>
      </c>
      <c r="WEZ28" s="44" t="s">
        <v>148</v>
      </c>
      <c r="WFA28" s="44" t="s">
        <v>148</v>
      </c>
      <c r="WFB28" s="44" t="s">
        <v>148</v>
      </c>
      <c r="WFC28" s="44" t="s">
        <v>148</v>
      </c>
      <c r="WFD28" s="44" t="s">
        <v>148</v>
      </c>
      <c r="WFE28" s="44" t="s">
        <v>148</v>
      </c>
      <c r="WFF28" s="44" t="s">
        <v>148</v>
      </c>
      <c r="WFG28" s="44" t="s">
        <v>148</v>
      </c>
      <c r="WFH28" s="44" t="s">
        <v>148</v>
      </c>
      <c r="WFI28" s="44" t="s">
        <v>148</v>
      </c>
      <c r="WFJ28" s="44" t="s">
        <v>148</v>
      </c>
      <c r="WFK28" s="44" t="s">
        <v>148</v>
      </c>
      <c r="WFL28" s="44" t="s">
        <v>148</v>
      </c>
      <c r="WFM28" s="44" t="s">
        <v>148</v>
      </c>
      <c r="WFN28" s="44" t="s">
        <v>148</v>
      </c>
      <c r="WFO28" s="44" t="s">
        <v>148</v>
      </c>
      <c r="WFP28" s="44" t="s">
        <v>148</v>
      </c>
      <c r="WFQ28" s="44" t="s">
        <v>148</v>
      </c>
      <c r="WFR28" s="44" t="s">
        <v>148</v>
      </c>
      <c r="WFS28" s="44" t="s">
        <v>148</v>
      </c>
      <c r="WFT28" s="44" t="s">
        <v>148</v>
      </c>
      <c r="WFU28" s="44" t="s">
        <v>148</v>
      </c>
      <c r="WFV28" s="44" t="s">
        <v>148</v>
      </c>
      <c r="WFW28" s="44" t="s">
        <v>148</v>
      </c>
      <c r="WFX28" s="44" t="s">
        <v>148</v>
      </c>
      <c r="WFY28" s="44" t="s">
        <v>148</v>
      </c>
      <c r="WFZ28" s="44" t="s">
        <v>148</v>
      </c>
      <c r="WGA28" s="44" t="s">
        <v>148</v>
      </c>
      <c r="WGB28" s="44" t="s">
        <v>148</v>
      </c>
      <c r="WGC28" s="44" t="s">
        <v>148</v>
      </c>
      <c r="WGD28" s="44" t="s">
        <v>148</v>
      </c>
      <c r="WGE28" s="44" t="s">
        <v>148</v>
      </c>
      <c r="WGF28" s="44" t="s">
        <v>148</v>
      </c>
      <c r="WGG28" s="44" t="s">
        <v>148</v>
      </c>
      <c r="WGH28" s="44" t="s">
        <v>148</v>
      </c>
      <c r="WGI28" s="44" t="s">
        <v>148</v>
      </c>
      <c r="WGJ28" s="44" t="s">
        <v>148</v>
      </c>
      <c r="WGK28" s="44" t="s">
        <v>148</v>
      </c>
      <c r="WGL28" s="44" t="s">
        <v>148</v>
      </c>
      <c r="WGM28" s="44" t="s">
        <v>148</v>
      </c>
      <c r="WGN28" s="44" t="s">
        <v>148</v>
      </c>
      <c r="WGO28" s="44" t="s">
        <v>148</v>
      </c>
      <c r="WGP28" s="44" t="s">
        <v>148</v>
      </c>
      <c r="WGQ28" s="44" t="s">
        <v>148</v>
      </c>
      <c r="WGR28" s="44" t="s">
        <v>148</v>
      </c>
      <c r="WGS28" s="44" t="s">
        <v>148</v>
      </c>
      <c r="WGT28" s="44" t="s">
        <v>148</v>
      </c>
      <c r="WGU28" s="44" t="s">
        <v>148</v>
      </c>
      <c r="WGV28" s="44" t="s">
        <v>148</v>
      </c>
      <c r="WGW28" s="44" t="s">
        <v>148</v>
      </c>
      <c r="WGX28" s="44" t="s">
        <v>148</v>
      </c>
      <c r="WGY28" s="44" t="s">
        <v>148</v>
      </c>
      <c r="WGZ28" s="44" t="s">
        <v>148</v>
      </c>
      <c r="WHA28" s="44" t="s">
        <v>148</v>
      </c>
      <c r="WHB28" s="44" t="s">
        <v>148</v>
      </c>
      <c r="WHC28" s="44" t="s">
        <v>148</v>
      </c>
      <c r="WHD28" s="44" t="s">
        <v>148</v>
      </c>
      <c r="WHE28" s="44" t="s">
        <v>148</v>
      </c>
      <c r="WHF28" s="44" t="s">
        <v>148</v>
      </c>
      <c r="WHG28" s="44" t="s">
        <v>148</v>
      </c>
      <c r="WHH28" s="44" t="s">
        <v>148</v>
      </c>
      <c r="WHI28" s="44" t="s">
        <v>148</v>
      </c>
      <c r="WHJ28" s="44" t="s">
        <v>148</v>
      </c>
      <c r="WHK28" s="44" t="s">
        <v>148</v>
      </c>
      <c r="WHL28" s="44" t="s">
        <v>148</v>
      </c>
      <c r="WHM28" s="44" t="s">
        <v>148</v>
      </c>
      <c r="WHN28" s="44" t="s">
        <v>148</v>
      </c>
      <c r="WHO28" s="44" t="s">
        <v>148</v>
      </c>
      <c r="WHP28" s="44" t="s">
        <v>148</v>
      </c>
      <c r="WHQ28" s="44" t="s">
        <v>148</v>
      </c>
      <c r="WHR28" s="44" t="s">
        <v>148</v>
      </c>
      <c r="WHS28" s="44" t="s">
        <v>148</v>
      </c>
      <c r="WHT28" s="44" t="s">
        <v>148</v>
      </c>
      <c r="WHU28" s="44" t="s">
        <v>148</v>
      </c>
      <c r="WHV28" s="44" t="s">
        <v>148</v>
      </c>
      <c r="WHW28" s="44" t="s">
        <v>148</v>
      </c>
      <c r="WHX28" s="44" t="s">
        <v>148</v>
      </c>
      <c r="WHY28" s="44" t="s">
        <v>148</v>
      </c>
      <c r="WHZ28" s="44" t="s">
        <v>148</v>
      </c>
      <c r="WIA28" s="44" t="s">
        <v>148</v>
      </c>
      <c r="WIB28" s="44" t="s">
        <v>148</v>
      </c>
      <c r="WIC28" s="44" t="s">
        <v>148</v>
      </c>
      <c r="WID28" s="44" t="s">
        <v>148</v>
      </c>
      <c r="WIE28" s="44" t="s">
        <v>148</v>
      </c>
      <c r="WIF28" s="44" t="s">
        <v>148</v>
      </c>
      <c r="WIG28" s="44" t="s">
        <v>148</v>
      </c>
      <c r="WIH28" s="44" t="s">
        <v>148</v>
      </c>
      <c r="WII28" s="44" t="s">
        <v>148</v>
      </c>
      <c r="WIJ28" s="44" t="s">
        <v>148</v>
      </c>
      <c r="WIK28" s="44" t="s">
        <v>148</v>
      </c>
      <c r="WIL28" s="44" t="s">
        <v>148</v>
      </c>
      <c r="WIM28" s="44" t="s">
        <v>148</v>
      </c>
      <c r="WIN28" s="44" t="s">
        <v>148</v>
      </c>
      <c r="WIO28" s="44" t="s">
        <v>148</v>
      </c>
      <c r="WIP28" s="44" t="s">
        <v>148</v>
      </c>
      <c r="WIQ28" s="44" t="s">
        <v>148</v>
      </c>
      <c r="WIR28" s="44" t="s">
        <v>148</v>
      </c>
      <c r="WIS28" s="44" t="s">
        <v>148</v>
      </c>
      <c r="WIT28" s="44" t="s">
        <v>148</v>
      </c>
      <c r="WIU28" s="44" t="s">
        <v>148</v>
      </c>
      <c r="WIV28" s="44" t="s">
        <v>148</v>
      </c>
      <c r="WIW28" s="44" t="s">
        <v>148</v>
      </c>
      <c r="WIX28" s="44" t="s">
        <v>148</v>
      </c>
      <c r="WIY28" s="44" t="s">
        <v>148</v>
      </c>
      <c r="WIZ28" s="44" t="s">
        <v>148</v>
      </c>
      <c r="WJA28" s="44" t="s">
        <v>148</v>
      </c>
      <c r="WJB28" s="44" t="s">
        <v>148</v>
      </c>
      <c r="WJC28" s="44" t="s">
        <v>148</v>
      </c>
      <c r="WJD28" s="44" t="s">
        <v>148</v>
      </c>
      <c r="WJE28" s="44" t="s">
        <v>148</v>
      </c>
      <c r="WJF28" s="44" t="s">
        <v>148</v>
      </c>
      <c r="WJG28" s="44" t="s">
        <v>148</v>
      </c>
      <c r="WJH28" s="44" t="s">
        <v>148</v>
      </c>
      <c r="WJI28" s="44" t="s">
        <v>148</v>
      </c>
      <c r="WJJ28" s="44" t="s">
        <v>148</v>
      </c>
      <c r="WJK28" s="44" t="s">
        <v>148</v>
      </c>
      <c r="WJL28" s="44" t="s">
        <v>148</v>
      </c>
      <c r="WJM28" s="44" t="s">
        <v>148</v>
      </c>
      <c r="WJN28" s="44" t="s">
        <v>148</v>
      </c>
      <c r="WJO28" s="44" t="s">
        <v>148</v>
      </c>
      <c r="WJP28" s="44" t="s">
        <v>148</v>
      </c>
      <c r="WJQ28" s="44" t="s">
        <v>148</v>
      </c>
      <c r="WJR28" s="44" t="s">
        <v>148</v>
      </c>
      <c r="WJS28" s="44" t="s">
        <v>148</v>
      </c>
      <c r="WJT28" s="44" t="s">
        <v>148</v>
      </c>
      <c r="WJU28" s="44" t="s">
        <v>148</v>
      </c>
      <c r="WJV28" s="44" t="s">
        <v>148</v>
      </c>
      <c r="WJW28" s="44" t="s">
        <v>148</v>
      </c>
      <c r="WJX28" s="44" t="s">
        <v>148</v>
      </c>
      <c r="WJY28" s="44" t="s">
        <v>148</v>
      </c>
      <c r="WJZ28" s="44" t="s">
        <v>148</v>
      </c>
      <c r="WKA28" s="44" t="s">
        <v>148</v>
      </c>
      <c r="WKB28" s="44" t="s">
        <v>148</v>
      </c>
      <c r="WKC28" s="44" t="s">
        <v>148</v>
      </c>
      <c r="WKD28" s="44" t="s">
        <v>148</v>
      </c>
      <c r="WKE28" s="44" t="s">
        <v>148</v>
      </c>
      <c r="WKF28" s="44" t="s">
        <v>148</v>
      </c>
      <c r="WKG28" s="44" t="s">
        <v>148</v>
      </c>
      <c r="WKH28" s="44" t="s">
        <v>148</v>
      </c>
      <c r="WKI28" s="44" t="s">
        <v>148</v>
      </c>
      <c r="WKJ28" s="44" t="s">
        <v>148</v>
      </c>
      <c r="WKK28" s="44" t="s">
        <v>148</v>
      </c>
      <c r="WKL28" s="44" t="s">
        <v>148</v>
      </c>
      <c r="WKM28" s="44" t="s">
        <v>148</v>
      </c>
      <c r="WKN28" s="44" t="s">
        <v>148</v>
      </c>
      <c r="WKO28" s="44" t="s">
        <v>148</v>
      </c>
      <c r="WKP28" s="44" t="s">
        <v>148</v>
      </c>
      <c r="WKQ28" s="44" t="s">
        <v>148</v>
      </c>
      <c r="WKR28" s="44" t="s">
        <v>148</v>
      </c>
      <c r="WKS28" s="44" t="s">
        <v>148</v>
      </c>
      <c r="WKT28" s="44" t="s">
        <v>148</v>
      </c>
      <c r="WKU28" s="44" t="s">
        <v>148</v>
      </c>
      <c r="WKV28" s="44" t="s">
        <v>148</v>
      </c>
      <c r="WKW28" s="44" t="s">
        <v>148</v>
      </c>
      <c r="WKX28" s="44" t="s">
        <v>148</v>
      </c>
      <c r="WKY28" s="44" t="s">
        <v>148</v>
      </c>
      <c r="WKZ28" s="44" t="s">
        <v>148</v>
      </c>
      <c r="WLA28" s="44" t="s">
        <v>148</v>
      </c>
      <c r="WLB28" s="44" t="s">
        <v>148</v>
      </c>
      <c r="WLC28" s="44" t="s">
        <v>148</v>
      </c>
      <c r="WLD28" s="44" t="s">
        <v>148</v>
      </c>
      <c r="WLE28" s="44" t="s">
        <v>148</v>
      </c>
      <c r="WLF28" s="44" t="s">
        <v>148</v>
      </c>
      <c r="WLG28" s="44" t="s">
        <v>148</v>
      </c>
      <c r="WLH28" s="44" t="s">
        <v>148</v>
      </c>
      <c r="WLI28" s="44" t="s">
        <v>148</v>
      </c>
      <c r="WLJ28" s="44" t="s">
        <v>148</v>
      </c>
      <c r="WLK28" s="44" t="s">
        <v>148</v>
      </c>
      <c r="WLL28" s="44" t="s">
        <v>148</v>
      </c>
      <c r="WLM28" s="44" t="s">
        <v>148</v>
      </c>
      <c r="WLN28" s="44" t="s">
        <v>148</v>
      </c>
      <c r="WLO28" s="44" t="s">
        <v>148</v>
      </c>
      <c r="WLP28" s="44" t="s">
        <v>148</v>
      </c>
      <c r="WLQ28" s="44" t="s">
        <v>148</v>
      </c>
      <c r="WLR28" s="44" t="s">
        <v>148</v>
      </c>
      <c r="WLS28" s="44" t="s">
        <v>148</v>
      </c>
      <c r="WLT28" s="44" t="s">
        <v>148</v>
      </c>
      <c r="WLU28" s="44" t="s">
        <v>148</v>
      </c>
      <c r="WLV28" s="44" t="s">
        <v>148</v>
      </c>
      <c r="WLW28" s="44" t="s">
        <v>148</v>
      </c>
      <c r="WLX28" s="44" t="s">
        <v>148</v>
      </c>
      <c r="WLY28" s="44" t="s">
        <v>148</v>
      </c>
      <c r="WLZ28" s="44" t="s">
        <v>148</v>
      </c>
      <c r="WMA28" s="44" t="s">
        <v>148</v>
      </c>
      <c r="WMB28" s="44" t="s">
        <v>148</v>
      </c>
      <c r="WMC28" s="44" t="s">
        <v>148</v>
      </c>
      <c r="WMD28" s="44" t="s">
        <v>148</v>
      </c>
      <c r="WME28" s="44" t="s">
        <v>148</v>
      </c>
      <c r="WMF28" s="44" t="s">
        <v>148</v>
      </c>
      <c r="WMG28" s="44" t="s">
        <v>148</v>
      </c>
      <c r="WMH28" s="44" t="s">
        <v>148</v>
      </c>
      <c r="WMI28" s="44" t="s">
        <v>148</v>
      </c>
      <c r="WMJ28" s="44" t="s">
        <v>148</v>
      </c>
      <c r="WMK28" s="44" t="s">
        <v>148</v>
      </c>
      <c r="WML28" s="44" t="s">
        <v>148</v>
      </c>
      <c r="WMM28" s="44" t="s">
        <v>148</v>
      </c>
      <c r="WMN28" s="44" t="s">
        <v>148</v>
      </c>
      <c r="WMO28" s="44" t="s">
        <v>148</v>
      </c>
      <c r="WMP28" s="44" t="s">
        <v>148</v>
      </c>
      <c r="WMQ28" s="44" t="s">
        <v>148</v>
      </c>
      <c r="WMR28" s="44" t="s">
        <v>148</v>
      </c>
      <c r="WMS28" s="44" t="s">
        <v>148</v>
      </c>
      <c r="WMT28" s="44" t="s">
        <v>148</v>
      </c>
      <c r="WMU28" s="44" t="s">
        <v>148</v>
      </c>
      <c r="WMV28" s="44" t="s">
        <v>148</v>
      </c>
      <c r="WMW28" s="44" t="s">
        <v>148</v>
      </c>
      <c r="WMX28" s="44" t="s">
        <v>148</v>
      </c>
      <c r="WMY28" s="44" t="s">
        <v>148</v>
      </c>
      <c r="WMZ28" s="44" t="s">
        <v>148</v>
      </c>
      <c r="WNA28" s="44" t="s">
        <v>148</v>
      </c>
      <c r="WNB28" s="44" t="s">
        <v>148</v>
      </c>
      <c r="WNC28" s="44" t="s">
        <v>148</v>
      </c>
      <c r="WND28" s="44" t="s">
        <v>148</v>
      </c>
      <c r="WNE28" s="44" t="s">
        <v>148</v>
      </c>
      <c r="WNF28" s="44" t="s">
        <v>148</v>
      </c>
      <c r="WNG28" s="44" t="s">
        <v>148</v>
      </c>
      <c r="WNH28" s="44" t="s">
        <v>148</v>
      </c>
      <c r="WNI28" s="44" t="s">
        <v>148</v>
      </c>
      <c r="WNJ28" s="44" t="s">
        <v>148</v>
      </c>
      <c r="WNK28" s="44" t="s">
        <v>148</v>
      </c>
      <c r="WNL28" s="44" t="s">
        <v>148</v>
      </c>
      <c r="WNM28" s="44" t="s">
        <v>148</v>
      </c>
      <c r="WNN28" s="44" t="s">
        <v>148</v>
      </c>
      <c r="WNO28" s="44" t="s">
        <v>148</v>
      </c>
      <c r="WNP28" s="44" t="s">
        <v>148</v>
      </c>
      <c r="WNQ28" s="44" t="s">
        <v>148</v>
      </c>
      <c r="WNR28" s="44" t="s">
        <v>148</v>
      </c>
      <c r="WNS28" s="44" t="s">
        <v>148</v>
      </c>
      <c r="WNT28" s="44" t="s">
        <v>148</v>
      </c>
      <c r="WNU28" s="44" t="s">
        <v>148</v>
      </c>
      <c r="WNV28" s="44" t="s">
        <v>148</v>
      </c>
      <c r="WNW28" s="44" t="s">
        <v>148</v>
      </c>
      <c r="WNX28" s="44" t="s">
        <v>148</v>
      </c>
      <c r="WNY28" s="44" t="s">
        <v>148</v>
      </c>
      <c r="WNZ28" s="44" t="s">
        <v>148</v>
      </c>
      <c r="WOA28" s="44" t="s">
        <v>148</v>
      </c>
      <c r="WOB28" s="44" t="s">
        <v>148</v>
      </c>
      <c r="WOC28" s="44" t="s">
        <v>148</v>
      </c>
      <c r="WOD28" s="44" t="s">
        <v>148</v>
      </c>
      <c r="WOE28" s="44" t="s">
        <v>148</v>
      </c>
      <c r="WOF28" s="44" t="s">
        <v>148</v>
      </c>
      <c r="WOG28" s="44" t="s">
        <v>148</v>
      </c>
      <c r="WOH28" s="44" t="s">
        <v>148</v>
      </c>
      <c r="WOI28" s="44" t="s">
        <v>148</v>
      </c>
      <c r="WOJ28" s="44" t="s">
        <v>148</v>
      </c>
      <c r="WOK28" s="44" t="s">
        <v>148</v>
      </c>
      <c r="WOL28" s="44" t="s">
        <v>148</v>
      </c>
      <c r="WOM28" s="44" t="s">
        <v>148</v>
      </c>
      <c r="WON28" s="44" t="s">
        <v>148</v>
      </c>
      <c r="WOO28" s="44" t="s">
        <v>148</v>
      </c>
      <c r="WOP28" s="44" t="s">
        <v>148</v>
      </c>
      <c r="WOQ28" s="44" t="s">
        <v>148</v>
      </c>
      <c r="WOR28" s="44" t="s">
        <v>148</v>
      </c>
      <c r="WOS28" s="44" t="s">
        <v>148</v>
      </c>
      <c r="WOT28" s="44" t="s">
        <v>148</v>
      </c>
      <c r="WOU28" s="44" t="s">
        <v>148</v>
      </c>
      <c r="WOV28" s="44" t="s">
        <v>148</v>
      </c>
      <c r="WOW28" s="44" t="s">
        <v>148</v>
      </c>
      <c r="WOX28" s="44" t="s">
        <v>148</v>
      </c>
      <c r="WOY28" s="44" t="s">
        <v>148</v>
      </c>
      <c r="WOZ28" s="44" t="s">
        <v>148</v>
      </c>
      <c r="WPA28" s="44" t="s">
        <v>148</v>
      </c>
      <c r="WPB28" s="44" t="s">
        <v>148</v>
      </c>
      <c r="WPC28" s="44" t="s">
        <v>148</v>
      </c>
      <c r="WPD28" s="44" t="s">
        <v>148</v>
      </c>
      <c r="WPE28" s="44" t="s">
        <v>148</v>
      </c>
      <c r="WPF28" s="44" t="s">
        <v>148</v>
      </c>
      <c r="WPG28" s="44" t="s">
        <v>148</v>
      </c>
      <c r="WPH28" s="44" t="s">
        <v>148</v>
      </c>
      <c r="WPI28" s="44" t="s">
        <v>148</v>
      </c>
      <c r="WPJ28" s="44" t="s">
        <v>148</v>
      </c>
      <c r="WPK28" s="44" t="s">
        <v>148</v>
      </c>
      <c r="WPL28" s="44" t="s">
        <v>148</v>
      </c>
      <c r="WPM28" s="44" t="s">
        <v>148</v>
      </c>
      <c r="WPN28" s="44" t="s">
        <v>148</v>
      </c>
      <c r="WPO28" s="44" t="s">
        <v>148</v>
      </c>
      <c r="WPP28" s="44" t="s">
        <v>148</v>
      </c>
      <c r="WPQ28" s="44" t="s">
        <v>148</v>
      </c>
      <c r="WPR28" s="44" t="s">
        <v>148</v>
      </c>
      <c r="WPS28" s="44" t="s">
        <v>148</v>
      </c>
      <c r="WPT28" s="44" t="s">
        <v>148</v>
      </c>
      <c r="WPU28" s="44" t="s">
        <v>148</v>
      </c>
      <c r="WPV28" s="44" t="s">
        <v>148</v>
      </c>
      <c r="WPW28" s="44" t="s">
        <v>148</v>
      </c>
      <c r="WPX28" s="44" t="s">
        <v>148</v>
      </c>
      <c r="WPY28" s="44" t="s">
        <v>148</v>
      </c>
      <c r="WPZ28" s="44" t="s">
        <v>148</v>
      </c>
      <c r="WQA28" s="44" t="s">
        <v>148</v>
      </c>
      <c r="WQB28" s="44" t="s">
        <v>148</v>
      </c>
      <c r="WQC28" s="44" t="s">
        <v>148</v>
      </c>
      <c r="WQD28" s="44" t="s">
        <v>148</v>
      </c>
      <c r="WQE28" s="44" t="s">
        <v>148</v>
      </c>
      <c r="WQF28" s="44" t="s">
        <v>148</v>
      </c>
      <c r="WQG28" s="44" t="s">
        <v>148</v>
      </c>
      <c r="WQH28" s="44" t="s">
        <v>148</v>
      </c>
      <c r="WQI28" s="44" t="s">
        <v>148</v>
      </c>
      <c r="WQJ28" s="44" t="s">
        <v>148</v>
      </c>
      <c r="WQK28" s="44" t="s">
        <v>148</v>
      </c>
      <c r="WQL28" s="44" t="s">
        <v>148</v>
      </c>
      <c r="WQM28" s="44" t="s">
        <v>148</v>
      </c>
      <c r="WQN28" s="44" t="s">
        <v>148</v>
      </c>
      <c r="WQO28" s="44" t="s">
        <v>148</v>
      </c>
      <c r="WQP28" s="44" t="s">
        <v>148</v>
      </c>
      <c r="WQQ28" s="44" t="s">
        <v>148</v>
      </c>
      <c r="WQR28" s="44" t="s">
        <v>148</v>
      </c>
      <c r="WQS28" s="44" t="s">
        <v>148</v>
      </c>
      <c r="WQT28" s="44" t="s">
        <v>148</v>
      </c>
      <c r="WQU28" s="44" t="s">
        <v>148</v>
      </c>
      <c r="WQV28" s="44" t="s">
        <v>148</v>
      </c>
      <c r="WQW28" s="44" t="s">
        <v>148</v>
      </c>
      <c r="WQX28" s="44" t="s">
        <v>148</v>
      </c>
      <c r="WQY28" s="44" t="s">
        <v>148</v>
      </c>
      <c r="WQZ28" s="44" t="s">
        <v>148</v>
      </c>
      <c r="WRA28" s="44" t="s">
        <v>148</v>
      </c>
      <c r="WRB28" s="44" t="s">
        <v>148</v>
      </c>
      <c r="WRC28" s="44" t="s">
        <v>148</v>
      </c>
      <c r="WRD28" s="44" t="s">
        <v>148</v>
      </c>
      <c r="WRE28" s="44" t="s">
        <v>148</v>
      </c>
      <c r="WRF28" s="44" t="s">
        <v>148</v>
      </c>
      <c r="WRG28" s="44" t="s">
        <v>148</v>
      </c>
      <c r="WRH28" s="44" t="s">
        <v>148</v>
      </c>
      <c r="WRI28" s="44" t="s">
        <v>148</v>
      </c>
      <c r="WRJ28" s="44" t="s">
        <v>148</v>
      </c>
      <c r="WRK28" s="44" t="s">
        <v>148</v>
      </c>
      <c r="WRL28" s="44" t="s">
        <v>148</v>
      </c>
      <c r="WRM28" s="44" t="s">
        <v>148</v>
      </c>
      <c r="WRN28" s="44" t="s">
        <v>148</v>
      </c>
      <c r="WRO28" s="44" t="s">
        <v>148</v>
      </c>
      <c r="WRP28" s="44" t="s">
        <v>148</v>
      </c>
      <c r="WRQ28" s="44" t="s">
        <v>148</v>
      </c>
      <c r="WRR28" s="44" t="s">
        <v>148</v>
      </c>
      <c r="WRS28" s="44" t="s">
        <v>148</v>
      </c>
      <c r="WRT28" s="44" t="s">
        <v>148</v>
      </c>
      <c r="WRU28" s="44" t="s">
        <v>148</v>
      </c>
      <c r="WRV28" s="44" t="s">
        <v>148</v>
      </c>
      <c r="WRW28" s="44" t="s">
        <v>148</v>
      </c>
      <c r="WRX28" s="44" t="s">
        <v>148</v>
      </c>
      <c r="WRY28" s="44" t="s">
        <v>148</v>
      </c>
      <c r="WRZ28" s="44" t="s">
        <v>148</v>
      </c>
      <c r="WSA28" s="44" t="s">
        <v>148</v>
      </c>
      <c r="WSB28" s="44" t="s">
        <v>148</v>
      </c>
      <c r="WSC28" s="44" t="s">
        <v>148</v>
      </c>
      <c r="WSD28" s="44" t="s">
        <v>148</v>
      </c>
      <c r="WSE28" s="44" t="s">
        <v>148</v>
      </c>
      <c r="WSF28" s="44" t="s">
        <v>148</v>
      </c>
      <c r="WSG28" s="44" t="s">
        <v>148</v>
      </c>
      <c r="WSH28" s="44" t="s">
        <v>148</v>
      </c>
      <c r="WSI28" s="44" t="s">
        <v>148</v>
      </c>
      <c r="WSJ28" s="44" t="s">
        <v>148</v>
      </c>
      <c r="WSK28" s="44" t="s">
        <v>148</v>
      </c>
      <c r="WSL28" s="44" t="s">
        <v>148</v>
      </c>
      <c r="WSM28" s="44" t="s">
        <v>148</v>
      </c>
      <c r="WSN28" s="44" t="s">
        <v>148</v>
      </c>
      <c r="WSO28" s="44" t="s">
        <v>148</v>
      </c>
      <c r="WSP28" s="44" t="s">
        <v>148</v>
      </c>
      <c r="WSQ28" s="44" t="s">
        <v>148</v>
      </c>
      <c r="WSR28" s="44" t="s">
        <v>148</v>
      </c>
      <c r="WSS28" s="44" t="s">
        <v>148</v>
      </c>
      <c r="WST28" s="44" t="s">
        <v>148</v>
      </c>
      <c r="WSU28" s="44" t="s">
        <v>148</v>
      </c>
      <c r="WSV28" s="44" t="s">
        <v>148</v>
      </c>
      <c r="WSW28" s="44" t="s">
        <v>148</v>
      </c>
      <c r="WSX28" s="44" t="s">
        <v>148</v>
      </c>
      <c r="WSY28" s="44" t="s">
        <v>148</v>
      </c>
      <c r="WSZ28" s="44" t="s">
        <v>148</v>
      </c>
      <c r="WTA28" s="44" t="s">
        <v>148</v>
      </c>
      <c r="WTB28" s="44" t="s">
        <v>148</v>
      </c>
      <c r="WTC28" s="44" t="s">
        <v>148</v>
      </c>
      <c r="WTD28" s="44" t="s">
        <v>148</v>
      </c>
      <c r="WTE28" s="44" t="s">
        <v>148</v>
      </c>
      <c r="WTF28" s="44" t="s">
        <v>148</v>
      </c>
      <c r="WTG28" s="44" t="s">
        <v>148</v>
      </c>
      <c r="WTH28" s="44" t="s">
        <v>148</v>
      </c>
      <c r="WTI28" s="44" t="s">
        <v>148</v>
      </c>
      <c r="WTJ28" s="44" t="s">
        <v>148</v>
      </c>
      <c r="WTK28" s="44" t="s">
        <v>148</v>
      </c>
      <c r="WTL28" s="44" t="s">
        <v>148</v>
      </c>
      <c r="WTM28" s="44" t="s">
        <v>148</v>
      </c>
      <c r="WTN28" s="44" t="s">
        <v>148</v>
      </c>
      <c r="WTO28" s="44" t="s">
        <v>148</v>
      </c>
      <c r="WTP28" s="44" t="s">
        <v>148</v>
      </c>
      <c r="WTQ28" s="44" t="s">
        <v>148</v>
      </c>
      <c r="WTR28" s="44" t="s">
        <v>148</v>
      </c>
      <c r="WTS28" s="44" t="s">
        <v>148</v>
      </c>
      <c r="WTT28" s="44" t="s">
        <v>148</v>
      </c>
      <c r="WTU28" s="44" t="s">
        <v>148</v>
      </c>
      <c r="WTV28" s="44" t="s">
        <v>148</v>
      </c>
      <c r="WTW28" s="44" t="s">
        <v>148</v>
      </c>
      <c r="WTX28" s="44" t="s">
        <v>148</v>
      </c>
      <c r="WTY28" s="44" t="s">
        <v>148</v>
      </c>
      <c r="WTZ28" s="44" t="s">
        <v>148</v>
      </c>
      <c r="WUA28" s="44" t="s">
        <v>148</v>
      </c>
      <c r="WUB28" s="44" t="s">
        <v>148</v>
      </c>
      <c r="WUC28" s="44" t="s">
        <v>148</v>
      </c>
      <c r="WUD28" s="44" t="s">
        <v>148</v>
      </c>
      <c r="WUE28" s="44" t="s">
        <v>148</v>
      </c>
      <c r="WUF28" s="44" t="s">
        <v>148</v>
      </c>
      <c r="WUG28" s="44" t="s">
        <v>148</v>
      </c>
      <c r="WUH28" s="44" t="s">
        <v>148</v>
      </c>
      <c r="WUI28" s="44" t="s">
        <v>148</v>
      </c>
      <c r="WUJ28" s="44" t="s">
        <v>148</v>
      </c>
      <c r="WUK28" s="44" t="s">
        <v>148</v>
      </c>
      <c r="WUL28" s="44" t="s">
        <v>148</v>
      </c>
      <c r="WUM28" s="44" t="s">
        <v>148</v>
      </c>
      <c r="WUN28" s="44" t="s">
        <v>148</v>
      </c>
      <c r="WUO28" s="44" t="s">
        <v>148</v>
      </c>
      <c r="WUP28" s="44" t="s">
        <v>148</v>
      </c>
      <c r="WUQ28" s="44" t="s">
        <v>148</v>
      </c>
      <c r="WUR28" s="44" t="s">
        <v>148</v>
      </c>
      <c r="WUS28" s="44" t="s">
        <v>148</v>
      </c>
      <c r="WUT28" s="44" t="s">
        <v>148</v>
      </c>
      <c r="WUU28" s="44" t="s">
        <v>148</v>
      </c>
      <c r="WUV28" s="44" t="s">
        <v>148</v>
      </c>
      <c r="WUW28" s="44" t="s">
        <v>148</v>
      </c>
      <c r="WUX28" s="44" t="s">
        <v>148</v>
      </c>
      <c r="WUY28" s="44" t="s">
        <v>148</v>
      </c>
      <c r="WUZ28" s="44" t="s">
        <v>148</v>
      </c>
      <c r="WVA28" s="44" t="s">
        <v>148</v>
      </c>
      <c r="WVB28" s="44" t="s">
        <v>148</v>
      </c>
      <c r="WVC28" s="44" t="s">
        <v>148</v>
      </c>
      <c r="WVD28" s="44" t="s">
        <v>148</v>
      </c>
      <c r="WVE28" s="44" t="s">
        <v>148</v>
      </c>
      <c r="WVF28" s="44" t="s">
        <v>148</v>
      </c>
      <c r="WVG28" s="44" t="s">
        <v>148</v>
      </c>
      <c r="WVH28" s="44" t="s">
        <v>148</v>
      </c>
      <c r="WVI28" s="44" t="s">
        <v>148</v>
      </c>
      <c r="WVJ28" s="44" t="s">
        <v>148</v>
      </c>
      <c r="WVK28" s="44" t="s">
        <v>148</v>
      </c>
      <c r="WVL28" s="44" t="s">
        <v>148</v>
      </c>
      <c r="WVM28" s="44" t="s">
        <v>148</v>
      </c>
      <c r="WVN28" s="44" t="s">
        <v>148</v>
      </c>
      <c r="WVO28" s="44" t="s">
        <v>148</v>
      </c>
      <c r="WVP28" s="44" t="s">
        <v>148</v>
      </c>
      <c r="WVQ28" s="44" t="s">
        <v>148</v>
      </c>
      <c r="WVR28" s="44" t="s">
        <v>148</v>
      </c>
      <c r="WVS28" s="44" t="s">
        <v>148</v>
      </c>
      <c r="WVT28" s="44" t="s">
        <v>148</v>
      </c>
      <c r="WVU28" s="44" t="s">
        <v>148</v>
      </c>
      <c r="WVV28" s="44" t="s">
        <v>148</v>
      </c>
      <c r="WVW28" s="44" t="s">
        <v>148</v>
      </c>
      <c r="WVX28" s="44" t="s">
        <v>148</v>
      </c>
      <c r="WVY28" s="44" t="s">
        <v>148</v>
      </c>
      <c r="WVZ28" s="44" t="s">
        <v>148</v>
      </c>
      <c r="WWA28" s="44" t="s">
        <v>148</v>
      </c>
      <c r="WWB28" s="44" t="s">
        <v>148</v>
      </c>
      <c r="WWC28" s="44" t="s">
        <v>148</v>
      </c>
      <c r="WWD28" s="44" t="s">
        <v>148</v>
      </c>
      <c r="WWE28" s="44" t="s">
        <v>148</v>
      </c>
      <c r="WWF28" s="44" t="s">
        <v>148</v>
      </c>
      <c r="WWG28" s="44" t="s">
        <v>148</v>
      </c>
      <c r="WWH28" s="44" t="s">
        <v>148</v>
      </c>
      <c r="WWI28" s="44" t="s">
        <v>148</v>
      </c>
      <c r="WWJ28" s="44" t="s">
        <v>148</v>
      </c>
      <c r="WWK28" s="44" t="s">
        <v>148</v>
      </c>
      <c r="WWL28" s="44" t="s">
        <v>148</v>
      </c>
      <c r="WWM28" s="44" t="s">
        <v>148</v>
      </c>
      <c r="WWN28" s="44" t="s">
        <v>148</v>
      </c>
      <c r="WWO28" s="44" t="s">
        <v>148</v>
      </c>
      <c r="WWP28" s="44" t="s">
        <v>148</v>
      </c>
      <c r="WWQ28" s="44" t="s">
        <v>148</v>
      </c>
      <c r="WWR28" s="44" t="s">
        <v>148</v>
      </c>
      <c r="WWS28" s="44" t="s">
        <v>148</v>
      </c>
      <c r="WWT28" s="44" t="s">
        <v>148</v>
      </c>
      <c r="WWU28" s="44" t="s">
        <v>148</v>
      </c>
      <c r="WWV28" s="44" t="s">
        <v>148</v>
      </c>
      <c r="WWW28" s="44" t="s">
        <v>148</v>
      </c>
      <c r="WWX28" s="44" t="s">
        <v>148</v>
      </c>
      <c r="WWY28" s="44" t="s">
        <v>148</v>
      </c>
      <c r="WWZ28" s="44" t="s">
        <v>148</v>
      </c>
      <c r="WXA28" s="44" t="s">
        <v>148</v>
      </c>
      <c r="WXB28" s="44" t="s">
        <v>148</v>
      </c>
      <c r="WXC28" s="44" t="s">
        <v>148</v>
      </c>
      <c r="WXD28" s="44" t="s">
        <v>148</v>
      </c>
      <c r="WXE28" s="44" t="s">
        <v>148</v>
      </c>
      <c r="WXF28" s="44" t="s">
        <v>148</v>
      </c>
      <c r="WXG28" s="44" t="s">
        <v>148</v>
      </c>
      <c r="WXH28" s="44" t="s">
        <v>148</v>
      </c>
      <c r="WXI28" s="44" t="s">
        <v>148</v>
      </c>
      <c r="WXJ28" s="44" t="s">
        <v>148</v>
      </c>
      <c r="WXK28" s="44" t="s">
        <v>148</v>
      </c>
      <c r="WXL28" s="44" t="s">
        <v>148</v>
      </c>
      <c r="WXM28" s="44" t="s">
        <v>148</v>
      </c>
      <c r="WXN28" s="44" t="s">
        <v>148</v>
      </c>
      <c r="WXO28" s="44" t="s">
        <v>148</v>
      </c>
      <c r="WXP28" s="44" t="s">
        <v>148</v>
      </c>
      <c r="WXQ28" s="44" t="s">
        <v>148</v>
      </c>
      <c r="WXR28" s="44" t="s">
        <v>148</v>
      </c>
      <c r="WXS28" s="44" t="s">
        <v>148</v>
      </c>
      <c r="WXT28" s="44" t="s">
        <v>148</v>
      </c>
      <c r="WXU28" s="44" t="s">
        <v>148</v>
      </c>
      <c r="WXV28" s="44" t="s">
        <v>148</v>
      </c>
      <c r="WXW28" s="44" t="s">
        <v>148</v>
      </c>
      <c r="WXX28" s="44" t="s">
        <v>148</v>
      </c>
      <c r="WXY28" s="44" t="s">
        <v>148</v>
      </c>
      <c r="WXZ28" s="44" t="s">
        <v>148</v>
      </c>
      <c r="WYA28" s="44" t="s">
        <v>148</v>
      </c>
      <c r="WYB28" s="44" t="s">
        <v>148</v>
      </c>
      <c r="WYC28" s="44" t="s">
        <v>148</v>
      </c>
      <c r="WYD28" s="44" t="s">
        <v>148</v>
      </c>
      <c r="WYE28" s="44" t="s">
        <v>148</v>
      </c>
      <c r="WYF28" s="44" t="s">
        <v>148</v>
      </c>
      <c r="WYG28" s="44" t="s">
        <v>148</v>
      </c>
      <c r="WYH28" s="44" t="s">
        <v>148</v>
      </c>
      <c r="WYI28" s="44" t="s">
        <v>148</v>
      </c>
      <c r="WYJ28" s="44" t="s">
        <v>148</v>
      </c>
      <c r="WYK28" s="44" t="s">
        <v>148</v>
      </c>
      <c r="WYL28" s="44" t="s">
        <v>148</v>
      </c>
      <c r="WYM28" s="44" t="s">
        <v>148</v>
      </c>
      <c r="WYN28" s="44" t="s">
        <v>148</v>
      </c>
      <c r="WYO28" s="44" t="s">
        <v>148</v>
      </c>
      <c r="WYP28" s="44" t="s">
        <v>148</v>
      </c>
      <c r="WYQ28" s="44" t="s">
        <v>148</v>
      </c>
      <c r="WYR28" s="44" t="s">
        <v>148</v>
      </c>
      <c r="WYS28" s="44" t="s">
        <v>148</v>
      </c>
      <c r="WYT28" s="44" t="s">
        <v>148</v>
      </c>
      <c r="WYU28" s="44" t="s">
        <v>148</v>
      </c>
      <c r="WYV28" s="44" t="s">
        <v>148</v>
      </c>
      <c r="WYW28" s="44" t="s">
        <v>148</v>
      </c>
      <c r="WYX28" s="44" t="s">
        <v>148</v>
      </c>
      <c r="WYY28" s="44" t="s">
        <v>148</v>
      </c>
      <c r="WYZ28" s="44" t="s">
        <v>148</v>
      </c>
      <c r="WZA28" s="44" t="s">
        <v>148</v>
      </c>
      <c r="WZB28" s="44" t="s">
        <v>148</v>
      </c>
      <c r="WZC28" s="44" t="s">
        <v>148</v>
      </c>
      <c r="WZD28" s="44" t="s">
        <v>148</v>
      </c>
      <c r="WZE28" s="44" t="s">
        <v>148</v>
      </c>
      <c r="WZF28" s="44" t="s">
        <v>148</v>
      </c>
      <c r="WZG28" s="44" t="s">
        <v>148</v>
      </c>
      <c r="WZH28" s="44" t="s">
        <v>148</v>
      </c>
      <c r="WZI28" s="44" t="s">
        <v>148</v>
      </c>
      <c r="WZJ28" s="44" t="s">
        <v>148</v>
      </c>
      <c r="WZK28" s="44" t="s">
        <v>148</v>
      </c>
      <c r="WZL28" s="44" t="s">
        <v>148</v>
      </c>
      <c r="WZM28" s="44" t="s">
        <v>148</v>
      </c>
      <c r="WZN28" s="44" t="s">
        <v>148</v>
      </c>
      <c r="WZO28" s="44" t="s">
        <v>148</v>
      </c>
      <c r="WZP28" s="44" t="s">
        <v>148</v>
      </c>
      <c r="WZQ28" s="44" t="s">
        <v>148</v>
      </c>
      <c r="WZR28" s="44" t="s">
        <v>148</v>
      </c>
      <c r="WZS28" s="44" t="s">
        <v>148</v>
      </c>
      <c r="WZT28" s="44" t="s">
        <v>148</v>
      </c>
      <c r="WZU28" s="44" t="s">
        <v>148</v>
      </c>
      <c r="WZV28" s="44" t="s">
        <v>148</v>
      </c>
      <c r="WZW28" s="44" t="s">
        <v>148</v>
      </c>
      <c r="WZX28" s="44" t="s">
        <v>148</v>
      </c>
      <c r="WZY28" s="44" t="s">
        <v>148</v>
      </c>
      <c r="WZZ28" s="44" t="s">
        <v>148</v>
      </c>
      <c r="XAA28" s="44" t="s">
        <v>148</v>
      </c>
      <c r="XAB28" s="44" t="s">
        <v>148</v>
      </c>
      <c r="XAC28" s="44" t="s">
        <v>148</v>
      </c>
      <c r="XAD28" s="44" t="s">
        <v>148</v>
      </c>
      <c r="XAE28" s="44" t="s">
        <v>148</v>
      </c>
      <c r="XAF28" s="44" t="s">
        <v>148</v>
      </c>
      <c r="XAG28" s="44" t="s">
        <v>148</v>
      </c>
      <c r="XAH28" s="44" t="s">
        <v>148</v>
      </c>
      <c r="XAI28" s="44" t="s">
        <v>148</v>
      </c>
      <c r="XAJ28" s="44" t="s">
        <v>148</v>
      </c>
      <c r="XAK28" s="44" t="s">
        <v>148</v>
      </c>
      <c r="XAL28" s="44" t="s">
        <v>148</v>
      </c>
      <c r="XAM28" s="44" t="s">
        <v>148</v>
      </c>
      <c r="XAN28" s="44" t="s">
        <v>148</v>
      </c>
      <c r="XAO28" s="44" t="s">
        <v>148</v>
      </c>
      <c r="XAP28" s="44" t="s">
        <v>148</v>
      </c>
      <c r="XAQ28" s="44" t="s">
        <v>148</v>
      </c>
      <c r="XAR28" s="44" t="s">
        <v>148</v>
      </c>
      <c r="XAS28" s="44" t="s">
        <v>148</v>
      </c>
      <c r="XAT28" s="44" t="s">
        <v>148</v>
      </c>
      <c r="XAU28" s="44" t="s">
        <v>148</v>
      </c>
      <c r="XAV28" s="44" t="s">
        <v>148</v>
      </c>
      <c r="XAW28" s="44" t="s">
        <v>148</v>
      </c>
      <c r="XAX28" s="44" t="s">
        <v>148</v>
      </c>
      <c r="XAY28" s="44" t="s">
        <v>148</v>
      </c>
      <c r="XAZ28" s="44" t="s">
        <v>148</v>
      </c>
      <c r="XBA28" s="44" t="s">
        <v>148</v>
      </c>
      <c r="XBB28" s="44" t="s">
        <v>148</v>
      </c>
      <c r="XBC28" s="44" t="s">
        <v>148</v>
      </c>
      <c r="XBD28" s="44" t="s">
        <v>148</v>
      </c>
      <c r="XBE28" s="44" t="s">
        <v>148</v>
      </c>
      <c r="XBF28" s="44" t="s">
        <v>148</v>
      </c>
      <c r="XBG28" s="44" t="s">
        <v>148</v>
      </c>
      <c r="XBH28" s="44" t="s">
        <v>148</v>
      </c>
      <c r="XBI28" s="44" t="s">
        <v>148</v>
      </c>
      <c r="XBJ28" s="44" t="s">
        <v>148</v>
      </c>
      <c r="XBK28" s="44" t="s">
        <v>148</v>
      </c>
      <c r="XBL28" s="44" t="s">
        <v>148</v>
      </c>
      <c r="XBM28" s="44" t="s">
        <v>148</v>
      </c>
      <c r="XBN28" s="44" t="s">
        <v>148</v>
      </c>
      <c r="XBO28" s="44" t="s">
        <v>148</v>
      </c>
      <c r="XBP28" s="44" t="s">
        <v>148</v>
      </c>
      <c r="XBQ28" s="44" t="s">
        <v>148</v>
      </c>
      <c r="XBR28" s="44" t="s">
        <v>148</v>
      </c>
      <c r="XBS28" s="44" t="s">
        <v>148</v>
      </c>
      <c r="XBT28" s="44" t="s">
        <v>148</v>
      </c>
      <c r="XBU28" s="44" t="s">
        <v>148</v>
      </c>
      <c r="XBV28" s="44" t="s">
        <v>148</v>
      </c>
      <c r="XBW28" s="44" t="s">
        <v>148</v>
      </c>
      <c r="XBX28" s="44" t="s">
        <v>148</v>
      </c>
      <c r="XBY28" s="44" t="s">
        <v>148</v>
      </c>
      <c r="XBZ28" s="44" t="s">
        <v>148</v>
      </c>
      <c r="XCA28" s="44" t="s">
        <v>148</v>
      </c>
      <c r="XCB28" s="44" t="s">
        <v>148</v>
      </c>
      <c r="XCC28" s="44" t="s">
        <v>148</v>
      </c>
      <c r="XCD28" s="44" t="s">
        <v>148</v>
      </c>
      <c r="XCE28" s="44" t="s">
        <v>148</v>
      </c>
      <c r="XCF28" s="44" t="s">
        <v>148</v>
      </c>
      <c r="XCG28" s="44" t="s">
        <v>148</v>
      </c>
      <c r="XCH28" s="44" t="s">
        <v>148</v>
      </c>
      <c r="XCI28" s="44" t="s">
        <v>148</v>
      </c>
      <c r="XCJ28" s="44" t="s">
        <v>148</v>
      </c>
      <c r="XCK28" s="44" t="s">
        <v>148</v>
      </c>
      <c r="XCL28" s="44" t="s">
        <v>148</v>
      </c>
      <c r="XCM28" s="44" t="s">
        <v>148</v>
      </c>
      <c r="XCN28" s="44" t="s">
        <v>148</v>
      </c>
      <c r="XCO28" s="44" t="s">
        <v>148</v>
      </c>
      <c r="XCP28" s="44" t="s">
        <v>148</v>
      </c>
      <c r="XCQ28" s="44" t="s">
        <v>148</v>
      </c>
      <c r="XCR28" s="44" t="s">
        <v>148</v>
      </c>
      <c r="XCS28" s="44" t="s">
        <v>148</v>
      </c>
      <c r="XCT28" s="44" t="s">
        <v>148</v>
      </c>
      <c r="XCU28" s="44" t="s">
        <v>148</v>
      </c>
      <c r="XCV28" s="44" t="s">
        <v>148</v>
      </c>
      <c r="XCW28" s="44" t="s">
        <v>148</v>
      </c>
      <c r="XCX28" s="44" t="s">
        <v>148</v>
      </c>
      <c r="XCY28" s="44" t="s">
        <v>148</v>
      </c>
      <c r="XCZ28" s="44" t="s">
        <v>148</v>
      </c>
      <c r="XDA28" s="44" t="s">
        <v>148</v>
      </c>
      <c r="XDB28" s="44" t="s">
        <v>148</v>
      </c>
      <c r="XDC28" s="44" t="s">
        <v>148</v>
      </c>
      <c r="XDD28" s="44" t="s">
        <v>148</v>
      </c>
      <c r="XDE28" s="44" t="s">
        <v>148</v>
      </c>
      <c r="XDF28" s="44" t="s">
        <v>148</v>
      </c>
      <c r="XDG28" s="44" t="s">
        <v>148</v>
      </c>
      <c r="XDH28" s="44" t="s">
        <v>148</v>
      </c>
      <c r="XDI28" s="44" t="s">
        <v>148</v>
      </c>
      <c r="XDJ28" s="44" t="s">
        <v>148</v>
      </c>
      <c r="XDK28" s="44" t="s">
        <v>148</v>
      </c>
      <c r="XDL28" s="44" t="s">
        <v>148</v>
      </c>
      <c r="XDM28" s="44" t="s">
        <v>148</v>
      </c>
      <c r="XDN28" s="44" t="s">
        <v>148</v>
      </c>
      <c r="XDO28" s="44" t="s">
        <v>148</v>
      </c>
      <c r="XDP28" s="44" t="s">
        <v>148</v>
      </c>
      <c r="XDQ28" s="44" t="s">
        <v>148</v>
      </c>
      <c r="XDR28" s="44" t="s">
        <v>148</v>
      </c>
      <c r="XDS28" s="44" t="s">
        <v>148</v>
      </c>
      <c r="XDT28" s="44" t="s">
        <v>148</v>
      </c>
      <c r="XDU28" s="44" t="s">
        <v>148</v>
      </c>
      <c r="XDV28" s="44" t="s">
        <v>148</v>
      </c>
      <c r="XDW28" s="44" t="s">
        <v>148</v>
      </c>
      <c r="XDX28" s="44" t="s">
        <v>148</v>
      </c>
      <c r="XDY28" s="44" t="s">
        <v>148</v>
      </c>
      <c r="XDZ28" s="44" t="s">
        <v>148</v>
      </c>
      <c r="XEA28" s="44" t="s">
        <v>148</v>
      </c>
      <c r="XEB28" s="44" t="s">
        <v>148</v>
      </c>
      <c r="XEC28" s="44" t="s">
        <v>148</v>
      </c>
      <c r="XED28" s="44" t="s">
        <v>148</v>
      </c>
      <c r="XEE28" s="44" t="s">
        <v>148</v>
      </c>
      <c r="XEF28" s="44" t="s">
        <v>148</v>
      </c>
      <c r="XEG28" s="44" t="s">
        <v>148</v>
      </c>
      <c r="XEH28" s="44" t="s">
        <v>148</v>
      </c>
      <c r="XEI28" s="44" t="s">
        <v>148</v>
      </c>
      <c r="XEJ28" s="44" t="s">
        <v>148</v>
      </c>
      <c r="XEK28" s="44" t="s">
        <v>148</v>
      </c>
      <c r="XEL28" s="44" t="s">
        <v>148</v>
      </c>
      <c r="XEM28" s="44" t="s">
        <v>148</v>
      </c>
      <c r="XEN28" s="44" t="s">
        <v>148</v>
      </c>
      <c r="XEO28" s="44" t="s">
        <v>148</v>
      </c>
      <c r="XEP28" s="44" t="s">
        <v>148</v>
      </c>
      <c r="XEQ28" s="44" t="s">
        <v>148</v>
      </c>
      <c r="XER28" s="44" t="s">
        <v>148</v>
      </c>
      <c r="XES28" s="44" t="s">
        <v>148</v>
      </c>
      <c r="XET28" s="44" t="s">
        <v>148</v>
      </c>
      <c r="XEU28" s="44" t="s">
        <v>148</v>
      </c>
      <c r="XEV28" s="44" t="s">
        <v>148</v>
      </c>
      <c r="XEW28" s="44" t="s">
        <v>148</v>
      </c>
      <c r="XEX28" s="44" t="s">
        <v>148</v>
      </c>
      <c r="XEY28" s="44" t="s">
        <v>148</v>
      </c>
      <c r="XEZ28" s="44" t="s">
        <v>148</v>
      </c>
      <c r="XFA28" s="44" t="s">
        <v>148</v>
      </c>
      <c r="XFB28" s="44" t="s">
        <v>148</v>
      </c>
      <c r="XFC28" s="44" t="s">
        <v>148</v>
      </c>
      <c r="XFD28" s="44" t="s">
        <v>148</v>
      </c>
    </row>
    <row r="29" spans="1:16384" s="44" customFormat="1" ht="14.25" x14ac:dyDescent="0.2">
      <c r="A29" s="44" t="s">
        <v>170</v>
      </c>
      <c r="B29" s="60">
        <f>VLOOKUP(A29, Queens!$C$74:$K$93,8,FALSE)</f>
        <v>2859048.4605479999</v>
      </c>
      <c r="C29" s="60"/>
      <c r="D29" s="80">
        <f>VLOOKUP(A29, Queens!$C$74:$K$93,7,FALSE)</f>
        <v>237338.260824</v>
      </c>
      <c r="F29" s="55">
        <f t="shared" ref="F29:F34" si="8">D29/B29</f>
        <v>8.3013024822429504E-2</v>
      </c>
      <c r="H29" s="57">
        <f t="shared" ref="H29:H34" si="9">TRUNC(F29,4)</f>
        <v>8.3000000000000004E-2</v>
      </c>
      <c r="J29" s="85">
        <f t="shared" ref="J29:J34" si="10">H29*100</f>
        <v>8.3000000000000007</v>
      </c>
      <c r="L29" s="58">
        <f t="shared" ref="L29:L34" si="11">ROUND(J29,1)</f>
        <v>8.3000000000000007</v>
      </c>
    </row>
    <row r="30" spans="1:16384" s="44" customFormat="1" ht="14.25" x14ac:dyDescent="0.2">
      <c r="A30" s="44" t="s">
        <v>172</v>
      </c>
      <c r="B30" s="60">
        <f>VLOOKUP(A30, Queens!$C$74:$K$93,8,FALSE)</f>
        <v>1633578.0071380001</v>
      </c>
      <c r="C30" s="60"/>
      <c r="D30" s="80">
        <f>VLOOKUP(A30, Queens!$C$74:$K$93,7,FALSE)</f>
        <v>102217.23450400001</v>
      </c>
      <c r="F30" s="55">
        <f t="shared" si="8"/>
        <v>6.2572606913999046E-2</v>
      </c>
      <c r="H30" s="57">
        <f t="shared" si="9"/>
        <v>6.25E-2</v>
      </c>
      <c r="J30" s="85">
        <f t="shared" si="10"/>
        <v>6.25</v>
      </c>
      <c r="L30" s="58">
        <f t="shared" si="11"/>
        <v>6.3</v>
      </c>
    </row>
    <row r="31" spans="1:16384" s="44" customFormat="1" ht="14.25" x14ac:dyDescent="0.2">
      <c r="A31" s="44" t="s">
        <v>174</v>
      </c>
      <c r="B31" s="60">
        <f>VLOOKUP(A31, Queens!$C$74:$K$93,8,FALSE)</f>
        <v>1182872.527648</v>
      </c>
      <c r="C31" s="60"/>
      <c r="D31" s="80">
        <f>VLOOKUP(A31, Queens!$C$74:$K$93,7,FALSE)</f>
        <v>73224.169984000007</v>
      </c>
      <c r="F31" s="55">
        <f t="shared" si="8"/>
        <v>6.1903686384193461E-2</v>
      </c>
      <c r="H31" s="57">
        <f t="shared" si="9"/>
        <v>6.1899999999999997E-2</v>
      </c>
      <c r="J31" s="85">
        <f t="shared" si="10"/>
        <v>6.1899999999999995</v>
      </c>
      <c r="L31" s="58">
        <f t="shared" si="11"/>
        <v>6.2</v>
      </c>
    </row>
    <row r="32" spans="1:16384" s="44" customFormat="1" ht="14.25" x14ac:dyDescent="0.2">
      <c r="A32" s="44" t="s">
        <v>158</v>
      </c>
      <c r="B32" s="60">
        <f>VLOOKUP(A32, Queens!$C$74:$K$93,8,FALSE)</f>
        <v>1832731.4288079999</v>
      </c>
      <c r="C32" s="60"/>
      <c r="D32" s="80">
        <f>VLOOKUP(A32, Queens!$C$74:$K$93,7,FALSE)</f>
        <v>108515.18490399999</v>
      </c>
      <c r="F32" s="55">
        <f t="shared" si="8"/>
        <v>5.9209540033139371E-2</v>
      </c>
      <c r="H32" s="57">
        <f t="shared" si="9"/>
        <v>5.9200000000000003E-2</v>
      </c>
      <c r="J32" s="85">
        <f t="shared" si="10"/>
        <v>5.92</v>
      </c>
      <c r="L32" s="58">
        <f t="shared" si="11"/>
        <v>5.9</v>
      </c>
    </row>
    <row r="33" spans="1:12" s="44" customFormat="1" ht="14.25" x14ac:dyDescent="0.2">
      <c r="A33" s="44" t="s">
        <v>168</v>
      </c>
      <c r="B33" s="60">
        <f>VLOOKUP(A33, Queens!$C$74:$K$93,8,FALSE)</f>
        <v>1838252.340596</v>
      </c>
      <c r="C33" s="60"/>
      <c r="D33" s="80">
        <f>VLOOKUP(A33, Queens!$C$74:$K$93,7,FALSE)</f>
        <v>107023.17046400001</v>
      </c>
      <c r="F33" s="55">
        <f t="shared" si="8"/>
        <v>5.8220064841207196E-2</v>
      </c>
      <c r="H33" s="57">
        <f t="shared" si="9"/>
        <v>5.8200000000000002E-2</v>
      </c>
      <c r="J33" s="85">
        <f t="shared" si="10"/>
        <v>5.82</v>
      </c>
      <c r="L33" s="58">
        <f t="shared" si="11"/>
        <v>5.8</v>
      </c>
    </row>
    <row r="34" spans="1:12" s="44" customFormat="1" x14ac:dyDescent="0.25">
      <c r="A34" s="84" t="s">
        <v>176</v>
      </c>
      <c r="B34" s="59">
        <f>SUM(B28:B33)</f>
        <v>11816989.47793</v>
      </c>
      <c r="C34" s="59"/>
      <c r="D34" s="59">
        <f>SUM(D28:D33)</f>
        <v>771068.56405599997</v>
      </c>
      <c r="F34" s="55">
        <f t="shared" si="8"/>
        <v>6.525084629178067E-2</v>
      </c>
      <c r="H34" s="57">
        <f t="shared" si="9"/>
        <v>6.5199999999999994E-2</v>
      </c>
      <c r="J34" s="85">
        <f t="shared" si="10"/>
        <v>6.52</v>
      </c>
      <c r="L34" s="58">
        <f t="shared" si="11"/>
        <v>6.5</v>
      </c>
    </row>
    <row r="35" spans="1:12" s="44" customFormat="1" x14ac:dyDescent="0.25">
      <c r="A35" s="84"/>
      <c r="B35" s="59"/>
      <c r="C35" s="59"/>
      <c r="D35" s="59"/>
      <c r="F35" s="55"/>
      <c r="H35" s="57"/>
      <c r="J35" s="85"/>
      <c r="L35" s="58"/>
    </row>
    <row r="36" spans="1:12" s="44" customFormat="1" ht="14.25" x14ac:dyDescent="0.2">
      <c r="A36" s="44" t="s">
        <v>737</v>
      </c>
      <c r="B36" s="60">
        <f>VLOOKUP(A36, Queens!$C$74:$K$93,8,FALSE)</f>
        <v>730864.16685799998</v>
      </c>
      <c r="C36" s="60"/>
      <c r="D36" s="80">
        <f>VLOOKUP(A36, Queens!$C$74:$K$93,7,FALSE)</f>
        <v>54223.853431999996</v>
      </c>
      <c r="F36" s="55">
        <f>D36/B36</f>
        <v>7.4191424194607128E-2</v>
      </c>
      <c r="H36" s="57">
        <f>TRUNC(F36,4)</f>
        <v>7.4099999999999999E-2</v>
      </c>
      <c r="J36" s="85">
        <f>H36*100</f>
        <v>7.41</v>
      </c>
      <c r="L36" s="58">
        <f>ROUND(J36,1)</f>
        <v>7.4</v>
      </c>
    </row>
    <row r="37" spans="1:12" s="44" customFormat="1" ht="14.25" x14ac:dyDescent="0.2">
      <c r="A37" s="44" t="s">
        <v>891</v>
      </c>
      <c r="B37" s="60">
        <f>VLOOKUP(A37, Queens!$C$74:$K$93,8,FALSE)</f>
        <v>259096.92447800003</v>
      </c>
      <c r="C37" s="60"/>
      <c r="D37" s="80">
        <f>VLOOKUP(A37, Queens!$C$74:$K$93,7,FALSE)</f>
        <v>17097.435824</v>
      </c>
      <c r="F37" s="55">
        <f>D37/B37</f>
        <v>6.5988571104987181E-2</v>
      </c>
      <c r="H37" s="57">
        <f>TRUNC(F37,4)</f>
        <v>6.59E-2</v>
      </c>
      <c r="J37" s="85">
        <f>H37*100</f>
        <v>6.59</v>
      </c>
      <c r="L37" s="58">
        <f>ROUND(J37,1)</f>
        <v>6.6</v>
      </c>
    </row>
    <row r="39" spans="1:12" x14ac:dyDescent="0.25">
      <c r="A39" s="44" t="s">
        <v>2533</v>
      </c>
    </row>
    <row r="40" spans="1:12" x14ac:dyDescent="0.25">
      <c r="A40" s="44" t="s">
        <v>2541</v>
      </c>
    </row>
  </sheetData>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16:L26 L36:L37">
    <cfRule type="cellIs" dxfId="4" priority="5" operator="greaterThanOrEqual">
      <formula>$L$17</formula>
    </cfRule>
  </conditionalFormatting>
  <conditionalFormatting sqref="L27 L29:L35">
    <cfRule type="cellIs" dxfId="3" priority="2" operator="greaterThanOrEqual">
      <formula>$L$17</formula>
    </cfRule>
  </conditionalFormatting>
  <conditionalFormatting sqref="L28">
    <cfRule type="cellIs" dxfId="0" priority="1" operator="greaterThanOrEqual">
      <formula>$L$17</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F203"/>
  <sheetViews>
    <sheetView workbookViewId="0"/>
  </sheetViews>
  <sheetFormatPr defaultRowHeight="15" x14ac:dyDescent="0.25"/>
  <cols>
    <col min="1" max="1" width="22.42578125" customWidth="1"/>
    <col min="2" max="32" width="13.7109375" bestFit="1" customWidth="1"/>
  </cols>
  <sheetData>
    <row r="1" spans="1:32" s="1" customFormat="1" x14ac:dyDescent="0.25">
      <c r="A1" s="41" t="s">
        <v>49</v>
      </c>
    </row>
    <row r="2" spans="1:32" s="1" customFormat="1" x14ac:dyDescent="0.25">
      <c r="A2" s="104" t="s">
        <v>0</v>
      </c>
      <c r="B2" s="38">
        <v>41640</v>
      </c>
      <c r="C2" s="38">
        <v>41671</v>
      </c>
      <c r="D2" s="38">
        <v>41699</v>
      </c>
      <c r="E2" s="38">
        <v>41730</v>
      </c>
      <c r="F2" s="38">
        <v>41760</v>
      </c>
      <c r="G2" s="38">
        <v>41791</v>
      </c>
      <c r="H2" s="38">
        <v>41821</v>
      </c>
      <c r="I2" s="38">
        <v>41852</v>
      </c>
      <c r="J2" s="38">
        <v>41883</v>
      </c>
      <c r="K2" s="38">
        <v>41913</v>
      </c>
      <c r="L2" s="38">
        <v>41944</v>
      </c>
      <c r="M2" s="38">
        <v>41974</v>
      </c>
      <c r="N2" s="38">
        <v>42005</v>
      </c>
      <c r="O2" s="38">
        <v>42036</v>
      </c>
      <c r="P2" s="38">
        <v>42064</v>
      </c>
      <c r="Q2" s="38">
        <v>42095</v>
      </c>
      <c r="R2" s="38">
        <v>42125</v>
      </c>
      <c r="S2" s="38">
        <v>42156</v>
      </c>
      <c r="T2" s="38">
        <v>42186</v>
      </c>
      <c r="U2" s="38">
        <v>42217</v>
      </c>
      <c r="V2" s="38">
        <v>42248</v>
      </c>
      <c r="W2" s="38">
        <v>42278</v>
      </c>
      <c r="X2" s="38">
        <v>42309</v>
      </c>
      <c r="Y2" s="38">
        <v>42339</v>
      </c>
      <c r="Z2" s="38">
        <v>42370</v>
      </c>
      <c r="AA2" s="38">
        <v>42401</v>
      </c>
      <c r="AB2" s="38">
        <v>42430</v>
      </c>
      <c r="AC2" s="38">
        <v>42461</v>
      </c>
      <c r="AD2" s="38">
        <v>42491</v>
      </c>
      <c r="AE2" s="38">
        <v>42522</v>
      </c>
      <c r="AF2" s="38">
        <v>42552</v>
      </c>
    </row>
    <row r="3" spans="1:32" hidden="1" x14ac:dyDescent="0.25">
      <c r="A3" t="s">
        <v>2328</v>
      </c>
      <c r="B3" s="37">
        <v>47019</v>
      </c>
      <c r="C3" s="37">
        <v>47103</v>
      </c>
      <c r="D3" s="37">
        <v>47048</v>
      </c>
      <c r="E3" s="37">
        <v>46781</v>
      </c>
      <c r="F3" s="37">
        <v>47162</v>
      </c>
      <c r="G3" s="37">
        <v>47932</v>
      </c>
      <c r="H3" s="37">
        <v>47748</v>
      </c>
      <c r="I3" s="37">
        <v>47352</v>
      </c>
      <c r="J3" s="37">
        <v>46726</v>
      </c>
      <c r="K3" s="37">
        <v>47288</v>
      </c>
      <c r="L3" s="37">
        <v>46916</v>
      </c>
      <c r="M3" s="37">
        <v>46370</v>
      </c>
      <c r="N3" s="37">
        <v>47168</v>
      </c>
      <c r="O3" s="37">
        <v>47142</v>
      </c>
      <c r="P3" s="37">
        <v>46974</v>
      </c>
      <c r="Q3" s="37">
        <v>47310</v>
      </c>
      <c r="R3" s="37">
        <v>47775</v>
      </c>
      <c r="S3" s="37">
        <v>48363</v>
      </c>
      <c r="T3" s="37">
        <v>48021</v>
      </c>
      <c r="U3" s="37">
        <v>47717</v>
      </c>
      <c r="V3" s="37">
        <v>46903</v>
      </c>
      <c r="W3" s="37">
        <v>47306</v>
      </c>
      <c r="X3" s="37">
        <v>47237</v>
      </c>
      <c r="Y3" s="37">
        <v>47052</v>
      </c>
      <c r="Z3" s="37">
        <v>47308</v>
      </c>
      <c r="AA3" s="37">
        <v>47278</v>
      </c>
      <c r="AB3" s="37">
        <v>47260</v>
      </c>
      <c r="AC3" s="37">
        <v>47076</v>
      </c>
      <c r="AD3" s="37">
        <v>47221</v>
      </c>
      <c r="AE3" s="37">
        <v>47723</v>
      </c>
      <c r="AF3" s="37">
        <v>47295</v>
      </c>
    </row>
    <row r="4" spans="1:32" hidden="1" x14ac:dyDescent="0.25">
      <c r="A4" t="s">
        <v>2329</v>
      </c>
      <c r="B4" s="37">
        <v>157313</v>
      </c>
      <c r="C4" s="37">
        <v>157977</v>
      </c>
      <c r="D4" s="37">
        <v>157964</v>
      </c>
      <c r="E4" s="37">
        <v>157003</v>
      </c>
      <c r="F4" s="37">
        <v>157867</v>
      </c>
      <c r="G4" s="37">
        <v>159791</v>
      </c>
      <c r="H4" s="37">
        <v>158946</v>
      </c>
      <c r="I4" s="37">
        <v>157622</v>
      </c>
      <c r="J4" s="37">
        <v>156027</v>
      </c>
      <c r="K4" s="37">
        <v>158088</v>
      </c>
      <c r="L4" s="37">
        <v>156935</v>
      </c>
      <c r="M4" s="37">
        <v>155505</v>
      </c>
      <c r="N4" s="37">
        <v>158127</v>
      </c>
      <c r="O4" s="37">
        <v>158458</v>
      </c>
      <c r="P4" s="37">
        <v>158029</v>
      </c>
      <c r="Q4" s="37">
        <v>158638</v>
      </c>
      <c r="R4" s="37">
        <v>159856</v>
      </c>
      <c r="S4" s="37">
        <v>161387</v>
      </c>
      <c r="T4" s="37">
        <v>160218</v>
      </c>
      <c r="U4" s="37">
        <v>159318</v>
      </c>
      <c r="V4" s="37">
        <v>157041</v>
      </c>
      <c r="W4" s="37">
        <v>158238</v>
      </c>
      <c r="X4" s="37">
        <v>158157</v>
      </c>
      <c r="Y4" s="37">
        <v>157805</v>
      </c>
      <c r="Z4" s="37">
        <v>158635</v>
      </c>
      <c r="AA4" s="37">
        <v>158991</v>
      </c>
      <c r="AB4" s="37">
        <v>159038</v>
      </c>
      <c r="AC4" s="37">
        <v>158104</v>
      </c>
      <c r="AD4" s="37">
        <v>158494</v>
      </c>
      <c r="AE4" s="37">
        <v>159630</v>
      </c>
      <c r="AF4" s="37">
        <v>158033</v>
      </c>
    </row>
    <row r="5" spans="1:32" hidden="1" x14ac:dyDescent="0.25">
      <c r="A5" t="s">
        <v>2330</v>
      </c>
      <c r="B5" s="37">
        <v>445256</v>
      </c>
      <c r="C5" s="37">
        <v>447535</v>
      </c>
      <c r="D5" s="37">
        <v>447524</v>
      </c>
      <c r="E5" s="37">
        <v>444631</v>
      </c>
      <c r="F5" s="37">
        <v>446285</v>
      </c>
      <c r="G5" s="37">
        <v>451645</v>
      </c>
      <c r="H5" s="37">
        <v>449408</v>
      </c>
      <c r="I5" s="37">
        <v>445664</v>
      </c>
      <c r="J5" s="37">
        <v>441205</v>
      </c>
      <c r="K5" s="37">
        <v>447051</v>
      </c>
      <c r="L5" s="37">
        <v>443714</v>
      </c>
      <c r="M5" s="37">
        <v>439907</v>
      </c>
      <c r="N5" s="37">
        <v>447484</v>
      </c>
      <c r="O5" s="37">
        <v>448696</v>
      </c>
      <c r="P5" s="37">
        <v>447740</v>
      </c>
      <c r="Q5" s="37">
        <v>448897</v>
      </c>
      <c r="R5" s="37">
        <v>451830</v>
      </c>
      <c r="S5" s="37">
        <v>455949</v>
      </c>
      <c r="T5" s="37">
        <v>452981</v>
      </c>
      <c r="U5" s="37">
        <v>450489</v>
      </c>
      <c r="V5" s="37">
        <v>443778</v>
      </c>
      <c r="W5" s="37">
        <v>447343</v>
      </c>
      <c r="X5" s="37">
        <v>446998</v>
      </c>
      <c r="Y5" s="37">
        <v>446422</v>
      </c>
      <c r="Z5" s="37">
        <v>449129</v>
      </c>
      <c r="AA5" s="37">
        <v>450558</v>
      </c>
      <c r="AB5" s="37">
        <v>450687</v>
      </c>
      <c r="AC5" s="37">
        <v>447255</v>
      </c>
      <c r="AD5" s="37">
        <v>447643</v>
      </c>
      <c r="AE5" s="37">
        <v>450502</v>
      </c>
      <c r="AF5" s="37">
        <v>446141</v>
      </c>
    </row>
    <row r="6" spans="1:32" hidden="1" x14ac:dyDescent="0.25">
      <c r="A6" t="s">
        <v>2331</v>
      </c>
      <c r="B6" s="37">
        <v>582371</v>
      </c>
      <c r="C6" s="37">
        <v>584668</v>
      </c>
      <c r="D6" s="37">
        <v>584449</v>
      </c>
      <c r="E6" s="37">
        <v>581237</v>
      </c>
      <c r="F6" s="37">
        <v>584562</v>
      </c>
      <c r="G6" s="37">
        <v>594084</v>
      </c>
      <c r="H6" s="37">
        <v>591809</v>
      </c>
      <c r="I6" s="37">
        <v>586844</v>
      </c>
      <c r="J6" s="37">
        <v>578512</v>
      </c>
      <c r="K6" s="37">
        <v>585077</v>
      </c>
      <c r="L6" s="37">
        <v>579584</v>
      </c>
      <c r="M6" s="37">
        <v>574597</v>
      </c>
      <c r="N6" s="37">
        <v>583775</v>
      </c>
      <c r="O6" s="37">
        <v>584824</v>
      </c>
      <c r="P6" s="37">
        <v>583807</v>
      </c>
      <c r="Q6" s="37">
        <v>585120</v>
      </c>
      <c r="R6" s="37">
        <v>590938</v>
      </c>
      <c r="S6" s="37">
        <v>599104</v>
      </c>
      <c r="T6" s="37">
        <v>596566</v>
      </c>
      <c r="U6" s="37">
        <v>592987</v>
      </c>
      <c r="V6" s="37">
        <v>581628</v>
      </c>
      <c r="W6" s="37">
        <v>585510</v>
      </c>
      <c r="X6" s="37">
        <v>583400</v>
      </c>
      <c r="Y6" s="37">
        <v>583063</v>
      </c>
      <c r="Z6" s="37">
        <v>587168</v>
      </c>
      <c r="AA6" s="37">
        <v>588918</v>
      </c>
      <c r="AB6" s="37">
        <v>588906</v>
      </c>
      <c r="AC6" s="37">
        <v>584322</v>
      </c>
      <c r="AD6" s="37">
        <v>585702</v>
      </c>
      <c r="AE6" s="37">
        <v>591876</v>
      </c>
      <c r="AF6" s="37">
        <v>586827</v>
      </c>
    </row>
    <row r="7" spans="1:32" hidden="1" x14ac:dyDescent="0.25">
      <c r="A7" t="s">
        <v>2332</v>
      </c>
      <c r="B7" s="37">
        <v>23578</v>
      </c>
      <c r="C7" s="37">
        <v>24495</v>
      </c>
      <c r="D7" s="37">
        <v>24334</v>
      </c>
      <c r="E7" s="37">
        <v>23764</v>
      </c>
      <c r="F7" s="37">
        <v>23339</v>
      </c>
      <c r="G7" s="37">
        <v>22665</v>
      </c>
      <c r="H7" s="37">
        <v>22571</v>
      </c>
      <c r="I7" s="37">
        <v>22370</v>
      </c>
      <c r="J7" s="37">
        <v>22910</v>
      </c>
      <c r="K7" s="37">
        <v>23664</v>
      </c>
      <c r="L7" s="37">
        <v>23425</v>
      </c>
      <c r="M7" s="37">
        <v>23320</v>
      </c>
      <c r="N7" s="37">
        <v>22901</v>
      </c>
      <c r="O7" s="37">
        <v>24084</v>
      </c>
      <c r="P7" s="37">
        <v>24004</v>
      </c>
      <c r="Q7" s="37">
        <v>23763</v>
      </c>
      <c r="R7" s="37">
        <v>23491</v>
      </c>
      <c r="S7" s="37">
        <v>22797</v>
      </c>
      <c r="T7" s="37">
        <v>22859</v>
      </c>
      <c r="U7" s="37">
        <v>22405</v>
      </c>
      <c r="V7" s="37">
        <v>22726</v>
      </c>
      <c r="W7" s="37">
        <v>23575</v>
      </c>
      <c r="X7" s="37">
        <v>23490</v>
      </c>
      <c r="Y7" s="37">
        <v>23632</v>
      </c>
      <c r="Z7" s="37">
        <v>23165</v>
      </c>
      <c r="AA7" s="37">
        <v>24375</v>
      </c>
      <c r="AB7" s="37">
        <v>24285</v>
      </c>
      <c r="AC7" s="37">
        <v>23886</v>
      </c>
      <c r="AD7" s="37">
        <v>23399</v>
      </c>
      <c r="AE7" s="37">
        <v>22674</v>
      </c>
      <c r="AF7" s="37">
        <v>22380</v>
      </c>
    </row>
    <row r="8" spans="1:32" hidden="1" x14ac:dyDescent="0.25">
      <c r="A8" t="s">
        <v>2333</v>
      </c>
      <c r="B8" s="37">
        <v>61924</v>
      </c>
      <c r="C8" s="37">
        <v>61703</v>
      </c>
      <c r="D8" s="37">
        <v>61643</v>
      </c>
      <c r="E8" s="37">
        <v>61311</v>
      </c>
      <c r="F8" s="37">
        <v>61842</v>
      </c>
      <c r="G8" s="37">
        <v>62736</v>
      </c>
      <c r="H8" s="37">
        <v>62595</v>
      </c>
      <c r="I8" s="37">
        <v>62216</v>
      </c>
      <c r="J8" s="37">
        <v>61717</v>
      </c>
      <c r="K8" s="37">
        <v>62042</v>
      </c>
      <c r="L8" s="37">
        <v>61258</v>
      </c>
      <c r="M8" s="37">
        <v>61020</v>
      </c>
      <c r="N8" s="37">
        <v>61305</v>
      </c>
      <c r="O8" s="37">
        <v>61186</v>
      </c>
      <c r="P8" s="37">
        <v>61150</v>
      </c>
      <c r="Q8" s="37">
        <v>61449</v>
      </c>
      <c r="R8" s="37">
        <v>62282</v>
      </c>
      <c r="S8" s="37">
        <v>62911</v>
      </c>
      <c r="T8" s="37">
        <v>62737</v>
      </c>
      <c r="U8" s="37">
        <v>62642</v>
      </c>
      <c r="V8" s="37">
        <v>62010</v>
      </c>
      <c r="W8" s="37">
        <v>62073</v>
      </c>
      <c r="X8" s="37">
        <v>61817</v>
      </c>
      <c r="Y8" s="37">
        <v>61712</v>
      </c>
      <c r="Z8" s="37">
        <v>61666</v>
      </c>
      <c r="AA8" s="37">
        <v>61761</v>
      </c>
      <c r="AB8" s="37">
        <v>61744</v>
      </c>
      <c r="AC8" s="37">
        <v>61651</v>
      </c>
      <c r="AD8" s="37">
        <v>62585</v>
      </c>
      <c r="AE8" s="37">
        <v>62910</v>
      </c>
      <c r="AF8" s="37">
        <v>62626</v>
      </c>
    </row>
    <row r="9" spans="1:32" hidden="1" x14ac:dyDescent="0.25">
      <c r="A9" t="s">
        <v>2334</v>
      </c>
      <c r="B9" s="37">
        <v>22428</v>
      </c>
      <c r="C9" s="37">
        <v>22451</v>
      </c>
      <c r="D9" s="37">
        <v>22337</v>
      </c>
      <c r="E9" s="37">
        <v>22298</v>
      </c>
      <c r="F9" s="37">
        <v>22249</v>
      </c>
      <c r="G9" s="37">
        <v>22615</v>
      </c>
      <c r="H9" s="37">
        <v>22261</v>
      </c>
      <c r="I9" s="37">
        <v>22201</v>
      </c>
      <c r="J9" s="37">
        <v>22146</v>
      </c>
      <c r="K9" s="37">
        <v>22383</v>
      </c>
      <c r="L9" s="37">
        <v>22291</v>
      </c>
      <c r="M9" s="37">
        <v>22076</v>
      </c>
      <c r="N9" s="37">
        <v>22325</v>
      </c>
      <c r="O9" s="37">
        <v>22232</v>
      </c>
      <c r="P9" s="37">
        <v>22182</v>
      </c>
      <c r="Q9" s="37">
        <v>22352</v>
      </c>
      <c r="R9" s="37">
        <v>22402</v>
      </c>
      <c r="S9" s="37">
        <v>22705</v>
      </c>
      <c r="T9" s="37">
        <v>22411</v>
      </c>
      <c r="U9" s="37">
        <v>22289</v>
      </c>
      <c r="V9" s="37">
        <v>22126</v>
      </c>
      <c r="W9" s="37">
        <v>22362</v>
      </c>
      <c r="X9" s="37">
        <v>22203</v>
      </c>
      <c r="Y9" s="37">
        <v>22228</v>
      </c>
      <c r="Z9" s="37">
        <v>22484</v>
      </c>
      <c r="AA9" s="37">
        <v>22515</v>
      </c>
      <c r="AB9" s="37">
        <v>22511</v>
      </c>
      <c r="AC9" s="37">
        <v>22311</v>
      </c>
      <c r="AD9" s="37">
        <v>22259</v>
      </c>
      <c r="AE9" s="37">
        <v>22478</v>
      </c>
      <c r="AF9" s="37">
        <v>22023</v>
      </c>
    </row>
    <row r="10" spans="1:32" hidden="1" x14ac:dyDescent="0.25">
      <c r="A10" t="s">
        <v>2335</v>
      </c>
      <c r="B10" s="37">
        <v>11904</v>
      </c>
      <c r="C10" s="37">
        <v>11999</v>
      </c>
      <c r="D10" s="37">
        <v>11958</v>
      </c>
      <c r="E10" s="37">
        <v>12033</v>
      </c>
      <c r="F10" s="37">
        <v>12101</v>
      </c>
      <c r="G10" s="37">
        <v>12301</v>
      </c>
      <c r="H10" s="37">
        <v>12505</v>
      </c>
      <c r="I10" s="37">
        <v>12354</v>
      </c>
      <c r="J10" s="37">
        <v>12193</v>
      </c>
      <c r="K10" s="37">
        <v>12080</v>
      </c>
      <c r="L10" s="37">
        <v>11889</v>
      </c>
      <c r="M10" s="37">
        <v>11742</v>
      </c>
      <c r="N10" s="37">
        <v>11791</v>
      </c>
      <c r="O10" s="37">
        <v>11888</v>
      </c>
      <c r="P10" s="37">
        <v>11877</v>
      </c>
      <c r="Q10" s="37">
        <v>12027</v>
      </c>
      <c r="R10" s="37">
        <v>12160</v>
      </c>
      <c r="S10" s="37">
        <v>12347</v>
      </c>
      <c r="T10" s="37">
        <v>12554</v>
      </c>
      <c r="U10" s="37">
        <v>12382</v>
      </c>
      <c r="V10" s="37">
        <v>12101</v>
      </c>
      <c r="W10" s="37">
        <v>12037</v>
      </c>
      <c r="X10" s="37">
        <v>11935</v>
      </c>
      <c r="Y10" s="37">
        <v>11923</v>
      </c>
      <c r="Z10" s="37">
        <v>11915</v>
      </c>
      <c r="AA10" s="37">
        <v>12131</v>
      </c>
      <c r="AB10" s="37">
        <v>12074</v>
      </c>
      <c r="AC10" s="37">
        <v>12131</v>
      </c>
      <c r="AD10" s="37">
        <v>12141</v>
      </c>
      <c r="AE10" s="37">
        <v>12241</v>
      </c>
      <c r="AF10" s="37">
        <v>12416</v>
      </c>
    </row>
    <row r="11" spans="1:32" hidden="1" x14ac:dyDescent="0.25">
      <c r="A11" t="s">
        <v>2336</v>
      </c>
      <c r="B11" s="37">
        <v>37313</v>
      </c>
      <c r="C11" s="37">
        <v>37618</v>
      </c>
      <c r="D11" s="37">
        <v>37461</v>
      </c>
      <c r="E11" s="37">
        <v>37553</v>
      </c>
      <c r="F11" s="37">
        <v>37718</v>
      </c>
      <c r="G11" s="37">
        <v>38361</v>
      </c>
      <c r="H11" s="37">
        <v>38895</v>
      </c>
      <c r="I11" s="37">
        <v>38360</v>
      </c>
      <c r="J11" s="37">
        <v>37865</v>
      </c>
      <c r="K11" s="37">
        <v>37567</v>
      </c>
      <c r="L11" s="37">
        <v>36936</v>
      </c>
      <c r="M11" s="37">
        <v>36631</v>
      </c>
      <c r="N11" s="37">
        <v>36769</v>
      </c>
      <c r="O11" s="37">
        <v>37081</v>
      </c>
      <c r="P11" s="37">
        <v>36913</v>
      </c>
      <c r="Q11" s="37">
        <v>37385</v>
      </c>
      <c r="R11" s="37">
        <v>37810</v>
      </c>
      <c r="S11" s="37">
        <v>38442</v>
      </c>
      <c r="T11" s="37">
        <v>38903</v>
      </c>
      <c r="U11" s="37">
        <v>38335</v>
      </c>
      <c r="V11" s="37">
        <v>37556</v>
      </c>
      <c r="W11" s="37">
        <v>37420</v>
      </c>
      <c r="X11" s="37">
        <v>37022</v>
      </c>
      <c r="Y11" s="37">
        <v>37158</v>
      </c>
      <c r="Z11" s="37">
        <v>37243</v>
      </c>
      <c r="AA11" s="37">
        <v>37839</v>
      </c>
      <c r="AB11" s="37">
        <v>37684</v>
      </c>
      <c r="AC11" s="37">
        <v>37811</v>
      </c>
      <c r="AD11" s="37">
        <v>37843</v>
      </c>
      <c r="AE11" s="37">
        <v>38229</v>
      </c>
      <c r="AF11" s="37">
        <v>38729</v>
      </c>
    </row>
    <row r="12" spans="1:32" hidden="1" x14ac:dyDescent="0.25">
      <c r="A12" t="s">
        <v>2337</v>
      </c>
      <c r="B12" s="37">
        <v>109867</v>
      </c>
      <c r="C12" s="37">
        <v>109315</v>
      </c>
      <c r="D12" s="37">
        <v>109921</v>
      </c>
      <c r="E12" s="37">
        <v>109343</v>
      </c>
      <c r="F12" s="37">
        <v>110525</v>
      </c>
      <c r="G12" s="37">
        <v>112502</v>
      </c>
      <c r="H12" s="37">
        <v>113129</v>
      </c>
      <c r="I12" s="37">
        <v>111628</v>
      </c>
      <c r="J12" s="37">
        <v>109529</v>
      </c>
      <c r="K12" s="37">
        <v>110238</v>
      </c>
      <c r="L12" s="37">
        <v>109784</v>
      </c>
      <c r="M12" s="37">
        <v>109399</v>
      </c>
      <c r="N12" s="37">
        <v>109724</v>
      </c>
      <c r="O12" s="37">
        <v>109454</v>
      </c>
      <c r="P12" s="37">
        <v>109971</v>
      </c>
      <c r="Q12" s="37">
        <v>110809</v>
      </c>
      <c r="R12" s="37">
        <v>112360</v>
      </c>
      <c r="S12" s="37">
        <v>114009</v>
      </c>
      <c r="T12" s="37">
        <v>114457</v>
      </c>
      <c r="U12" s="37">
        <v>113556</v>
      </c>
      <c r="V12" s="37">
        <v>111332</v>
      </c>
      <c r="W12" s="37">
        <v>111781</v>
      </c>
      <c r="X12" s="37">
        <v>111579</v>
      </c>
      <c r="Y12" s="37">
        <v>111818</v>
      </c>
      <c r="Z12" s="37">
        <v>111864</v>
      </c>
      <c r="AA12" s="37">
        <v>111376</v>
      </c>
      <c r="AB12" s="37">
        <v>112438</v>
      </c>
      <c r="AC12" s="37">
        <v>112151</v>
      </c>
      <c r="AD12" s="37">
        <v>112685</v>
      </c>
      <c r="AE12" s="37">
        <v>114099</v>
      </c>
      <c r="AF12" s="37">
        <v>114685</v>
      </c>
    </row>
    <row r="13" spans="1:32" hidden="1" x14ac:dyDescent="0.25">
      <c r="A13" t="s">
        <v>2338</v>
      </c>
      <c r="B13" s="37">
        <v>5444259</v>
      </c>
      <c r="C13" s="37">
        <v>5447750</v>
      </c>
      <c r="D13" s="37">
        <v>5455789</v>
      </c>
      <c r="E13" s="37">
        <v>5413695</v>
      </c>
      <c r="F13" s="37">
        <v>5447932</v>
      </c>
      <c r="G13" s="37">
        <v>5532059</v>
      </c>
      <c r="H13" s="37">
        <v>5538116</v>
      </c>
      <c r="I13" s="37">
        <v>5480873</v>
      </c>
      <c r="J13" s="37">
        <v>5407003</v>
      </c>
      <c r="K13" s="37">
        <v>5445577</v>
      </c>
      <c r="L13" s="37">
        <v>5409873</v>
      </c>
      <c r="M13" s="37">
        <v>5384167</v>
      </c>
      <c r="N13" s="37">
        <v>5424789</v>
      </c>
      <c r="O13" s="37">
        <v>5428409</v>
      </c>
      <c r="P13" s="37">
        <v>5433691</v>
      </c>
      <c r="Q13" s="37">
        <v>5455255</v>
      </c>
      <c r="R13" s="37">
        <v>5508869</v>
      </c>
      <c r="S13" s="37">
        <v>5572101</v>
      </c>
      <c r="T13" s="37">
        <v>5577811</v>
      </c>
      <c r="U13" s="37">
        <v>5535031</v>
      </c>
      <c r="V13" s="37">
        <v>5444996</v>
      </c>
      <c r="W13" s="37">
        <v>5471002</v>
      </c>
      <c r="X13" s="37">
        <v>5461895</v>
      </c>
      <c r="Y13" s="37">
        <v>5470658</v>
      </c>
      <c r="Z13" s="37">
        <v>5487660</v>
      </c>
      <c r="AA13" s="37">
        <v>5498985</v>
      </c>
      <c r="AB13" s="37">
        <v>5518300</v>
      </c>
      <c r="AC13" s="37">
        <v>5487602</v>
      </c>
      <c r="AD13" s="37">
        <v>5504557</v>
      </c>
      <c r="AE13" s="37">
        <v>5552312</v>
      </c>
      <c r="AF13" s="37">
        <v>5548408</v>
      </c>
    </row>
    <row r="14" spans="1:32" hidden="1" x14ac:dyDescent="0.25">
      <c r="A14" t="s">
        <v>2339</v>
      </c>
      <c r="B14" s="37">
        <v>29536</v>
      </c>
      <c r="C14" s="37">
        <v>29676</v>
      </c>
      <c r="D14" s="37">
        <v>29659</v>
      </c>
      <c r="E14" s="37">
        <v>29881</v>
      </c>
      <c r="F14" s="37">
        <v>30450</v>
      </c>
      <c r="G14" s="37">
        <v>31175</v>
      </c>
      <c r="H14" s="37">
        <v>30924</v>
      </c>
      <c r="I14" s="37">
        <v>30785</v>
      </c>
      <c r="J14" s="37">
        <v>30124</v>
      </c>
      <c r="K14" s="37">
        <v>30143</v>
      </c>
      <c r="L14" s="37">
        <v>29383</v>
      </c>
      <c r="M14" s="37">
        <v>29267</v>
      </c>
      <c r="N14" s="37">
        <v>29259</v>
      </c>
      <c r="O14" s="37">
        <v>29544</v>
      </c>
      <c r="P14" s="37">
        <v>29458</v>
      </c>
      <c r="Q14" s="37">
        <v>30108</v>
      </c>
      <c r="R14" s="37">
        <v>30601</v>
      </c>
      <c r="S14" s="37">
        <v>31197</v>
      </c>
      <c r="T14" s="37">
        <v>31421</v>
      </c>
      <c r="U14" s="37">
        <v>30881</v>
      </c>
      <c r="V14" s="37">
        <v>30227</v>
      </c>
      <c r="W14" s="37">
        <v>30149</v>
      </c>
      <c r="X14" s="37">
        <v>29398</v>
      </c>
      <c r="Y14" s="37">
        <v>29571</v>
      </c>
      <c r="Z14" s="37">
        <v>29465</v>
      </c>
      <c r="AA14" s="37">
        <v>29953</v>
      </c>
      <c r="AB14" s="37">
        <v>29949</v>
      </c>
      <c r="AC14" s="37">
        <v>30137</v>
      </c>
      <c r="AD14" s="37">
        <v>30503</v>
      </c>
      <c r="AE14" s="37">
        <v>31015</v>
      </c>
      <c r="AF14" s="37">
        <v>30827</v>
      </c>
    </row>
    <row r="15" spans="1:32" hidden="1" x14ac:dyDescent="0.25">
      <c r="A15" t="s">
        <v>2340</v>
      </c>
      <c r="B15" s="37">
        <v>17709</v>
      </c>
      <c r="C15" s="37">
        <v>17834</v>
      </c>
      <c r="D15" s="37">
        <v>17807</v>
      </c>
      <c r="E15" s="37">
        <v>17723</v>
      </c>
      <c r="F15" s="37">
        <v>17839</v>
      </c>
      <c r="G15" s="37">
        <v>17999</v>
      </c>
      <c r="H15" s="37">
        <v>17897</v>
      </c>
      <c r="I15" s="37">
        <v>17720</v>
      </c>
      <c r="J15" s="37">
        <v>17611</v>
      </c>
      <c r="K15" s="37">
        <v>17845</v>
      </c>
      <c r="L15" s="37">
        <v>17731</v>
      </c>
      <c r="M15" s="37">
        <v>17567</v>
      </c>
      <c r="N15" s="37">
        <v>17840</v>
      </c>
      <c r="O15" s="37">
        <v>17912</v>
      </c>
      <c r="P15" s="37">
        <v>17876</v>
      </c>
      <c r="Q15" s="37">
        <v>17951</v>
      </c>
      <c r="R15" s="37">
        <v>18077</v>
      </c>
      <c r="S15" s="37">
        <v>18228</v>
      </c>
      <c r="T15" s="37">
        <v>18087</v>
      </c>
      <c r="U15" s="37">
        <v>18008</v>
      </c>
      <c r="V15" s="37">
        <v>17755</v>
      </c>
      <c r="W15" s="37">
        <v>17877</v>
      </c>
      <c r="X15" s="37">
        <v>17865</v>
      </c>
      <c r="Y15" s="37">
        <v>17848</v>
      </c>
      <c r="Z15" s="37">
        <v>17908</v>
      </c>
      <c r="AA15" s="37">
        <v>17965</v>
      </c>
      <c r="AB15" s="37">
        <v>17969</v>
      </c>
      <c r="AC15" s="37">
        <v>17846</v>
      </c>
      <c r="AD15" s="37">
        <v>17905</v>
      </c>
      <c r="AE15" s="37">
        <v>18004</v>
      </c>
      <c r="AF15" s="37">
        <v>17803</v>
      </c>
    </row>
    <row r="16" spans="1:32" hidden="1" x14ac:dyDescent="0.25">
      <c r="A16" t="s">
        <v>2341</v>
      </c>
      <c r="B16" s="37">
        <v>19030</v>
      </c>
      <c r="C16" s="37">
        <v>18976</v>
      </c>
      <c r="D16" s="37">
        <v>19003</v>
      </c>
      <c r="E16" s="37">
        <v>18797</v>
      </c>
      <c r="F16" s="37">
        <v>19024</v>
      </c>
      <c r="G16" s="37">
        <v>19475</v>
      </c>
      <c r="H16" s="37">
        <v>19124</v>
      </c>
      <c r="I16" s="37">
        <v>18916</v>
      </c>
      <c r="J16" s="37">
        <v>18809</v>
      </c>
      <c r="K16" s="37">
        <v>18746</v>
      </c>
      <c r="L16" s="37">
        <v>18572</v>
      </c>
      <c r="M16" s="37">
        <v>18435</v>
      </c>
      <c r="N16" s="37">
        <v>18534</v>
      </c>
      <c r="O16" s="37">
        <v>18502</v>
      </c>
      <c r="P16" s="37">
        <v>18485</v>
      </c>
      <c r="Q16" s="37">
        <v>18648</v>
      </c>
      <c r="R16" s="37">
        <v>18861</v>
      </c>
      <c r="S16" s="37">
        <v>19013</v>
      </c>
      <c r="T16" s="37">
        <v>18705</v>
      </c>
      <c r="U16" s="37">
        <v>18607</v>
      </c>
      <c r="V16" s="37">
        <v>18440</v>
      </c>
      <c r="W16" s="37">
        <v>18522</v>
      </c>
      <c r="X16" s="37">
        <v>18561</v>
      </c>
      <c r="Y16" s="37">
        <v>18498</v>
      </c>
      <c r="Z16" s="37">
        <v>18538</v>
      </c>
      <c r="AA16" s="37">
        <v>18519</v>
      </c>
      <c r="AB16" s="37">
        <v>18533</v>
      </c>
      <c r="AC16" s="37">
        <v>18377</v>
      </c>
      <c r="AD16" s="37">
        <v>18455</v>
      </c>
      <c r="AE16" s="37">
        <v>18514</v>
      </c>
      <c r="AF16" s="37">
        <v>18181</v>
      </c>
    </row>
    <row r="17" spans="1:32" hidden="1" x14ac:dyDescent="0.25">
      <c r="A17" t="s">
        <v>2342</v>
      </c>
      <c r="B17" s="37">
        <v>112626</v>
      </c>
      <c r="C17" s="37">
        <v>112986</v>
      </c>
      <c r="D17" s="37">
        <v>113249</v>
      </c>
      <c r="E17" s="37">
        <v>112016</v>
      </c>
      <c r="F17" s="37">
        <v>112495</v>
      </c>
      <c r="G17" s="37">
        <v>114496</v>
      </c>
      <c r="H17" s="37">
        <v>112531</v>
      </c>
      <c r="I17" s="37">
        <v>111313</v>
      </c>
      <c r="J17" s="37">
        <v>110910</v>
      </c>
      <c r="K17" s="37">
        <v>111172</v>
      </c>
      <c r="L17" s="37">
        <v>110444</v>
      </c>
      <c r="M17" s="37">
        <v>109707</v>
      </c>
      <c r="N17" s="37">
        <v>110241</v>
      </c>
      <c r="O17" s="37">
        <v>110573</v>
      </c>
      <c r="P17" s="37">
        <v>110404</v>
      </c>
      <c r="Q17" s="37">
        <v>110781</v>
      </c>
      <c r="R17" s="37">
        <v>111779</v>
      </c>
      <c r="S17" s="37">
        <v>112181</v>
      </c>
      <c r="T17" s="37">
        <v>110386</v>
      </c>
      <c r="U17" s="37">
        <v>109726</v>
      </c>
      <c r="V17" s="37">
        <v>109163</v>
      </c>
      <c r="W17" s="37">
        <v>109869</v>
      </c>
      <c r="X17" s="37">
        <v>110190</v>
      </c>
      <c r="Y17" s="37">
        <v>110152</v>
      </c>
      <c r="Z17" s="37">
        <v>110521</v>
      </c>
      <c r="AA17" s="37">
        <v>110929</v>
      </c>
      <c r="AB17" s="37">
        <v>111021</v>
      </c>
      <c r="AC17" s="37">
        <v>109668</v>
      </c>
      <c r="AD17" s="37">
        <v>109784</v>
      </c>
      <c r="AE17" s="37">
        <v>109420</v>
      </c>
      <c r="AF17" s="37">
        <v>107569</v>
      </c>
    </row>
    <row r="18" spans="1:32" hidden="1" x14ac:dyDescent="0.25">
      <c r="A18" t="s">
        <v>2343</v>
      </c>
      <c r="B18" s="37">
        <v>17764</v>
      </c>
      <c r="C18" s="37">
        <v>17815</v>
      </c>
      <c r="D18" s="37">
        <v>17777</v>
      </c>
      <c r="E18" s="37">
        <v>17607</v>
      </c>
      <c r="F18" s="37">
        <v>17814</v>
      </c>
      <c r="G18" s="37">
        <v>18025</v>
      </c>
      <c r="H18" s="37">
        <v>17875</v>
      </c>
      <c r="I18" s="37">
        <v>17739</v>
      </c>
      <c r="J18" s="37">
        <v>17676</v>
      </c>
      <c r="K18" s="37">
        <v>17825</v>
      </c>
      <c r="L18" s="37">
        <v>17694</v>
      </c>
      <c r="M18" s="37">
        <v>17572</v>
      </c>
      <c r="N18" s="37">
        <v>17662</v>
      </c>
      <c r="O18" s="37">
        <v>17716</v>
      </c>
      <c r="P18" s="37">
        <v>17717</v>
      </c>
      <c r="Q18" s="37">
        <v>17794</v>
      </c>
      <c r="R18" s="37">
        <v>17967</v>
      </c>
      <c r="S18" s="37">
        <v>18122</v>
      </c>
      <c r="T18" s="37">
        <v>17945</v>
      </c>
      <c r="U18" s="37">
        <v>17880</v>
      </c>
      <c r="V18" s="37">
        <v>17747</v>
      </c>
      <c r="W18" s="37">
        <v>17813</v>
      </c>
      <c r="X18" s="37">
        <v>17686</v>
      </c>
      <c r="Y18" s="37">
        <v>17685</v>
      </c>
      <c r="Z18" s="37">
        <v>17691</v>
      </c>
      <c r="AA18" s="37">
        <v>17668</v>
      </c>
      <c r="AB18" s="37">
        <v>17705</v>
      </c>
      <c r="AC18" s="37">
        <v>17668</v>
      </c>
      <c r="AD18" s="37">
        <v>17858</v>
      </c>
      <c r="AE18" s="37">
        <v>18034</v>
      </c>
      <c r="AF18" s="37">
        <v>17800</v>
      </c>
    </row>
    <row r="19" spans="1:32" x14ac:dyDescent="0.25">
      <c r="A19" s="3" t="s">
        <v>38</v>
      </c>
      <c r="B19" s="37">
        <v>608721</v>
      </c>
      <c r="C19" s="37">
        <v>616370</v>
      </c>
      <c r="D19" s="37">
        <v>616059</v>
      </c>
      <c r="E19" s="37">
        <v>607003</v>
      </c>
      <c r="F19" s="37">
        <v>607845</v>
      </c>
      <c r="G19" s="37">
        <v>608086</v>
      </c>
      <c r="H19" s="37">
        <v>613985</v>
      </c>
      <c r="I19" s="37">
        <v>610432</v>
      </c>
      <c r="J19" s="37">
        <v>606226</v>
      </c>
      <c r="K19" s="37">
        <v>613994</v>
      </c>
      <c r="L19" s="37">
        <v>615644</v>
      </c>
      <c r="M19" s="37">
        <v>612651</v>
      </c>
      <c r="N19" s="37">
        <v>617428</v>
      </c>
      <c r="O19" s="37">
        <v>621448</v>
      </c>
      <c r="P19" s="37">
        <v>617174</v>
      </c>
      <c r="Q19" s="37">
        <v>615791</v>
      </c>
      <c r="R19" s="37">
        <v>616047</v>
      </c>
      <c r="S19" s="37">
        <v>613212</v>
      </c>
      <c r="T19" s="37">
        <v>617716</v>
      </c>
      <c r="U19" s="37">
        <v>613478</v>
      </c>
      <c r="V19" s="37">
        <v>608453</v>
      </c>
      <c r="W19" s="37">
        <v>615276</v>
      </c>
      <c r="X19" s="37">
        <v>617445</v>
      </c>
      <c r="Y19" s="37">
        <v>618448</v>
      </c>
      <c r="Z19" s="37">
        <v>619737</v>
      </c>
      <c r="AA19" s="37">
        <v>624449</v>
      </c>
      <c r="AB19" s="37">
        <v>625041</v>
      </c>
      <c r="AC19" s="37">
        <v>609991</v>
      </c>
      <c r="AD19" s="37">
        <v>604378</v>
      </c>
      <c r="AE19" s="37">
        <v>605847</v>
      </c>
      <c r="AF19" s="37">
        <v>609944</v>
      </c>
    </row>
    <row r="20" spans="1:32" hidden="1" x14ac:dyDescent="0.25">
      <c r="A20" t="s">
        <v>2344</v>
      </c>
      <c r="B20" s="37">
        <v>249805</v>
      </c>
      <c r="C20" s="37">
        <v>248299</v>
      </c>
      <c r="D20" s="37">
        <v>249569</v>
      </c>
      <c r="E20" s="37">
        <v>248232</v>
      </c>
      <c r="F20" s="37">
        <v>250679</v>
      </c>
      <c r="G20" s="37">
        <v>255487</v>
      </c>
      <c r="H20" s="37">
        <v>256884</v>
      </c>
      <c r="I20" s="37">
        <v>253561</v>
      </c>
      <c r="J20" s="37">
        <v>248585</v>
      </c>
      <c r="K20" s="37">
        <v>250289</v>
      </c>
      <c r="L20" s="37">
        <v>249168</v>
      </c>
      <c r="M20" s="37">
        <v>248313</v>
      </c>
      <c r="N20" s="37">
        <v>249636</v>
      </c>
      <c r="O20" s="37">
        <v>248782</v>
      </c>
      <c r="P20" s="37">
        <v>249871</v>
      </c>
      <c r="Q20" s="37">
        <v>251306</v>
      </c>
      <c r="R20" s="37">
        <v>254594</v>
      </c>
      <c r="S20" s="37">
        <v>258665</v>
      </c>
      <c r="T20" s="37">
        <v>259964</v>
      </c>
      <c r="U20" s="37">
        <v>257759</v>
      </c>
      <c r="V20" s="37">
        <v>252072</v>
      </c>
      <c r="W20" s="37">
        <v>253374</v>
      </c>
      <c r="X20" s="37">
        <v>252981</v>
      </c>
      <c r="Y20" s="37">
        <v>253493</v>
      </c>
      <c r="Z20" s="37">
        <v>253929</v>
      </c>
      <c r="AA20" s="37">
        <v>252752</v>
      </c>
      <c r="AB20" s="37">
        <v>255123</v>
      </c>
      <c r="AC20" s="37">
        <v>254164</v>
      </c>
      <c r="AD20" s="37">
        <v>255531</v>
      </c>
      <c r="AE20" s="37">
        <v>258767</v>
      </c>
      <c r="AF20" s="37">
        <v>260335</v>
      </c>
    </row>
    <row r="21" spans="1:32" hidden="1" x14ac:dyDescent="0.25">
      <c r="A21" t="s">
        <v>2345</v>
      </c>
      <c r="B21" s="37">
        <v>88658</v>
      </c>
      <c r="C21" s="37">
        <v>88905</v>
      </c>
      <c r="D21" s="37">
        <v>89140</v>
      </c>
      <c r="E21" s="37">
        <v>88136</v>
      </c>
      <c r="F21" s="37">
        <v>88592</v>
      </c>
      <c r="G21" s="37">
        <v>90180</v>
      </c>
      <c r="H21" s="37">
        <v>88608</v>
      </c>
      <c r="I21" s="37">
        <v>87616</v>
      </c>
      <c r="J21" s="37">
        <v>87309</v>
      </c>
      <c r="K21" s="37">
        <v>87507</v>
      </c>
      <c r="L21" s="37">
        <v>86968</v>
      </c>
      <c r="M21" s="37">
        <v>86375</v>
      </c>
      <c r="N21" s="37">
        <v>86817</v>
      </c>
      <c r="O21" s="37">
        <v>87010</v>
      </c>
      <c r="P21" s="37">
        <v>86857</v>
      </c>
      <c r="Q21" s="37">
        <v>87154</v>
      </c>
      <c r="R21" s="37">
        <v>87999</v>
      </c>
      <c r="S21" s="37">
        <v>88314</v>
      </c>
      <c r="T21" s="37">
        <v>86875</v>
      </c>
      <c r="U21" s="37">
        <v>86376</v>
      </c>
      <c r="V21" s="37">
        <v>85883</v>
      </c>
      <c r="W21" s="37">
        <v>86427</v>
      </c>
      <c r="X21" s="37">
        <v>86712</v>
      </c>
      <c r="Y21" s="37">
        <v>86675</v>
      </c>
      <c r="Z21" s="37">
        <v>86939</v>
      </c>
      <c r="AA21" s="37">
        <v>87167</v>
      </c>
      <c r="AB21" s="37">
        <v>87255</v>
      </c>
      <c r="AC21" s="37">
        <v>86246</v>
      </c>
      <c r="AD21" s="37">
        <v>86388</v>
      </c>
      <c r="AE21" s="37">
        <v>86123</v>
      </c>
      <c r="AF21" s="37">
        <v>84642</v>
      </c>
    </row>
    <row r="22" spans="1:32" hidden="1" x14ac:dyDescent="0.25">
      <c r="A22" t="s">
        <v>2346</v>
      </c>
      <c r="B22" s="37">
        <v>112345</v>
      </c>
      <c r="C22" s="37">
        <v>111747</v>
      </c>
      <c r="D22" s="37">
        <v>111465</v>
      </c>
      <c r="E22" s="37">
        <v>110702</v>
      </c>
      <c r="F22" s="37">
        <v>111683</v>
      </c>
      <c r="G22" s="37">
        <v>113478</v>
      </c>
      <c r="H22" s="37">
        <v>113551</v>
      </c>
      <c r="I22" s="37">
        <v>112948</v>
      </c>
      <c r="J22" s="37">
        <v>111294</v>
      </c>
      <c r="K22" s="37">
        <v>111308</v>
      </c>
      <c r="L22" s="37">
        <v>110150</v>
      </c>
      <c r="M22" s="37">
        <v>109545</v>
      </c>
      <c r="N22" s="37">
        <v>110624</v>
      </c>
      <c r="O22" s="37">
        <v>110097</v>
      </c>
      <c r="P22" s="37">
        <v>110155</v>
      </c>
      <c r="Q22" s="37">
        <v>110531</v>
      </c>
      <c r="R22" s="37">
        <v>111988</v>
      </c>
      <c r="S22" s="37">
        <v>113149</v>
      </c>
      <c r="T22" s="37">
        <v>113468</v>
      </c>
      <c r="U22" s="37">
        <v>112993</v>
      </c>
      <c r="V22" s="37">
        <v>111367</v>
      </c>
      <c r="W22" s="37">
        <v>111165</v>
      </c>
      <c r="X22" s="37">
        <v>110618</v>
      </c>
      <c r="Y22" s="37">
        <v>110438</v>
      </c>
      <c r="Z22" s="37">
        <v>110514</v>
      </c>
      <c r="AA22" s="37">
        <v>110423</v>
      </c>
      <c r="AB22" s="37">
        <v>110594</v>
      </c>
      <c r="AC22" s="37">
        <v>110462</v>
      </c>
      <c r="AD22" s="37">
        <v>111554</v>
      </c>
      <c r="AE22" s="37">
        <v>112240</v>
      </c>
      <c r="AF22" s="37">
        <v>112416</v>
      </c>
    </row>
    <row r="23" spans="1:32" hidden="1" x14ac:dyDescent="0.25">
      <c r="A23" t="s">
        <v>2347</v>
      </c>
      <c r="B23" s="37">
        <v>554967</v>
      </c>
      <c r="C23" s="37">
        <v>553232</v>
      </c>
      <c r="D23" s="37">
        <v>552767</v>
      </c>
      <c r="E23" s="37">
        <v>547773</v>
      </c>
      <c r="F23" s="37">
        <v>549803</v>
      </c>
      <c r="G23" s="37">
        <v>557150</v>
      </c>
      <c r="H23" s="37">
        <v>556723</v>
      </c>
      <c r="I23" s="37">
        <v>553457</v>
      </c>
      <c r="J23" s="37">
        <v>547771</v>
      </c>
      <c r="K23" s="37">
        <v>550084</v>
      </c>
      <c r="L23" s="37">
        <v>545010</v>
      </c>
      <c r="M23" s="37">
        <v>544196</v>
      </c>
      <c r="N23" s="37">
        <v>548618</v>
      </c>
      <c r="O23" s="37">
        <v>547496</v>
      </c>
      <c r="P23" s="37">
        <v>547030</v>
      </c>
      <c r="Q23" s="37">
        <v>546861</v>
      </c>
      <c r="R23" s="37">
        <v>552678</v>
      </c>
      <c r="S23" s="37">
        <v>557566</v>
      </c>
      <c r="T23" s="37">
        <v>557459</v>
      </c>
      <c r="U23" s="37">
        <v>555906</v>
      </c>
      <c r="V23" s="37">
        <v>549680</v>
      </c>
      <c r="W23" s="37">
        <v>549533</v>
      </c>
      <c r="X23" s="37">
        <v>547958</v>
      </c>
      <c r="Y23" s="37">
        <v>548778</v>
      </c>
      <c r="Z23" s="37">
        <v>549565</v>
      </c>
      <c r="AA23" s="37">
        <v>550306</v>
      </c>
      <c r="AB23" s="37">
        <v>550291</v>
      </c>
      <c r="AC23" s="37">
        <v>547969</v>
      </c>
      <c r="AD23" s="37">
        <v>553088</v>
      </c>
      <c r="AE23" s="37">
        <v>555468</v>
      </c>
      <c r="AF23" s="37">
        <v>554512</v>
      </c>
    </row>
    <row r="24" spans="1:32" hidden="1" x14ac:dyDescent="0.25">
      <c r="A24" t="s">
        <v>2348</v>
      </c>
      <c r="B24" s="37">
        <v>592729</v>
      </c>
      <c r="C24" s="37">
        <v>591154</v>
      </c>
      <c r="D24" s="37">
        <v>590394</v>
      </c>
      <c r="E24" s="37">
        <v>584344</v>
      </c>
      <c r="F24" s="37">
        <v>586214</v>
      </c>
      <c r="G24" s="37">
        <v>593920</v>
      </c>
      <c r="H24" s="37">
        <v>593200</v>
      </c>
      <c r="I24" s="37">
        <v>589647</v>
      </c>
      <c r="J24" s="37">
        <v>583895</v>
      </c>
      <c r="K24" s="37">
        <v>586536</v>
      </c>
      <c r="L24" s="37">
        <v>580976</v>
      </c>
      <c r="M24" s="37">
        <v>580251</v>
      </c>
      <c r="N24" s="37">
        <v>585219</v>
      </c>
      <c r="O24" s="37">
        <v>584380</v>
      </c>
      <c r="P24" s="37">
        <v>583617</v>
      </c>
      <c r="Q24" s="37">
        <v>583225</v>
      </c>
      <c r="R24" s="37">
        <v>588879</v>
      </c>
      <c r="S24" s="37">
        <v>594077</v>
      </c>
      <c r="T24" s="37">
        <v>593854</v>
      </c>
      <c r="U24" s="37">
        <v>591843</v>
      </c>
      <c r="V24" s="37">
        <v>585431</v>
      </c>
      <c r="W24" s="37">
        <v>585603</v>
      </c>
      <c r="X24" s="37">
        <v>583860</v>
      </c>
      <c r="Y24" s="37">
        <v>585198</v>
      </c>
      <c r="Z24" s="37">
        <v>586391</v>
      </c>
      <c r="AA24" s="37">
        <v>587645</v>
      </c>
      <c r="AB24" s="37">
        <v>587438</v>
      </c>
      <c r="AC24" s="37">
        <v>584352</v>
      </c>
      <c r="AD24" s="37">
        <v>589262</v>
      </c>
      <c r="AE24" s="37">
        <v>591698</v>
      </c>
      <c r="AF24" s="37">
        <v>590466</v>
      </c>
    </row>
    <row r="25" spans="1:32" hidden="1" x14ac:dyDescent="0.25">
      <c r="A25" t="s">
        <v>2349</v>
      </c>
      <c r="B25" s="37">
        <v>17147</v>
      </c>
      <c r="C25" s="37">
        <v>17259</v>
      </c>
      <c r="D25" s="37">
        <v>17326</v>
      </c>
      <c r="E25" s="37">
        <v>17222</v>
      </c>
      <c r="F25" s="37">
        <v>17363</v>
      </c>
      <c r="G25" s="37">
        <v>17628</v>
      </c>
      <c r="H25" s="37">
        <v>17764</v>
      </c>
      <c r="I25" s="37">
        <v>17528</v>
      </c>
      <c r="J25" s="37">
        <v>17185</v>
      </c>
      <c r="K25" s="37">
        <v>17404</v>
      </c>
      <c r="L25" s="37">
        <v>17350</v>
      </c>
      <c r="M25" s="37">
        <v>17193</v>
      </c>
      <c r="N25" s="37">
        <v>17170</v>
      </c>
      <c r="O25" s="37">
        <v>17235</v>
      </c>
      <c r="P25" s="37">
        <v>17301</v>
      </c>
      <c r="Q25" s="37">
        <v>17353</v>
      </c>
      <c r="R25" s="37">
        <v>17543</v>
      </c>
      <c r="S25" s="37">
        <v>17735</v>
      </c>
      <c r="T25" s="37">
        <v>17847</v>
      </c>
      <c r="U25" s="37">
        <v>17739</v>
      </c>
      <c r="V25" s="37">
        <v>17381</v>
      </c>
      <c r="W25" s="37">
        <v>17536</v>
      </c>
      <c r="X25" s="37">
        <v>17526</v>
      </c>
      <c r="Y25" s="37">
        <v>17521</v>
      </c>
      <c r="Z25" s="37">
        <v>17371</v>
      </c>
      <c r="AA25" s="37">
        <v>17548</v>
      </c>
      <c r="AB25" s="37">
        <v>17675</v>
      </c>
      <c r="AC25" s="37">
        <v>17617</v>
      </c>
      <c r="AD25" s="37">
        <v>17717</v>
      </c>
      <c r="AE25" s="37">
        <v>17796</v>
      </c>
      <c r="AF25" s="37">
        <v>17862</v>
      </c>
    </row>
    <row r="26" spans="1:32" hidden="1" x14ac:dyDescent="0.25">
      <c r="A26" t="s">
        <v>2350</v>
      </c>
      <c r="B26" s="37">
        <v>37762</v>
      </c>
      <c r="C26" s="37">
        <v>37922</v>
      </c>
      <c r="D26" s="37">
        <v>37627</v>
      </c>
      <c r="E26" s="37">
        <v>36571</v>
      </c>
      <c r="F26" s="37">
        <v>36411</v>
      </c>
      <c r="G26" s="37">
        <v>36770</v>
      </c>
      <c r="H26" s="37">
        <v>36477</v>
      </c>
      <c r="I26" s="37">
        <v>36190</v>
      </c>
      <c r="J26" s="37">
        <v>36124</v>
      </c>
      <c r="K26" s="37">
        <v>36452</v>
      </c>
      <c r="L26" s="37">
        <v>35966</v>
      </c>
      <c r="M26" s="37">
        <v>36055</v>
      </c>
      <c r="N26" s="37">
        <v>36601</v>
      </c>
      <c r="O26" s="37">
        <v>36884</v>
      </c>
      <c r="P26" s="37">
        <v>36587</v>
      </c>
      <c r="Q26" s="37">
        <v>36364</v>
      </c>
      <c r="R26" s="37">
        <v>36201</v>
      </c>
      <c r="S26" s="37">
        <v>36511</v>
      </c>
      <c r="T26" s="37">
        <v>36395</v>
      </c>
      <c r="U26" s="37">
        <v>35937</v>
      </c>
      <c r="V26" s="37">
        <v>35751</v>
      </c>
      <c r="W26" s="37">
        <v>36070</v>
      </c>
      <c r="X26" s="37">
        <v>35902</v>
      </c>
      <c r="Y26" s="37">
        <v>36420</v>
      </c>
      <c r="Z26" s="37">
        <v>36826</v>
      </c>
      <c r="AA26" s="37">
        <v>37339</v>
      </c>
      <c r="AB26" s="37">
        <v>37147</v>
      </c>
      <c r="AC26" s="37">
        <v>36383</v>
      </c>
      <c r="AD26" s="37">
        <v>36174</v>
      </c>
      <c r="AE26" s="37">
        <v>36230</v>
      </c>
      <c r="AF26" s="37">
        <v>35954</v>
      </c>
    </row>
    <row r="27" spans="1:32" hidden="1" x14ac:dyDescent="0.25">
      <c r="A27" t="s">
        <v>2351</v>
      </c>
      <c r="B27" s="37">
        <v>37313</v>
      </c>
      <c r="C27" s="37">
        <v>37618</v>
      </c>
      <c r="D27" s="37">
        <v>37461</v>
      </c>
      <c r="E27" s="37">
        <v>37553</v>
      </c>
      <c r="F27" s="37">
        <v>37718</v>
      </c>
      <c r="G27" s="37">
        <v>38361</v>
      </c>
      <c r="H27" s="37">
        <v>38895</v>
      </c>
      <c r="I27" s="37">
        <v>38360</v>
      </c>
      <c r="J27" s="37">
        <v>37865</v>
      </c>
      <c r="K27" s="37">
        <v>37567</v>
      </c>
      <c r="L27" s="37">
        <v>36936</v>
      </c>
      <c r="M27" s="37">
        <v>36631</v>
      </c>
      <c r="N27" s="37">
        <v>36769</v>
      </c>
      <c r="O27" s="37">
        <v>37081</v>
      </c>
      <c r="P27" s="37">
        <v>36913</v>
      </c>
      <c r="Q27" s="37">
        <v>37385</v>
      </c>
      <c r="R27" s="37">
        <v>37810</v>
      </c>
      <c r="S27" s="37">
        <v>38442</v>
      </c>
      <c r="T27" s="37">
        <v>38903</v>
      </c>
      <c r="U27" s="37">
        <v>38335</v>
      </c>
      <c r="V27" s="37">
        <v>37556</v>
      </c>
      <c r="W27" s="37">
        <v>37420</v>
      </c>
      <c r="X27" s="37">
        <v>37022</v>
      </c>
      <c r="Y27" s="37">
        <v>37158</v>
      </c>
      <c r="Z27" s="37">
        <v>37243</v>
      </c>
      <c r="AA27" s="37">
        <v>37839</v>
      </c>
      <c r="AB27" s="37">
        <v>37684</v>
      </c>
      <c r="AC27" s="37">
        <v>37811</v>
      </c>
      <c r="AD27" s="37">
        <v>37843</v>
      </c>
      <c r="AE27" s="37">
        <v>38229</v>
      </c>
      <c r="AF27" s="37">
        <v>38729</v>
      </c>
    </row>
    <row r="28" spans="1:32" hidden="1" x14ac:dyDescent="0.25">
      <c r="A28" t="s">
        <v>2352</v>
      </c>
      <c r="B28" s="37">
        <v>57162</v>
      </c>
      <c r="C28" s="37">
        <v>57911</v>
      </c>
      <c r="D28" s="37">
        <v>58135</v>
      </c>
      <c r="E28" s="37">
        <v>57094</v>
      </c>
      <c r="F28" s="37">
        <v>57897</v>
      </c>
      <c r="G28" s="37">
        <v>58998</v>
      </c>
      <c r="H28" s="37">
        <v>59897</v>
      </c>
      <c r="I28" s="37">
        <v>59144</v>
      </c>
      <c r="J28" s="37">
        <v>57886</v>
      </c>
      <c r="K28" s="37">
        <v>57334</v>
      </c>
      <c r="L28" s="37">
        <v>56628</v>
      </c>
      <c r="M28" s="37">
        <v>56639</v>
      </c>
      <c r="N28" s="37">
        <v>57017</v>
      </c>
      <c r="O28" s="37">
        <v>57479</v>
      </c>
      <c r="P28" s="37">
        <v>57400</v>
      </c>
      <c r="Q28" s="37">
        <v>57050</v>
      </c>
      <c r="R28" s="37">
        <v>58043</v>
      </c>
      <c r="S28" s="37">
        <v>59066</v>
      </c>
      <c r="T28" s="37">
        <v>59800</v>
      </c>
      <c r="U28" s="37">
        <v>59250</v>
      </c>
      <c r="V28" s="37">
        <v>57902</v>
      </c>
      <c r="W28" s="37">
        <v>57147</v>
      </c>
      <c r="X28" s="37">
        <v>56938</v>
      </c>
      <c r="Y28" s="37">
        <v>57340</v>
      </c>
      <c r="Z28" s="37">
        <v>57337</v>
      </c>
      <c r="AA28" s="37">
        <v>58371</v>
      </c>
      <c r="AB28" s="37">
        <v>58320</v>
      </c>
      <c r="AC28" s="37">
        <v>57437</v>
      </c>
      <c r="AD28" s="37">
        <v>57966</v>
      </c>
      <c r="AE28" s="37">
        <v>58473</v>
      </c>
      <c r="AF28" s="37">
        <v>59068</v>
      </c>
    </row>
    <row r="29" spans="1:32" hidden="1" x14ac:dyDescent="0.25">
      <c r="A29" t="s">
        <v>2353</v>
      </c>
      <c r="B29" s="37">
        <v>45226</v>
      </c>
      <c r="C29" s="37">
        <v>45099</v>
      </c>
      <c r="D29" s="37">
        <v>45071</v>
      </c>
      <c r="E29" s="37">
        <v>44680</v>
      </c>
      <c r="F29" s="37">
        <v>44812</v>
      </c>
      <c r="G29" s="37">
        <v>45352</v>
      </c>
      <c r="H29" s="37">
        <v>45262</v>
      </c>
      <c r="I29" s="37">
        <v>45079</v>
      </c>
      <c r="J29" s="37">
        <v>44577</v>
      </c>
      <c r="K29" s="37">
        <v>44785</v>
      </c>
      <c r="L29" s="37">
        <v>44326</v>
      </c>
      <c r="M29" s="37">
        <v>44333</v>
      </c>
      <c r="N29" s="37">
        <v>44597</v>
      </c>
      <c r="O29" s="37">
        <v>44543</v>
      </c>
      <c r="P29" s="37">
        <v>44563</v>
      </c>
      <c r="Q29" s="37">
        <v>44538</v>
      </c>
      <c r="R29" s="37">
        <v>45055</v>
      </c>
      <c r="S29" s="37">
        <v>45452</v>
      </c>
      <c r="T29" s="37">
        <v>45462</v>
      </c>
      <c r="U29" s="37">
        <v>45325</v>
      </c>
      <c r="V29" s="37">
        <v>44866</v>
      </c>
      <c r="W29" s="37">
        <v>44840</v>
      </c>
      <c r="X29" s="37">
        <v>44677</v>
      </c>
      <c r="Y29" s="37">
        <v>44753</v>
      </c>
      <c r="Z29" s="37">
        <v>44694</v>
      </c>
      <c r="AA29" s="37">
        <v>44784</v>
      </c>
      <c r="AB29" s="37">
        <v>44763</v>
      </c>
      <c r="AC29" s="37">
        <v>44596</v>
      </c>
      <c r="AD29" s="37">
        <v>45029</v>
      </c>
      <c r="AE29" s="37">
        <v>45177</v>
      </c>
      <c r="AF29" s="37">
        <v>45125</v>
      </c>
    </row>
    <row r="30" spans="1:32" hidden="1" x14ac:dyDescent="0.25">
      <c r="A30" t="s">
        <v>2354</v>
      </c>
      <c r="B30" s="37">
        <v>38826</v>
      </c>
      <c r="C30" s="37">
        <v>38564</v>
      </c>
      <c r="D30" s="37">
        <v>38432</v>
      </c>
      <c r="E30" s="37">
        <v>37985</v>
      </c>
      <c r="F30" s="37">
        <v>38083</v>
      </c>
      <c r="G30" s="37">
        <v>38830</v>
      </c>
      <c r="H30" s="37">
        <v>38319</v>
      </c>
      <c r="I30" s="37">
        <v>38185</v>
      </c>
      <c r="J30" s="37">
        <v>37862</v>
      </c>
      <c r="K30" s="37">
        <v>38144</v>
      </c>
      <c r="L30" s="37">
        <v>37944</v>
      </c>
      <c r="M30" s="37">
        <v>37789</v>
      </c>
      <c r="N30" s="37">
        <v>37952</v>
      </c>
      <c r="O30" s="37">
        <v>37726</v>
      </c>
      <c r="P30" s="37">
        <v>37805</v>
      </c>
      <c r="Q30" s="37">
        <v>37902</v>
      </c>
      <c r="R30" s="37">
        <v>38273</v>
      </c>
      <c r="S30" s="37">
        <v>38757</v>
      </c>
      <c r="T30" s="37">
        <v>38300</v>
      </c>
      <c r="U30" s="37">
        <v>37957</v>
      </c>
      <c r="V30" s="37">
        <v>37699</v>
      </c>
      <c r="W30" s="37">
        <v>37614</v>
      </c>
      <c r="X30" s="37">
        <v>37587</v>
      </c>
      <c r="Y30" s="37">
        <v>37940</v>
      </c>
      <c r="Z30" s="37">
        <v>38174</v>
      </c>
      <c r="AA30" s="37">
        <v>37852</v>
      </c>
      <c r="AB30" s="37">
        <v>37807</v>
      </c>
      <c r="AC30" s="37">
        <v>37425</v>
      </c>
      <c r="AD30" s="37">
        <v>37396</v>
      </c>
      <c r="AE30" s="37">
        <v>37798</v>
      </c>
      <c r="AF30" s="37">
        <v>37336</v>
      </c>
    </row>
    <row r="31" spans="1:32" hidden="1" x14ac:dyDescent="0.25">
      <c r="A31" t="s">
        <v>2355</v>
      </c>
      <c r="B31" s="37">
        <v>23416</v>
      </c>
      <c r="C31" s="37">
        <v>23370</v>
      </c>
      <c r="D31" s="37">
        <v>23375</v>
      </c>
      <c r="E31" s="37">
        <v>23162</v>
      </c>
      <c r="F31" s="37">
        <v>23325</v>
      </c>
      <c r="G31" s="37">
        <v>23648</v>
      </c>
      <c r="H31" s="37">
        <v>23931</v>
      </c>
      <c r="I31" s="37">
        <v>23634</v>
      </c>
      <c r="J31" s="37">
        <v>22989</v>
      </c>
      <c r="K31" s="37">
        <v>22878</v>
      </c>
      <c r="L31" s="37">
        <v>22616</v>
      </c>
      <c r="M31" s="37">
        <v>22427</v>
      </c>
      <c r="N31" s="37">
        <v>22956</v>
      </c>
      <c r="O31" s="37">
        <v>22953</v>
      </c>
      <c r="P31" s="37">
        <v>22888</v>
      </c>
      <c r="Q31" s="37">
        <v>23058</v>
      </c>
      <c r="R31" s="37">
        <v>23372</v>
      </c>
      <c r="S31" s="37">
        <v>23884</v>
      </c>
      <c r="T31" s="37">
        <v>23937</v>
      </c>
      <c r="U31" s="37">
        <v>23619</v>
      </c>
      <c r="V31" s="37">
        <v>22735</v>
      </c>
      <c r="W31" s="37">
        <v>22881</v>
      </c>
      <c r="X31" s="37">
        <v>22778</v>
      </c>
      <c r="Y31" s="37">
        <v>22722</v>
      </c>
      <c r="Z31" s="37">
        <v>23088</v>
      </c>
      <c r="AA31" s="37">
        <v>23333</v>
      </c>
      <c r="AB31" s="37">
        <v>23370</v>
      </c>
      <c r="AC31" s="37">
        <v>23146</v>
      </c>
      <c r="AD31" s="37">
        <v>23120</v>
      </c>
      <c r="AE31" s="37">
        <v>23551</v>
      </c>
      <c r="AF31" s="37">
        <v>23589</v>
      </c>
    </row>
    <row r="32" spans="1:32" hidden="1" x14ac:dyDescent="0.25">
      <c r="A32" t="s">
        <v>2356</v>
      </c>
      <c r="B32" s="37">
        <v>15203</v>
      </c>
      <c r="C32" s="37">
        <v>15268</v>
      </c>
      <c r="D32" s="37">
        <v>15244</v>
      </c>
      <c r="E32" s="37">
        <v>15048</v>
      </c>
      <c r="F32" s="37">
        <v>15182</v>
      </c>
      <c r="G32" s="37">
        <v>15377</v>
      </c>
      <c r="H32" s="37">
        <v>15225</v>
      </c>
      <c r="I32" s="37">
        <v>15127</v>
      </c>
      <c r="J32" s="37">
        <v>15021</v>
      </c>
      <c r="K32" s="37">
        <v>15129</v>
      </c>
      <c r="L32" s="37">
        <v>15040</v>
      </c>
      <c r="M32" s="37">
        <v>15009</v>
      </c>
      <c r="N32" s="37">
        <v>15099</v>
      </c>
      <c r="O32" s="37">
        <v>15195</v>
      </c>
      <c r="P32" s="37">
        <v>15168</v>
      </c>
      <c r="Q32" s="37">
        <v>15170</v>
      </c>
      <c r="R32" s="37">
        <v>15302</v>
      </c>
      <c r="S32" s="37">
        <v>15395</v>
      </c>
      <c r="T32" s="37">
        <v>15230</v>
      </c>
      <c r="U32" s="37">
        <v>15198</v>
      </c>
      <c r="V32" s="37">
        <v>15103</v>
      </c>
      <c r="W32" s="37">
        <v>15155</v>
      </c>
      <c r="X32" s="37">
        <v>15076</v>
      </c>
      <c r="Y32" s="37">
        <v>15090</v>
      </c>
      <c r="Z32" s="37">
        <v>15082</v>
      </c>
      <c r="AA32" s="37">
        <v>15098</v>
      </c>
      <c r="AB32" s="37">
        <v>15145</v>
      </c>
      <c r="AC32" s="37">
        <v>15056</v>
      </c>
      <c r="AD32" s="37">
        <v>15183</v>
      </c>
      <c r="AE32" s="37">
        <v>15299</v>
      </c>
      <c r="AF32" s="37">
        <v>15123</v>
      </c>
    </row>
    <row r="33" spans="1:32" hidden="1" x14ac:dyDescent="0.25">
      <c r="A33" t="s">
        <v>2357</v>
      </c>
      <c r="B33" s="37">
        <v>16523</v>
      </c>
      <c r="C33" s="37">
        <v>16658</v>
      </c>
      <c r="D33" s="37">
        <v>16542</v>
      </c>
      <c r="E33" s="37">
        <v>16409</v>
      </c>
      <c r="F33" s="37">
        <v>16354</v>
      </c>
      <c r="G33" s="37">
        <v>16530</v>
      </c>
      <c r="H33" s="37">
        <v>16523</v>
      </c>
      <c r="I33" s="37">
        <v>16405</v>
      </c>
      <c r="J33" s="37">
        <v>16333</v>
      </c>
      <c r="K33" s="37">
        <v>16440</v>
      </c>
      <c r="L33" s="37">
        <v>16348</v>
      </c>
      <c r="M33" s="37">
        <v>16255</v>
      </c>
      <c r="N33" s="37">
        <v>16343</v>
      </c>
      <c r="O33" s="37">
        <v>16406</v>
      </c>
      <c r="P33" s="37">
        <v>16385</v>
      </c>
      <c r="Q33" s="37">
        <v>16400</v>
      </c>
      <c r="R33" s="37">
        <v>16421</v>
      </c>
      <c r="S33" s="37">
        <v>16456</v>
      </c>
      <c r="T33" s="37">
        <v>16462</v>
      </c>
      <c r="U33" s="37">
        <v>16378</v>
      </c>
      <c r="V33" s="37">
        <v>16280</v>
      </c>
      <c r="W33" s="37">
        <v>16394</v>
      </c>
      <c r="X33" s="37">
        <v>16407</v>
      </c>
      <c r="Y33" s="37">
        <v>16470</v>
      </c>
      <c r="Z33" s="37">
        <v>16474</v>
      </c>
      <c r="AA33" s="37">
        <v>16536</v>
      </c>
      <c r="AB33" s="37">
        <v>16505</v>
      </c>
      <c r="AC33" s="37">
        <v>16456</v>
      </c>
      <c r="AD33" s="37">
        <v>16346</v>
      </c>
      <c r="AE33" s="37">
        <v>16338</v>
      </c>
      <c r="AF33" s="37">
        <v>16262</v>
      </c>
    </row>
    <row r="34" spans="1:32" hidden="1" x14ac:dyDescent="0.25">
      <c r="A34" t="s">
        <v>2358</v>
      </c>
      <c r="B34" s="37">
        <v>16294</v>
      </c>
      <c r="C34" s="37">
        <v>16276</v>
      </c>
      <c r="D34" s="37">
        <v>16237</v>
      </c>
      <c r="E34" s="37">
        <v>16143</v>
      </c>
      <c r="F34" s="37">
        <v>16163</v>
      </c>
      <c r="G34" s="37">
        <v>16374</v>
      </c>
      <c r="H34" s="37">
        <v>16370</v>
      </c>
      <c r="I34" s="37">
        <v>16291</v>
      </c>
      <c r="J34" s="37">
        <v>16136</v>
      </c>
      <c r="K34" s="37">
        <v>16236</v>
      </c>
      <c r="L34" s="37">
        <v>16056</v>
      </c>
      <c r="M34" s="37">
        <v>16053</v>
      </c>
      <c r="N34" s="37">
        <v>16135</v>
      </c>
      <c r="O34" s="37">
        <v>16122</v>
      </c>
      <c r="P34" s="37">
        <v>16099</v>
      </c>
      <c r="Q34" s="37">
        <v>16101</v>
      </c>
      <c r="R34" s="37">
        <v>16271</v>
      </c>
      <c r="S34" s="37">
        <v>16407</v>
      </c>
      <c r="T34" s="37">
        <v>16418</v>
      </c>
      <c r="U34" s="37">
        <v>16400</v>
      </c>
      <c r="V34" s="37">
        <v>16231</v>
      </c>
      <c r="W34" s="37">
        <v>16203</v>
      </c>
      <c r="X34" s="37">
        <v>16205</v>
      </c>
      <c r="Y34" s="37">
        <v>16194</v>
      </c>
      <c r="Z34" s="37">
        <v>16216</v>
      </c>
      <c r="AA34" s="37">
        <v>16249</v>
      </c>
      <c r="AB34" s="37">
        <v>16247</v>
      </c>
      <c r="AC34" s="37">
        <v>16188</v>
      </c>
      <c r="AD34" s="37">
        <v>16378</v>
      </c>
      <c r="AE34" s="37">
        <v>16464</v>
      </c>
      <c r="AF34" s="37">
        <v>16410</v>
      </c>
    </row>
    <row r="35" spans="1:32" hidden="1" x14ac:dyDescent="0.25">
      <c r="A35" t="s">
        <v>2359</v>
      </c>
      <c r="B35" s="37">
        <v>43079</v>
      </c>
      <c r="C35" s="37">
        <v>42794</v>
      </c>
      <c r="D35" s="37">
        <v>43002</v>
      </c>
      <c r="E35" s="37">
        <v>42797</v>
      </c>
      <c r="F35" s="37">
        <v>43216</v>
      </c>
      <c r="G35" s="37">
        <v>44019</v>
      </c>
      <c r="H35" s="37">
        <v>44359</v>
      </c>
      <c r="I35" s="37">
        <v>43797</v>
      </c>
      <c r="J35" s="37">
        <v>42869</v>
      </c>
      <c r="K35" s="37">
        <v>43248</v>
      </c>
      <c r="L35" s="37">
        <v>43232</v>
      </c>
      <c r="M35" s="37">
        <v>43037</v>
      </c>
      <c r="N35" s="37">
        <v>43431</v>
      </c>
      <c r="O35" s="37">
        <v>43195</v>
      </c>
      <c r="P35" s="37">
        <v>43425</v>
      </c>
      <c r="Q35" s="37">
        <v>43659</v>
      </c>
      <c r="R35" s="37">
        <v>44209</v>
      </c>
      <c r="S35" s="37">
        <v>44739</v>
      </c>
      <c r="T35" s="37">
        <v>45117</v>
      </c>
      <c r="U35" s="37">
        <v>44749</v>
      </c>
      <c r="V35" s="37">
        <v>43703</v>
      </c>
      <c r="W35" s="37">
        <v>43920</v>
      </c>
      <c r="X35" s="37">
        <v>44266</v>
      </c>
      <c r="Y35" s="37">
        <v>44293</v>
      </c>
      <c r="Z35" s="37">
        <v>44504</v>
      </c>
      <c r="AA35" s="37">
        <v>44399</v>
      </c>
      <c r="AB35" s="37">
        <v>44635</v>
      </c>
      <c r="AC35" s="37">
        <v>44522</v>
      </c>
      <c r="AD35" s="37">
        <v>44693</v>
      </c>
      <c r="AE35" s="37">
        <v>45117</v>
      </c>
      <c r="AF35" s="37">
        <v>45304</v>
      </c>
    </row>
    <row r="36" spans="1:32" hidden="1" x14ac:dyDescent="0.25">
      <c r="A36" t="s">
        <v>2360</v>
      </c>
      <c r="B36" s="37">
        <v>31803</v>
      </c>
      <c r="C36" s="37">
        <v>32036</v>
      </c>
      <c r="D36" s="37">
        <v>31892</v>
      </c>
      <c r="E36" s="37">
        <v>31736</v>
      </c>
      <c r="F36" s="37">
        <v>31705</v>
      </c>
      <c r="G36" s="37">
        <v>32014</v>
      </c>
      <c r="H36" s="37">
        <v>31924</v>
      </c>
      <c r="I36" s="37">
        <v>31727</v>
      </c>
      <c r="J36" s="37">
        <v>31637</v>
      </c>
      <c r="K36" s="37">
        <v>31806</v>
      </c>
      <c r="L36" s="37">
        <v>31608</v>
      </c>
      <c r="M36" s="37">
        <v>31330</v>
      </c>
      <c r="N36" s="37">
        <v>31515</v>
      </c>
      <c r="O36" s="37">
        <v>31667</v>
      </c>
      <c r="P36" s="37">
        <v>31642</v>
      </c>
      <c r="Q36" s="37">
        <v>31722</v>
      </c>
      <c r="R36" s="37">
        <v>31887</v>
      </c>
      <c r="S36" s="37">
        <v>31973</v>
      </c>
      <c r="T36" s="37">
        <v>31889</v>
      </c>
      <c r="U36" s="37">
        <v>31654</v>
      </c>
      <c r="V36" s="37">
        <v>31576</v>
      </c>
      <c r="W36" s="37">
        <v>31757</v>
      </c>
      <c r="X36" s="37">
        <v>31697</v>
      </c>
      <c r="Y36" s="37">
        <v>31788</v>
      </c>
      <c r="Z36" s="37">
        <v>31695</v>
      </c>
      <c r="AA36" s="37">
        <v>31867</v>
      </c>
      <c r="AB36" s="37">
        <v>31848</v>
      </c>
      <c r="AC36" s="37">
        <v>31798</v>
      </c>
      <c r="AD36" s="37">
        <v>31645</v>
      </c>
      <c r="AE36" s="37">
        <v>31666</v>
      </c>
      <c r="AF36" s="37">
        <v>31473</v>
      </c>
    </row>
    <row r="37" spans="1:32" hidden="1" x14ac:dyDescent="0.25">
      <c r="A37" t="s">
        <v>2361</v>
      </c>
      <c r="B37" s="37">
        <v>19460</v>
      </c>
      <c r="C37" s="37">
        <v>19555</v>
      </c>
      <c r="D37" s="37">
        <v>19602</v>
      </c>
      <c r="E37" s="37">
        <v>19548</v>
      </c>
      <c r="F37" s="37">
        <v>19678</v>
      </c>
      <c r="G37" s="37">
        <v>19924</v>
      </c>
      <c r="H37" s="37">
        <v>19801</v>
      </c>
      <c r="I37" s="37">
        <v>19643</v>
      </c>
      <c r="J37" s="37">
        <v>19478</v>
      </c>
      <c r="K37" s="37">
        <v>19745</v>
      </c>
      <c r="L37" s="37">
        <v>19547</v>
      </c>
      <c r="M37" s="37">
        <v>19349</v>
      </c>
      <c r="N37" s="37">
        <v>19601</v>
      </c>
      <c r="O37" s="37">
        <v>19671</v>
      </c>
      <c r="P37" s="37">
        <v>19662</v>
      </c>
      <c r="Q37" s="37">
        <v>19746</v>
      </c>
      <c r="R37" s="37">
        <v>19932</v>
      </c>
      <c r="S37" s="37">
        <v>20092</v>
      </c>
      <c r="T37" s="37">
        <v>19963</v>
      </c>
      <c r="U37" s="37">
        <v>19886</v>
      </c>
      <c r="V37" s="37">
        <v>19566</v>
      </c>
      <c r="W37" s="37">
        <v>19758</v>
      </c>
      <c r="X37" s="37">
        <v>19748</v>
      </c>
      <c r="Y37" s="37">
        <v>19682</v>
      </c>
      <c r="Z37" s="37">
        <v>19772</v>
      </c>
      <c r="AA37" s="37">
        <v>19832</v>
      </c>
      <c r="AB37" s="37">
        <v>19828</v>
      </c>
      <c r="AC37" s="37">
        <v>19706</v>
      </c>
      <c r="AD37" s="37">
        <v>19764</v>
      </c>
      <c r="AE37" s="37">
        <v>19870</v>
      </c>
      <c r="AF37" s="37">
        <v>19658</v>
      </c>
    </row>
    <row r="38" spans="1:32" hidden="1" x14ac:dyDescent="0.25">
      <c r="A38" t="s">
        <v>2362</v>
      </c>
      <c r="B38" s="37">
        <v>35968</v>
      </c>
      <c r="C38" s="37">
        <v>36318</v>
      </c>
      <c r="D38" s="37">
        <v>36102</v>
      </c>
      <c r="E38" s="37">
        <v>35658</v>
      </c>
      <c r="F38" s="37">
        <v>36076</v>
      </c>
      <c r="G38" s="37">
        <v>36126</v>
      </c>
      <c r="H38" s="37">
        <v>36661</v>
      </c>
      <c r="I38" s="37">
        <v>36195</v>
      </c>
      <c r="J38" s="37">
        <v>36173</v>
      </c>
      <c r="K38" s="37">
        <v>36172</v>
      </c>
      <c r="L38" s="37">
        <v>35937</v>
      </c>
      <c r="M38" s="37">
        <v>35419</v>
      </c>
      <c r="N38" s="37">
        <v>35447</v>
      </c>
      <c r="O38" s="37">
        <v>35848</v>
      </c>
      <c r="P38" s="37">
        <v>35764</v>
      </c>
      <c r="Q38" s="37">
        <v>36086</v>
      </c>
      <c r="R38" s="37">
        <v>36339</v>
      </c>
      <c r="S38" s="37">
        <v>36337</v>
      </c>
      <c r="T38" s="37">
        <v>36595</v>
      </c>
      <c r="U38" s="37">
        <v>36183</v>
      </c>
      <c r="V38" s="37">
        <v>35984</v>
      </c>
      <c r="W38" s="37">
        <v>35949</v>
      </c>
      <c r="X38" s="37">
        <v>35906</v>
      </c>
      <c r="Y38" s="37">
        <v>35718</v>
      </c>
      <c r="Z38" s="37">
        <v>35884</v>
      </c>
      <c r="AA38" s="37">
        <v>36400</v>
      </c>
      <c r="AB38" s="37">
        <v>36572</v>
      </c>
      <c r="AC38" s="37">
        <v>36190</v>
      </c>
      <c r="AD38" s="37">
        <v>36215</v>
      </c>
      <c r="AE38" s="37">
        <v>36181</v>
      </c>
      <c r="AF38" s="37">
        <v>36253</v>
      </c>
    </row>
    <row r="39" spans="1:32" hidden="1" x14ac:dyDescent="0.25">
      <c r="A39" t="s">
        <v>2363</v>
      </c>
      <c r="B39" s="37">
        <v>44325</v>
      </c>
      <c r="C39" s="37">
        <v>44516</v>
      </c>
      <c r="D39" s="37">
        <v>44573</v>
      </c>
      <c r="E39" s="37">
        <v>44310</v>
      </c>
      <c r="F39" s="37">
        <v>44556</v>
      </c>
      <c r="G39" s="37">
        <v>45072</v>
      </c>
      <c r="H39" s="37">
        <v>44737</v>
      </c>
      <c r="I39" s="37">
        <v>44366</v>
      </c>
      <c r="J39" s="37">
        <v>43977</v>
      </c>
      <c r="K39" s="37">
        <v>44622</v>
      </c>
      <c r="L39" s="37">
        <v>44238</v>
      </c>
      <c r="M39" s="37">
        <v>43898</v>
      </c>
      <c r="N39" s="37">
        <v>44572</v>
      </c>
      <c r="O39" s="37">
        <v>44719</v>
      </c>
      <c r="P39" s="37">
        <v>44588</v>
      </c>
      <c r="Q39" s="37">
        <v>44761</v>
      </c>
      <c r="R39" s="37">
        <v>45083</v>
      </c>
      <c r="S39" s="37">
        <v>45514</v>
      </c>
      <c r="T39" s="37">
        <v>45190</v>
      </c>
      <c r="U39" s="37">
        <v>44918</v>
      </c>
      <c r="V39" s="37">
        <v>44347</v>
      </c>
      <c r="W39" s="37">
        <v>44664</v>
      </c>
      <c r="X39" s="37">
        <v>44662</v>
      </c>
      <c r="Y39" s="37">
        <v>44599</v>
      </c>
      <c r="Z39" s="37">
        <v>44772</v>
      </c>
      <c r="AA39" s="37">
        <v>44912</v>
      </c>
      <c r="AB39" s="37">
        <v>44941</v>
      </c>
      <c r="AC39" s="37">
        <v>44677</v>
      </c>
      <c r="AD39" s="37">
        <v>44802</v>
      </c>
      <c r="AE39" s="37">
        <v>45063</v>
      </c>
      <c r="AF39" s="37">
        <v>44587</v>
      </c>
    </row>
    <row r="40" spans="1:32" hidden="1" x14ac:dyDescent="0.25">
      <c r="A40" t="s">
        <v>2364</v>
      </c>
      <c r="B40" s="37">
        <v>30698</v>
      </c>
      <c r="C40" s="37">
        <v>30853</v>
      </c>
      <c r="D40" s="37">
        <v>30870</v>
      </c>
      <c r="E40" s="37">
        <v>31249</v>
      </c>
      <c r="F40" s="37">
        <v>31450</v>
      </c>
      <c r="G40" s="37">
        <v>32082</v>
      </c>
      <c r="H40" s="37">
        <v>32391</v>
      </c>
      <c r="I40" s="37">
        <v>32074</v>
      </c>
      <c r="J40" s="37">
        <v>31464</v>
      </c>
      <c r="K40" s="37">
        <v>31670</v>
      </c>
      <c r="L40" s="37">
        <v>31142</v>
      </c>
      <c r="M40" s="37">
        <v>30721</v>
      </c>
      <c r="N40" s="37">
        <v>30505</v>
      </c>
      <c r="O40" s="37">
        <v>30636</v>
      </c>
      <c r="P40" s="37">
        <v>30613</v>
      </c>
      <c r="Q40" s="37">
        <v>31246</v>
      </c>
      <c r="R40" s="37">
        <v>31651</v>
      </c>
      <c r="S40" s="37">
        <v>32335</v>
      </c>
      <c r="T40" s="37">
        <v>32880</v>
      </c>
      <c r="U40" s="37">
        <v>32412</v>
      </c>
      <c r="V40" s="37">
        <v>31424</v>
      </c>
      <c r="W40" s="37">
        <v>31732</v>
      </c>
      <c r="X40" s="37">
        <v>31384</v>
      </c>
      <c r="Y40" s="37">
        <v>31463</v>
      </c>
      <c r="Z40" s="37">
        <v>31589</v>
      </c>
      <c r="AA40" s="37">
        <v>31694</v>
      </c>
      <c r="AB40" s="37">
        <v>31647</v>
      </c>
      <c r="AC40" s="37">
        <v>31589</v>
      </c>
      <c r="AD40" s="37">
        <v>31533</v>
      </c>
      <c r="AE40" s="37">
        <v>31928</v>
      </c>
      <c r="AF40" s="37">
        <v>32158</v>
      </c>
    </row>
    <row r="41" spans="1:32" hidden="1" x14ac:dyDescent="0.25">
      <c r="A41" t="s">
        <v>2365</v>
      </c>
      <c r="B41" s="37">
        <v>44636</v>
      </c>
      <c r="C41" s="37">
        <v>44515</v>
      </c>
      <c r="D41" s="37">
        <v>44296</v>
      </c>
      <c r="E41" s="37">
        <v>43861</v>
      </c>
      <c r="F41" s="37">
        <v>44346</v>
      </c>
      <c r="G41" s="37">
        <v>45147</v>
      </c>
      <c r="H41" s="37">
        <v>44394</v>
      </c>
      <c r="I41" s="37">
        <v>44079</v>
      </c>
      <c r="J41" s="37">
        <v>44088</v>
      </c>
      <c r="K41" s="37">
        <v>44074</v>
      </c>
      <c r="L41" s="37">
        <v>43607</v>
      </c>
      <c r="M41" s="37">
        <v>43120</v>
      </c>
      <c r="N41" s="37">
        <v>43903</v>
      </c>
      <c r="O41" s="37">
        <v>43839</v>
      </c>
      <c r="P41" s="37">
        <v>43667</v>
      </c>
      <c r="Q41" s="37">
        <v>44015</v>
      </c>
      <c r="R41" s="37">
        <v>44293</v>
      </c>
      <c r="S41" s="37">
        <v>45025</v>
      </c>
      <c r="T41" s="37">
        <v>44250</v>
      </c>
      <c r="U41" s="37">
        <v>43970</v>
      </c>
      <c r="V41" s="37">
        <v>43536</v>
      </c>
      <c r="W41" s="37">
        <v>43648</v>
      </c>
      <c r="X41" s="37">
        <v>43310</v>
      </c>
      <c r="Y41" s="37">
        <v>43506</v>
      </c>
      <c r="Z41" s="37">
        <v>44143</v>
      </c>
      <c r="AA41" s="37">
        <v>44173</v>
      </c>
      <c r="AB41" s="37">
        <v>44162</v>
      </c>
      <c r="AC41" s="37">
        <v>43642</v>
      </c>
      <c r="AD41" s="37">
        <v>43412</v>
      </c>
      <c r="AE41" s="37">
        <v>44112</v>
      </c>
      <c r="AF41" s="37">
        <v>43184</v>
      </c>
    </row>
    <row r="42" spans="1:32" hidden="1" x14ac:dyDescent="0.25">
      <c r="A42" t="s">
        <v>2366</v>
      </c>
      <c r="B42" s="37">
        <v>23635</v>
      </c>
      <c r="C42" s="37">
        <v>24668</v>
      </c>
      <c r="D42" s="37">
        <v>24404</v>
      </c>
      <c r="E42" s="37">
        <v>23945</v>
      </c>
      <c r="F42" s="37">
        <v>23759</v>
      </c>
      <c r="G42" s="37">
        <v>23253</v>
      </c>
      <c r="H42" s="37">
        <v>23033</v>
      </c>
      <c r="I42" s="37">
        <v>23039</v>
      </c>
      <c r="J42" s="37">
        <v>23693</v>
      </c>
      <c r="K42" s="37">
        <v>23831</v>
      </c>
      <c r="L42" s="37">
        <v>23755</v>
      </c>
      <c r="M42" s="37">
        <v>23501</v>
      </c>
      <c r="N42" s="37">
        <v>23817</v>
      </c>
      <c r="O42" s="37">
        <v>24345</v>
      </c>
      <c r="P42" s="37">
        <v>24044</v>
      </c>
      <c r="Q42" s="37">
        <v>24166</v>
      </c>
      <c r="R42" s="37">
        <v>24029</v>
      </c>
      <c r="S42" s="37">
        <v>23619</v>
      </c>
      <c r="T42" s="37">
        <v>23505</v>
      </c>
      <c r="U42" s="37">
        <v>23236</v>
      </c>
      <c r="V42" s="37">
        <v>23593</v>
      </c>
      <c r="W42" s="37">
        <v>23769</v>
      </c>
      <c r="X42" s="37">
        <v>23841</v>
      </c>
      <c r="Y42" s="37">
        <v>23832</v>
      </c>
      <c r="Z42" s="37">
        <v>23988</v>
      </c>
      <c r="AA42" s="37">
        <v>24852</v>
      </c>
      <c r="AB42" s="37">
        <v>24589</v>
      </c>
      <c r="AC42" s="37">
        <v>24283</v>
      </c>
      <c r="AD42" s="37">
        <v>24119</v>
      </c>
      <c r="AE42" s="37">
        <v>23612</v>
      </c>
      <c r="AF42" s="37">
        <v>23319</v>
      </c>
    </row>
    <row r="43" spans="1:32" hidden="1" x14ac:dyDescent="0.25">
      <c r="A43" t="s">
        <v>2367</v>
      </c>
      <c r="B43" s="37">
        <v>23635</v>
      </c>
      <c r="C43" s="37">
        <v>24668</v>
      </c>
      <c r="D43" s="37">
        <v>24404</v>
      </c>
      <c r="E43" s="37">
        <v>23945</v>
      </c>
      <c r="F43" s="37">
        <v>23759</v>
      </c>
      <c r="G43" s="37">
        <v>23253</v>
      </c>
      <c r="H43" s="37">
        <v>23033</v>
      </c>
      <c r="I43" s="37">
        <v>23039</v>
      </c>
      <c r="J43" s="37">
        <v>23693</v>
      </c>
      <c r="K43" s="37">
        <v>23831</v>
      </c>
      <c r="L43" s="37">
        <v>23755</v>
      </c>
      <c r="M43" s="37">
        <v>23501</v>
      </c>
      <c r="N43" s="37">
        <v>23817</v>
      </c>
      <c r="O43" s="37">
        <v>24345</v>
      </c>
      <c r="P43" s="37">
        <v>24044</v>
      </c>
      <c r="Q43" s="37">
        <v>24166</v>
      </c>
      <c r="R43" s="37">
        <v>24029</v>
      </c>
      <c r="S43" s="37">
        <v>23619</v>
      </c>
      <c r="T43" s="37">
        <v>23505</v>
      </c>
      <c r="U43" s="37">
        <v>23236</v>
      </c>
      <c r="V43" s="37">
        <v>23593</v>
      </c>
      <c r="W43" s="37">
        <v>23769</v>
      </c>
      <c r="X43" s="37">
        <v>23841</v>
      </c>
      <c r="Y43" s="37">
        <v>23832</v>
      </c>
      <c r="Z43" s="37">
        <v>23988</v>
      </c>
      <c r="AA43" s="37">
        <v>24852</v>
      </c>
      <c r="AB43" s="37">
        <v>24589</v>
      </c>
      <c r="AC43" s="37">
        <v>24283</v>
      </c>
      <c r="AD43" s="37">
        <v>24119</v>
      </c>
      <c r="AE43" s="37">
        <v>23612</v>
      </c>
      <c r="AF43" s="37">
        <v>23319</v>
      </c>
    </row>
    <row r="44" spans="1:32" hidden="1" x14ac:dyDescent="0.25">
      <c r="A44" t="s">
        <v>2368</v>
      </c>
      <c r="B44" s="37">
        <v>21112</v>
      </c>
      <c r="C44" s="37">
        <v>21016</v>
      </c>
      <c r="D44" s="37">
        <v>21117</v>
      </c>
      <c r="E44" s="37">
        <v>20998</v>
      </c>
      <c r="F44" s="37">
        <v>21226</v>
      </c>
      <c r="G44" s="37">
        <v>21620</v>
      </c>
      <c r="H44" s="37">
        <v>21798</v>
      </c>
      <c r="I44" s="37">
        <v>21459</v>
      </c>
      <c r="J44" s="37">
        <v>21024</v>
      </c>
      <c r="K44" s="37">
        <v>21187</v>
      </c>
      <c r="L44" s="37">
        <v>21162</v>
      </c>
      <c r="M44" s="37">
        <v>21068</v>
      </c>
      <c r="N44" s="37">
        <v>21277</v>
      </c>
      <c r="O44" s="37">
        <v>21125</v>
      </c>
      <c r="P44" s="37">
        <v>21260</v>
      </c>
      <c r="Q44" s="37">
        <v>21381</v>
      </c>
      <c r="R44" s="37">
        <v>21677</v>
      </c>
      <c r="S44" s="37">
        <v>21914</v>
      </c>
      <c r="T44" s="37">
        <v>22073</v>
      </c>
      <c r="U44" s="37">
        <v>21924</v>
      </c>
      <c r="V44" s="37">
        <v>21398</v>
      </c>
      <c r="W44" s="37">
        <v>21531</v>
      </c>
      <c r="X44" s="37">
        <v>21701</v>
      </c>
      <c r="Y44" s="37">
        <v>21722</v>
      </c>
      <c r="Z44" s="37">
        <v>21836</v>
      </c>
      <c r="AA44" s="37">
        <v>21744</v>
      </c>
      <c r="AB44" s="37">
        <v>21884</v>
      </c>
      <c r="AC44" s="37">
        <v>21743</v>
      </c>
      <c r="AD44" s="37">
        <v>21845</v>
      </c>
      <c r="AE44" s="37">
        <v>22069</v>
      </c>
      <c r="AF44" s="37">
        <v>22158</v>
      </c>
    </row>
    <row r="45" spans="1:32" hidden="1" x14ac:dyDescent="0.25">
      <c r="A45" t="s">
        <v>2369</v>
      </c>
      <c r="B45" s="37">
        <v>12177</v>
      </c>
      <c r="C45" s="37">
        <v>12238</v>
      </c>
      <c r="D45" s="37">
        <v>12189</v>
      </c>
      <c r="E45" s="37">
        <v>12107</v>
      </c>
      <c r="F45" s="37">
        <v>12099</v>
      </c>
      <c r="G45" s="37">
        <v>12213</v>
      </c>
      <c r="H45" s="37">
        <v>12212</v>
      </c>
      <c r="I45" s="37">
        <v>12132</v>
      </c>
      <c r="J45" s="37">
        <v>12090</v>
      </c>
      <c r="K45" s="37">
        <v>12151</v>
      </c>
      <c r="L45" s="37">
        <v>12107</v>
      </c>
      <c r="M45" s="37">
        <v>11976</v>
      </c>
      <c r="N45" s="37">
        <v>12090</v>
      </c>
      <c r="O45" s="37">
        <v>12121</v>
      </c>
      <c r="P45" s="37">
        <v>12068</v>
      </c>
      <c r="Q45" s="37">
        <v>12117</v>
      </c>
      <c r="R45" s="37">
        <v>12149</v>
      </c>
      <c r="S45" s="37">
        <v>12202</v>
      </c>
      <c r="T45" s="37">
        <v>12169</v>
      </c>
      <c r="U45" s="37">
        <v>12050</v>
      </c>
      <c r="V45" s="37">
        <v>12002</v>
      </c>
      <c r="W45" s="37">
        <v>12047</v>
      </c>
      <c r="X45" s="37">
        <v>12064</v>
      </c>
      <c r="Y45" s="37">
        <v>12086</v>
      </c>
      <c r="Z45" s="37">
        <v>12091</v>
      </c>
      <c r="AA45" s="37">
        <v>12168</v>
      </c>
      <c r="AB45" s="37">
        <v>12149</v>
      </c>
      <c r="AC45" s="37">
        <v>12141</v>
      </c>
      <c r="AD45" s="37">
        <v>12057</v>
      </c>
      <c r="AE45" s="37">
        <v>12062</v>
      </c>
      <c r="AF45" s="37">
        <v>11985</v>
      </c>
    </row>
    <row r="46" spans="1:32" hidden="1" x14ac:dyDescent="0.25">
      <c r="A46" t="s">
        <v>2370</v>
      </c>
      <c r="B46" s="37">
        <v>19817</v>
      </c>
      <c r="C46" s="37">
        <v>20083</v>
      </c>
      <c r="D46" s="37">
        <v>20082</v>
      </c>
      <c r="E46" s="37">
        <v>20049</v>
      </c>
      <c r="F46" s="37">
        <v>20061</v>
      </c>
      <c r="G46" s="37">
        <v>20347</v>
      </c>
      <c r="H46" s="37">
        <v>20785</v>
      </c>
      <c r="I46" s="37">
        <v>20596</v>
      </c>
      <c r="J46" s="37">
        <v>19885</v>
      </c>
      <c r="K46" s="37">
        <v>20100</v>
      </c>
      <c r="L46" s="37">
        <v>19715</v>
      </c>
      <c r="M46" s="37">
        <v>19331</v>
      </c>
      <c r="N46" s="37">
        <v>19372</v>
      </c>
      <c r="O46" s="37">
        <v>19387</v>
      </c>
      <c r="P46" s="37">
        <v>19368</v>
      </c>
      <c r="Q46" s="37">
        <v>19724</v>
      </c>
      <c r="R46" s="37">
        <v>19792</v>
      </c>
      <c r="S46" s="37">
        <v>20062</v>
      </c>
      <c r="T46" s="37">
        <v>20598</v>
      </c>
      <c r="U46" s="37">
        <v>19937</v>
      </c>
      <c r="V46" s="37">
        <v>19505</v>
      </c>
      <c r="W46" s="37">
        <v>19640</v>
      </c>
      <c r="X46" s="37">
        <v>19417</v>
      </c>
      <c r="Y46" s="37">
        <v>19436</v>
      </c>
      <c r="Z46" s="37">
        <v>19608</v>
      </c>
      <c r="AA46" s="37">
        <v>19771</v>
      </c>
      <c r="AB46" s="37">
        <v>19816</v>
      </c>
      <c r="AC46" s="37">
        <v>19443</v>
      </c>
      <c r="AD46" s="37">
        <v>19388</v>
      </c>
      <c r="AE46" s="37">
        <v>19646</v>
      </c>
      <c r="AF46" s="37">
        <v>19974</v>
      </c>
    </row>
    <row r="47" spans="1:32" hidden="1" x14ac:dyDescent="0.25">
      <c r="A47" t="s">
        <v>2371</v>
      </c>
      <c r="B47" s="37">
        <v>190859</v>
      </c>
      <c r="C47" s="37">
        <v>191998</v>
      </c>
      <c r="D47" s="37">
        <v>193059</v>
      </c>
      <c r="E47" s="37">
        <v>191969</v>
      </c>
      <c r="F47" s="37">
        <v>193283</v>
      </c>
      <c r="G47" s="37">
        <v>195870</v>
      </c>
      <c r="H47" s="37">
        <v>196454</v>
      </c>
      <c r="I47" s="37">
        <v>194172</v>
      </c>
      <c r="J47" s="37">
        <v>190729</v>
      </c>
      <c r="K47" s="37">
        <v>193281</v>
      </c>
      <c r="L47" s="37">
        <v>192312</v>
      </c>
      <c r="M47" s="37">
        <v>190813</v>
      </c>
      <c r="N47" s="37">
        <v>190823</v>
      </c>
      <c r="O47" s="37">
        <v>191424</v>
      </c>
      <c r="P47" s="37">
        <v>191983</v>
      </c>
      <c r="Q47" s="37">
        <v>193105</v>
      </c>
      <c r="R47" s="37">
        <v>194856</v>
      </c>
      <c r="S47" s="37">
        <v>196986</v>
      </c>
      <c r="T47" s="37">
        <v>197735</v>
      </c>
      <c r="U47" s="37">
        <v>196282</v>
      </c>
      <c r="V47" s="37">
        <v>192845</v>
      </c>
      <c r="W47" s="37">
        <v>194809</v>
      </c>
      <c r="X47" s="37">
        <v>194259</v>
      </c>
      <c r="Y47" s="37">
        <v>194475</v>
      </c>
      <c r="Z47" s="37">
        <v>193255</v>
      </c>
      <c r="AA47" s="37">
        <v>195502</v>
      </c>
      <c r="AB47" s="37">
        <v>196782</v>
      </c>
      <c r="AC47" s="37">
        <v>196104</v>
      </c>
      <c r="AD47" s="37">
        <v>196861</v>
      </c>
      <c r="AE47" s="37">
        <v>197920</v>
      </c>
      <c r="AF47" s="37">
        <v>198054</v>
      </c>
    </row>
    <row r="48" spans="1:32" hidden="1" x14ac:dyDescent="0.25">
      <c r="A48" t="s">
        <v>2372</v>
      </c>
      <c r="B48" s="37">
        <v>141051</v>
      </c>
      <c r="C48" s="37">
        <v>141889</v>
      </c>
      <c r="D48" s="37">
        <v>142655</v>
      </c>
      <c r="E48" s="37">
        <v>141874</v>
      </c>
      <c r="F48" s="37">
        <v>142803</v>
      </c>
      <c r="G48" s="37">
        <v>144729</v>
      </c>
      <c r="H48" s="37">
        <v>145141</v>
      </c>
      <c r="I48" s="37">
        <v>143440</v>
      </c>
      <c r="J48" s="37">
        <v>140955</v>
      </c>
      <c r="K48" s="37">
        <v>142832</v>
      </c>
      <c r="L48" s="37">
        <v>142077</v>
      </c>
      <c r="M48" s="37">
        <v>140923</v>
      </c>
      <c r="N48" s="37">
        <v>140974</v>
      </c>
      <c r="O48" s="37">
        <v>141383</v>
      </c>
      <c r="P48" s="37">
        <v>141760</v>
      </c>
      <c r="Q48" s="37">
        <v>142704</v>
      </c>
      <c r="R48" s="37">
        <v>143964</v>
      </c>
      <c r="S48" s="37">
        <v>145590</v>
      </c>
      <c r="T48" s="37">
        <v>146099</v>
      </c>
      <c r="U48" s="37">
        <v>144948</v>
      </c>
      <c r="V48" s="37">
        <v>142418</v>
      </c>
      <c r="W48" s="37">
        <v>143878</v>
      </c>
      <c r="X48" s="37">
        <v>143408</v>
      </c>
      <c r="Y48" s="37">
        <v>143555</v>
      </c>
      <c r="Z48" s="37">
        <v>142733</v>
      </c>
      <c r="AA48" s="37">
        <v>144450</v>
      </c>
      <c r="AB48" s="37">
        <v>145376</v>
      </c>
      <c r="AC48" s="37">
        <v>144916</v>
      </c>
      <c r="AD48" s="37">
        <v>145403</v>
      </c>
      <c r="AE48" s="37">
        <v>146225</v>
      </c>
      <c r="AF48" s="37">
        <v>146288</v>
      </c>
    </row>
    <row r="49" spans="1:32" hidden="1" x14ac:dyDescent="0.25">
      <c r="A49" t="s">
        <v>2373</v>
      </c>
      <c r="B49" s="37">
        <v>13849</v>
      </c>
      <c r="C49" s="37">
        <v>13922</v>
      </c>
      <c r="D49" s="37">
        <v>13972</v>
      </c>
      <c r="E49" s="37">
        <v>13892</v>
      </c>
      <c r="F49" s="37">
        <v>14011</v>
      </c>
      <c r="G49" s="37">
        <v>14181</v>
      </c>
      <c r="H49" s="37">
        <v>14237</v>
      </c>
      <c r="I49" s="37">
        <v>14078</v>
      </c>
      <c r="J49" s="37">
        <v>13855</v>
      </c>
      <c r="K49" s="37">
        <v>14052</v>
      </c>
      <c r="L49" s="37">
        <v>13974</v>
      </c>
      <c r="M49" s="37">
        <v>13836</v>
      </c>
      <c r="N49" s="37">
        <v>13846</v>
      </c>
      <c r="O49" s="37">
        <v>13892</v>
      </c>
      <c r="P49" s="37">
        <v>13928</v>
      </c>
      <c r="Q49" s="37">
        <v>13987</v>
      </c>
      <c r="R49" s="37">
        <v>14135</v>
      </c>
      <c r="S49" s="37">
        <v>14290</v>
      </c>
      <c r="T49" s="37">
        <v>14349</v>
      </c>
      <c r="U49" s="37">
        <v>14222</v>
      </c>
      <c r="V49" s="37">
        <v>14012</v>
      </c>
      <c r="W49" s="37">
        <v>14155</v>
      </c>
      <c r="X49" s="37">
        <v>14068</v>
      </c>
      <c r="Y49" s="37">
        <v>14063</v>
      </c>
      <c r="Z49" s="37">
        <v>13984</v>
      </c>
      <c r="AA49" s="37">
        <v>14149</v>
      </c>
      <c r="AB49" s="37">
        <v>14244</v>
      </c>
      <c r="AC49" s="37">
        <v>14227</v>
      </c>
      <c r="AD49" s="37">
        <v>14276</v>
      </c>
      <c r="AE49" s="37">
        <v>14363</v>
      </c>
      <c r="AF49" s="37">
        <v>14342</v>
      </c>
    </row>
    <row r="50" spans="1:32" hidden="1" x14ac:dyDescent="0.25">
      <c r="A50" t="s">
        <v>2374</v>
      </c>
      <c r="B50" s="37">
        <v>15618</v>
      </c>
      <c r="C50" s="37">
        <v>15508</v>
      </c>
      <c r="D50" s="37">
        <v>15571</v>
      </c>
      <c r="E50" s="37">
        <v>15511</v>
      </c>
      <c r="F50" s="37">
        <v>15698</v>
      </c>
      <c r="G50" s="37">
        <v>16050</v>
      </c>
      <c r="H50" s="37">
        <v>16176</v>
      </c>
      <c r="I50" s="37">
        <v>15945</v>
      </c>
      <c r="J50" s="37">
        <v>15648</v>
      </c>
      <c r="K50" s="37">
        <v>15774</v>
      </c>
      <c r="L50" s="37">
        <v>15773</v>
      </c>
      <c r="M50" s="37">
        <v>15696</v>
      </c>
      <c r="N50" s="37">
        <v>15776</v>
      </c>
      <c r="O50" s="37">
        <v>15653</v>
      </c>
      <c r="P50" s="37">
        <v>15753</v>
      </c>
      <c r="Q50" s="37">
        <v>15886</v>
      </c>
      <c r="R50" s="37">
        <v>16082</v>
      </c>
      <c r="S50" s="37">
        <v>16288</v>
      </c>
      <c r="T50" s="37">
        <v>16401</v>
      </c>
      <c r="U50" s="37">
        <v>16296</v>
      </c>
      <c r="V50" s="37">
        <v>15933</v>
      </c>
      <c r="W50" s="37">
        <v>16029</v>
      </c>
      <c r="X50" s="37">
        <v>16122</v>
      </c>
      <c r="Y50" s="37">
        <v>16089</v>
      </c>
      <c r="Z50" s="37">
        <v>16162</v>
      </c>
      <c r="AA50" s="37">
        <v>16125</v>
      </c>
      <c r="AB50" s="37">
        <v>16212</v>
      </c>
      <c r="AC50" s="37">
        <v>16181</v>
      </c>
      <c r="AD50" s="37">
        <v>16245</v>
      </c>
      <c r="AE50" s="37">
        <v>16390</v>
      </c>
      <c r="AF50" s="37">
        <v>16462</v>
      </c>
    </row>
    <row r="51" spans="1:32" hidden="1" x14ac:dyDescent="0.25">
      <c r="A51" t="s">
        <v>2375</v>
      </c>
      <c r="B51" s="37">
        <v>10718</v>
      </c>
      <c r="C51" s="37">
        <v>10659</v>
      </c>
      <c r="D51" s="37">
        <v>10578</v>
      </c>
      <c r="E51" s="37">
        <v>10451</v>
      </c>
      <c r="F51" s="37">
        <v>10528</v>
      </c>
      <c r="G51" s="37">
        <v>10708</v>
      </c>
      <c r="H51" s="37">
        <v>10574</v>
      </c>
      <c r="I51" s="37">
        <v>10500</v>
      </c>
      <c r="J51" s="37">
        <v>10377</v>
      </c>
      <c r="K51" s="37">
        <v>10445</v>
      </c>
      <c r="L51" s="37">
        <v>10386</v>
      </c>
      <c r="M51" s="37">
        <v>10310</v>
      </c>
      <c r="N51" s="37">
        <v>10404</v>
      </c>
      <c r="O51" s="37">
        <v>10345</v>
      </c>
      <c r="P51" s="37">
        <v>10377</v>
      </c>
      <c r="Q51" s="37">
        <v>10425</v>
      </c>
      <c r="R51" s="37">
        <v>10566</v>
      </c>
      <c r="S51" s="37">
        <v>10674</v>
      </c>
      <c r="T51" s="37">
        <v>10553</v>
      </c>
      <c r="U51" s="37">
        <v>10430</v>
      </c>
      <c r="V51" s="37">
        <v>10374</v>
      </c>
      <c r="W51" s="37">
        <v>10337</v>
      </c>
      <c r="X51" s="37">
        <v>10297</v>
      </c>
      <c r="Y51" s="37">
        <v>10388</v>
      </c>
      <c r="Z51" s="37">
        <v>10443</v>
      </c>
      <c r="AA51" s="37">
        <v>10387</v>
      </c>
      <c r="AB51" s="37">
        <v>10379</v>
      </c>
      <c r="AC51" s="37">
        <v>10276</v>
      </c>
      <c r="AD51" s="37">
        <v>10277</v>
      </c>
      <c r="AE51" s="37">
        <v>10393</v>
      </c>
      <c r="AF51" s="37">
        <v>10276</v>
      </c>
    </row>
    <row r="52" spans="1:32" hidden="1" x14ac:dyDescent="0.25">
      <c r="A52" t="s">
        <v>2376</v>
      </c>
      <c r="B52" s="37">
        <v>83462</v>
      </c>
      <c r="C52" s="37">
        <v>83079</v>
      </c>
      <c r="D52" s="37">
        <v>82728</v>
      </c>
      <c r="E52" s="37">
        <v>81846</v>
      </c>
      <c r="F52" s="37">
        <v>82429</v>
      </c>
      <c r="G52" s="37">
        <v>83977</v>
      </c>
      <c r="H52" s="37">
        <v>82713</v>
      </c>
      <c r="I52" s="37">
        <v>82264</v>
      </c>
      <c r="J52" s="37">
        <v>81950</v>
      </c>
      <c r="K52" s="37">
        <v>82218</v>
      </c>
      <c r="L52" s="37">
        <v>81551</v>
      </c>
      <c r="M52" s="37">
        <v>80909</v>
      </c>
      <c r="N52" s="37">
        <v>81855</v>
      </c>
      <c r="O52" s="37">
        <v>81565</v>
      </c>
      <c r="P52" s="37">
        <v>81472</v>
      </c>
      <c r="Q52" s="37">
        <v>81917</v>
      </c>
      <c r="R52" s="37">
        <v>82566</v>
      </c>
      <c r="S52" s="37">
        <v>83782</v>
      </c>
      <c r="T52" s="37">
        <v>82550</v>
      </c>
      <c r="U52" s="37">
        <v>81927</v>
      </c>
      <c r="V52" s="37">
        <v>81235</v>
      </c>
      <c r="W52" s="37">
        <v>81262</v>
      </c>
      <c r="X52" s="37">
        <v>80897</v>
      </c>
      <c r="Y52" s="37">
        <v>81446</v>
      </c>
      <c r="Z52" s="37">
        <v>82317</v>
      </c>
      <c r="AA52" s="37">
        <v>82025</v>
      </c>
      <c r="AB52" s="37">
        <v>81969</v>
      </c>
      <c r="AC52" s="37">
        <v>81067</v>
      </c>
      <c r="AD52" s="37">
        <v>80808</v>
      </c>
      <c r="AE52" s="37">
        <v>81910</v>
      </c>
      <c r="AF52" s="37">
        <v>80520</v>
      </c>
    </row>
    <row r="53" spans="1:32" hidden="1" x14ac:dyDescent="0.25">
      <c r="A53" t="s">
        <v>2377</v>
      </c>
      <c r="B53" s="37">
        <v>38826</v>
      </c>
      <c r="C53" s="37">
        <v>38564</v>
      </c>
      <c r="D53" s="37">
        <v>38432</v>
      </c>
      <c r="E53" s="37">
        <v>37985</v>
      </c>
      <c r="F53" s="37">
        <v>38083</v>
      </c>
      <c r="G53" s="37">
        <v>38830</v>
      </c>
      <c r="H53" s="37">
        <v>38319</v>
      </c>
      <c r="I53" s="37">
        <v>38185</v>
      </c>
      <c r="J53" s="37">
        <v>37862</v>
      </c>
      <c r="K53" s="37">
        <v>38144</v>
      </c>
      <c r="L53" s="37">
        <v>37944</v>
      </c>
      <c r="M53" s="37">
        <v>37789</v>
      </c>
      <c r="N53" s="37">
        <v>37952</v>
      </c>
      <c r="O53" s="37">
        <v>37726</v>
      </c>
      <c r="P53" s="37">
        <v>37805</v>
      </c>
      <c r="Q53" s="37">
        <v>37902</v>
      </c>
      <c r="R53" s="37">
        <v>38273</v>
      </c>
      <c r="S53" s="37">
        <v>38757</v>
      </c>
      <c r="T53" s="37">
        <v>38300</v>
      </c>
      <c r="U53" s="37">
        <v>37957</v>
      </c>
      <c r="V53" s="37">
        <v>37699</v>
      </c>
      <c r="W53" s="37">
        <v>37614</v>
      </c>
      <c r="X53" s="37">
        <v>37587</v>
      </c>
      <c r="Y53" s="37">
        <v>37940</v>
      </c>
      <c r="Z53" s="37">
        <v>38174</v>
      </c>
      <c r="AA53" s="37">
        <v>37852</v>
      </c>
      <c r="AB53" s="37">
        <v>37807</v>
      </c>
      <c r="AC53" s="37">
        <v>37425</v>
      </c>
      <c r="AD53" s="37">
        <v>37396</v>
      </c>
      <c r="AE53" s="37">
        <v>37798</v>
      </c>
      <c r="AF53" s="37">
        <v>37336</v>
      </c>
    </row>
    <row r="54" spans="1:32" hidden="1" x14ac:dyDescent="0.25">
      <c r="A54" t="s">
        <v>2378</v>
      </c>
      <c r="B54" s="37">
        <v>452200</v>
      </c>
      <c r="C54" s="37">
        <v>450688</v>
      </c>
      <c r="D54" s="37">
        <v>450365</v>
      </c>
      <c r="E54" s="37">
        <v>446485</v>
      </c>
      <c r="F54" s="37">
        <v>448519</v>
      </c>
      <c r="G54" s="37">
        <v>454643</v>
      </c>
      <c r="H54" s="37">
        <v>454062</v>
      </c>
      <c r="I54" s="37">
        <v>451495</v>
      </c>
      <c r="J54" s="37">
        <v>446954</v>
      </c>
      <c r="K54" s="37">
        <v>448744</v>
      </c>
      <c r="L54" s="37">
        <v>444404</v>
      </c>
      <c r="M54" s="37">
        <v>443626</v>
      </c>
      <c r="N54" s="37">
        <v>447077</v>
      </c>
      <c r="O54" s="37">
        <v>446060</v>
      </c>
      <c r="P54" s="37">
        <v>445729</v>
      </c>
      <c r="Q54" s="37">
        <v>445835</v>
      </c>
      <c r="R54" s="37">
        <v>450929</v>
      </c>
      <c r="S54" s="37">
        <v>454940</v>
      </c>
      <c r="T54" s="37">
        <v>454710</v>
      </c>
      <c r="U54" s="37">
        <v>453506</v>
      </c>
      <c r="V54" s="37">
        <v>448613</v>
      </c>
      <c r="W54" s="37">
        <v>448365</v>
      </c>
      <c r="X54" s="37">
        <v>446959</v>
      </c>
      <c r="Y54" s="37">
        <v>447384</v>
      </c>
      <c r="Z54" s="37">
        <v>447756</v>
      </c>
      <c r="AA54" s="37">
        <v>448220</v>
      </c>
      <c r="AB54" s="37">
        <v>448264</v>
      </c>
      <c r="AC54" s="37">
        <v>446595</v>
      </c>
      <c r="AD54" s="37">
        <v>451204</v>
      </c>
      <c r="AE54" s="37">
        <v>453251</v>
      </c>
      <c r="AF54" s="37">
        <v>452405</v>
      </c>
    </row>
    <row r="55" spans="1:32" hidden="1" x14ac:dyDescent="0.25">
      <c r="A55" t="s">
        <v>2379</v>
      </c>
      <c r="B55" s="37">
        <v>18016</v>
      </c>
      <c r="C55" s="37">
        <v>17969</v>
      </c>
      <c r="D55" s="37">
        <v>17723</v>
      </c>
      <c r="E55" s="37">
        <v>16712</v>
      </c>
      <c r="F55" s="37">
        <v>16943</v>
      </c>
      <c r="G55" s="37">
        <v>17820</v>
      </c>
      <c r="H55" s="37">
        <v>18848</v>
      </c>
      <c r="I55" s="37">
        <v>18689</v>
      </c>
      <c r="J55" s="37">
        <v>17497</v>
      </c>
      <c r="K55" s="37">
        <v>17146</v>
      </c>
      <c r="L55" s="37">
        <v>16540</v>
      </c>
      <c r="M55" s="37">
        <v>17108</v>
      </c>
      <c r="N55" s="37">
        <v>17666</v>
      </c>
      <c r="O55" s="37">
        <v>17505</v>
      </c>
      <c r="P55" s="37">
        <v>17248</v>
      </c>
      <c r="Q55" s="37">
        <v>16776</v>
      </c>
      <c r="R55" s="37">
        <v>16913</v>
      </c>
      <c r="S55" s="37">
        <v>17706</v>
      </c>
      <c r="T55" s="37">
        <v>18649</v>
      </c>
      <c r="U55" s="37">
        <v>18460</v>
      </c>
      <c r="V55" s="37">
        <v>17235</v>
      </c>
      <c r="W55" s="37">
        <v>17030</v>
      </c>
      <c r="X55" s="37">
        <v>16616</v>
      </c>
      <c r="Y55" s="37">
        <v>16821</v>
      </c>
      <c r="Z55" s="37">
        <v>17690</v>
      </c>
      <c r="AA55" s="37">
        <v>17704</v>
      </c>
      <c r="AB55" s="37">
        <v>17637</v>
      </c>
      <c r="AC55" s="37">
        <v>16802</v>
      </c>
      <c r="AD55" s="37">
        <v>16855</v>
      </c>
      <c r="AE55" s="37">
        <v>17527</v>
      </c>
      <c r="AF55" s="37">
        <v>18428</v>
      </c>
    </row>
    <row r="56" spans="1:32" hidden="1" x14ac:dyDescent="0.25">
      <c r="A56" t="s">
        <v>2380</v>
      </c>
      <c r="B56" s="37">
        <v>20625</v>
      </c>
      <c r="C56" s="37">
        <v>21045</v>
      </c>
      <c r="D56" s="37">
        <v>20869</v>
      </c>
      <c r="E56" s="37">
        <v>20558</v>
      </c>
      <c r="F56" s="37">
        <v>20402</v>
      </c>
      <c r="G56" s="37">
        <v>20701</v>
      </c>
      <c r="H56" s="37">
        <v>20658</v>
      </c>
      <c r="I56" s="37">
        <v>20752</v>
      </c>
      <c r="J56" s="37">
        <v>20365</v>
      </c>
      <c r="K56" s="37">
        <v>20459</v>
      </c>
      <c r="L56" s="37">
        <v>20155</v>
      </c>
      <c r="M56" s="37">
        <v>20050</v>
      </c>
      <c r="N56" s="37">
        <v>20105</v>
      </c>
      <c r="O56" s="37">
        <v>20560</v>
      </c>
      <c r="P56" s="37">
        <v>20418</v>
      </c>
      <c r="Q56" s="37">
        <v>20412</v>
      </c>
      <c r="R56" s="37">
        <v>20388</v>
      </c>
      <c r="S56" s="37">
        <v>20709</v>
      </c>
      <c r="T56" s="37">
        <v>20829</v>
      </c>
      <c r="U56" s="37">
        <v>20689</v>
      </c>
      <c r="V56" s="37">
        <v>20428</v>
      </c>
      <c r="W56" s="37">
        <v>20458</v>
      </c>
      <c r="X56" s="37">
        <v>20141</v>
      </c>
      <c r="Y56" s="37">
        <v>20214</v>
      </c>
      <c r="Z56" s="37">
        <v>20269</v>
      </c>
      <c r="AA56" s="37">
        <v>20768</v>
      </c>
      <c r="AB56" s="37">
        <v>20711</v>
      </c>
      <c r="AC56" s="37">
        <v>20344</v>
      </c>
      <c r="AD56" s="37">
        <v>20109</v>
      </c>
      <c r="AE56" s="37">
        <v>20350</v>
      </c>
      <c r="AF56" s="37">
        <v>20337</v>
      </c>
    </row>
    <row r="57" spans="1:32" hidden="1" x14ac:dyDescent="0.25">
      <c r="A57" t="s">
        <v>2381</v>
      </c>
      <c r="B57" s="37">
        <v>22335</v>
      </c>
      <c r="C57" s="37">
        <v>22233</v>
      </c>
      <c r="D57" s="37">
        <v>22404</v>
      </c>
      <c r="E57" s="37">
        <v>22124</v>
      </c>
      <c r="F57" s="37">
        <v>22314</v>
      </c>
      <c r="G57" s="37">
        <v>22705</v>
      </c>
      <c r="H57" s="37">
        <v>22758</v>
      </c>
      <c r="I57" s="37">
        <v>22473</v>
      </c>
      <c r="J57" s="37">
        <v>22046</v>
      </c>
      <c r="K57" s="37">
        <v>22294</v>
      </c>
      <c r="L57" s="37">
        <v>22231</v>
      </c>
      <c r="M57" s="37">
        <v>22200</v>
      </c>
      <c r="N57" s="37">
        <v>22373</v>
      </c>
      <c r="O57" s="37">
        <v>22285</v>
      </c>
      <c r="P57" s="37">
        <v>22419</v>
      </c>
      <c r="Q57" s="37">
        <v>22423</v>
      </c>
      <c r="R57" s="37">
        <v>22664</v>
      </c>
      <c r="S57" s="37">
        <v>22965</v>
      </c>
      <c r="T57" s="37">
        <v>23051</v>
      </c>
      <c r="U57" s="37">
        <v>22904</v>
      </c>
      <c r="V57" s="37">
        <v>22436</v>
      </c>
      <c r="W57" s="37">
        <v>22578</v>
      </c>
      <c r="X57" s="37">
        <v>22656</v>
      </c>
      <c r="Y57" s="37">
        <v>22683</v>
      </c>
      <c r="Z57" s="37">
        <v>22744</v>
      </c>
      <c r="AA57" s="37">
        <v>22679</v>
      </c>
      <c r="AB57" s="37">
        <v>22912</v>
      </c>
      <c r="AC57" s="37">
        <v>22747</v>
      </c>
      <c r="AD57" s="37">
        <v>22763</v>
      </c>
      <c r="AE57" s="37">
        <v>22988</v>
      </c>
      <c r="AF57" s="37">
        <v>23101</v>
      </c>
    </row>
    <row r="58" spans="1:32" hidden="1" x14ac:dyDescent="0.25">
      <c r="A58" t="s">
        <v>2382</v>
      </c>
      <c r="B58" s="37">
        <v>23756</v>
      </c>
      <c r="C58" s="37">
        <v>23810</v>
      </c>
      <c r="D58" s="37">
        <v>23725</v>
      </c>
      <c r="E58" s="37">
        <v>23371</v>
      </c>
      <c r="F58" s="37">
        <v>23393</v>
      </c>
      <c r="G58" s="37">
        <v>23859</v>
      </c>
      <c r="H58" s="37">
        <v>23359</v>
      </c>
      <c r="I58" s="37">
        <v>23353</v>
      </c>
      <c r="J58" s="37">
        <v>23223</v>
      </c>
      <c r="K58" s="37">
        <v>23432</v>
      </c>
      <c r="L58" s="37">
        <v>23305</v>
      </c>
      <c r="M58" s="37">
        <v>23203</v>
      </c>
      <c r="N58" s="37">
        <v>23677</v>
      </c>
      <c r="O58" s="37">
        <v>23612</v>
      </c>
      <c r="P58" s="37">
        <v>23587</v>
      </c>
      <c r="Q58" s="37">
        <v>23397</v>
      </c>
      <c r="R58" s="37">
        <v>23585</v>
      </c>
      <c r="S58" s="37">
        <v>23977</v>
      </c>
      <c r="T58" s="37">
        <v>23534</v>
      </c>
      <c r="U58" s="37">
        <v>23478</v>
      </c>
      <c r="V58" s="37">
        <v>23216</v>
      </c>
      <c r="W58" s="37">
        <v>23180</v>
      </c>
      <c r="X58" s="37">
        <v>23122</v>
      </c>
      <c r="Y58" s="37">
        <v>23219</v>
      </c>
      <c r="Z58" s="37">
        <v>23582</v>
      </c>
      <c r="AA58" s="37">
        <v>23552</v>
      </c>
      <c r="AB58" s="37">
        <v>23462</v>
      </c>
      <c r="AC58" s="37">
        <v>23244</v>
      </c>
      <c r="AD58" s="37">
        <v>23325</v>
      </c>
      <c r="AE58" s="37">
        <v>23568</v>
      </c>
      <c r="AF58" s="37">
        <v>23011</v>
      </c>
    </row>
    <row r="59" spans="1:32" hidden="1" x14ac:dyDescent="0.25">
      <c r="A59" t="s">
        <v>2383</v>
      </c>
      <c r="B59" s="37">
        <v>14628</v>
      </c>
      <c r="C59" s="37">
        <v>14629</v>
      </c>
      <c r="D59" s="37">
        <v>14646</v>
      </c>
      <c r="E59" s="37">
        <v>14509</v>
      </c>
      <c r="F59" s="37">
        <v>14567</v>
      </c>
      <c r="G59" s="37">
        <v>14746</v>
      </c>
      <c r="H59" s="37">
        <v>14652</v>
      </c>
      <c r="I59" s="37">
        <v>14561</v>
      </c>
      <c r="J59" s="37">
        <v>14432</v>
      </c>
      <c r="K59" s="37">
        <v>14577</v>
      </c>
      <c r="L59" s="37">
        <v>14466</v>
      </c>
      <c r="M59" s="37">
        <v>14434</v>
      </c>
      <c r="N59" s="37">
        <v>14527</v>
      </c>
      <c r="O59" s="37">
        <v>14598</v>
      </c>
      <c r="P59" s="37">
        <v>14549</v>
      </c>
      <c r="Q59" s="37">
        <v>14561</v>
      </c>
      <c r="R59" s="37">
        <v>14686</v>
      </c>
      <c r="S59" s="37">
        <v>14750</v>
      </c>
      <c r="T59" s="37">
        <v>14667</v>
      </c>
      <c r="U59" s="37">
        <v>14633</v>
      </c>
      <c r="V59" s="37">
        <v>14487</v>
      </c>
      <c r="W59" s="37">
        <v>14543</v>
      </c>
      <c r="X59" s="37">
        <v>14460</v>
      </c>
      <c r="Y59" s="37">
        <v>14496</v>
      </c>
      <c r="Z59" s="37">
        <v>14484</v>
      </c>
      <c r="AA59" s="37">
        <v>14451</v>
      </c>
      <c r="AB59" s="37">
        <v>14514</v>
      </c>
      <c r="AC59" s="37">
        <v>14459</v>
      </c>
      <c r="AD59" s="37">
        <v>14535</v>
      </c>
      <c r="AE59" s="37">
        <v>14630</v>
      </c>
      <c r="AF59" s="37">
        <v>14509</v>
      </c>
    </row>
    <row r="60" spans="1:32" hidden="1" x14ac:dyDescent="0.25">
      <c r="A60" t="s">
        <v>2384</v>
      </c>
      <c r="B60" s="37">
        <v>29536</v>
      </c>
      <c r="C60" s="37">
        <v>29676</v>
      </c>
      <c r="D60" s="37">
        <v>29659</v>
      </c>
      <c r="E60" s="37">
        <v>29881</v>
      </c>
      <c r="F60" s="37">
        <v>30450</v>
      </c>
      <c r="G60" s="37">
        <v>31175</v>
      </c>
      <c r="H60" s="37">
        <v>30924</v>
      </c>
      <c r="I60" s="37">
        <v>30785</v>
      </c>
      <c r="J60" s="37">
        <v>30124</v>
      </c>
      <c r="K60" s="37">
        <v>30143</v>
      </c>
      <c r="L60" s="37">
        <v>29383</v>
      </c>
      <c r="M60" s="37">
        <v>29267</v>
      </c>
      <c r="N60" s="37">
        <v>29259</v>
      </c>
      <c r="O60" s="37">
        <v>29544</v>
      </c>
      <c r="P60" s="37">
        <v>29458</v>
      </c>
      <c r="Q60" s="37">
        <v>30108</v>
      </c>
      <c r="R60" s="37">
        <v>30601</v>
      </c>
      <c r="S60" s="37">
        <v>31197</v>
      </c>
      <c r="T60" s="37">
        <v>31421</v>
      </c>
      <c r="U60" s="37">
        <v>30881</v>
      </c>
      <c r="V60" s="37">
        <v>30227</v>
      </c>
      <c r="W60" s="37">
        <v>30149</v>
      </c>
      <c r="X60" s="37">
        <v>29398</v>
      </c>
      <c r="Y60" s="37">
        <v>29571</v>
      </c>
      <c r="Z60" s="37">
        <v>29465</v>
      </c>
      <c r="AA60" s="37">
        <v>29953</v>
      </c>
      <c r="AB60" s="37">
        <v>29949</v>
      </c>
      <c r="AC60" s="37">
        <v>30137</v>
      </c>
      <c r="AD60" s="37">
        <v>30503</v>
      </c>
      <c r="AE60" s="37">
        <v>31015</v>
      </c>
      <c r="AF60" s="37">
        <v>30827</v>
      </c>
    </row>
    <row r="61" spans="1:32" hidden="1" x14ac:dyDescent="0.25">
      <c r="A61" t="s">
        <v>2385</v>
      </c>
      <c r="B61" s="37">
        <v>13922</v>
      </c>
      <c r="C61" s="37">
        <v>13835</v>
      </c>
      <c r="D61" s="37">
        <v>13949</v>
      </c>
      <c r="E61" s="37">
        <v>13697</v>
      </c>
      <c r="F61" s="37">
        <v>13774</v>
      </c>
      <c r="G61" s="37">
        <v>14002</v>
      </c>
      <c r="H61" s="37">
        <v>13991</v>
      </c>
      <c r="I61" s="37">
        <v>13820</v>
      </c>
      <c r="J61" s="37">
        <v>13571</v>
      </c>
      <c r="K61" s="37">
        <v>13734</v>
      </c>
      <c r="L61" s="37">
        <v>13674</v>
      </c>
      <c r="M61" s="37">
        <v>13724</v>
      </c>
      <c r="N61" s="37">
        <v>13933</v>
      </c>
      <c r="O61" s="37">
        <v>13876</v>
      </c>
      <c r="P61" s="37">
        <v>13958</v>
      </c>
      <c r="Q61" s="37">
        <v>13837</v>
      </c>
      <c r="R61" s="37">
        <v>14031</v>
      </c>
      <c r="S61" s="37">
        <v>14232</v>
      </c>
      <c r="T61" s="37">
        <v>14266</v>
      </c>
      <c r="U61" s="37">
        <v>14149</v>
      </c>
      <c r="V61" s="37">
        <v>13853</v>
      </c>
      <c r="W61" s="37">
        <v>13917</v>
      </c>
      <c r="X61" s="37">
        <v>13922</v>
      </c>
      <c r="Y61" s="37">
        <v>13980</v>
      </c>
      <c r="Z61" s="37">
        <v>14102</v>
      </c>
      <c r="AA61" s="37">
        <v>14068</v>
      </c>
      <c r="AB61" s="37">
        <v>14187</v>
      </c>
      <c r="AC61" s="37">
        <v>14011</v>
      </c>
      <c r="AD61" s="37">
        <v>14092</v>
      </c>
      <c r="AE61" s="37">
        <v>14228</v>
      </c>
      <c r="AF61" s="37">
        <v>14242</v>
      </c>
    </row>
    <row r="62" spans="1:32" hidden="1" x14ac:dyDescent="0.25">
      <c r="A62" t="s">
        <v>2386</v>
      </c>
      <c r="B62" s="37">
        <v>60233</v>
      </c>
      <c r="C62" s="37">
        <v>60019</v>
      </c>
      <c r="D62" s="37">
        <v>59993</v>
      </c>
      <c r="E62" s="37">
        <v>59688</v>
      </c>
      <c r="F62" s="37">
        <v>61185</v>
      </c>
      <c r="G62" s="37">
        <v>63883</v>
      </c>
      <c r="H62" s="37">
        <v>64390</v>
      </c>
      <c r="I62" s="37">
        <v>63552</v>
      </c>
      <c r="J62" s="37">
        <v>60474</v>
      </c>
      <c r="K62" s="37">
        <v>60541</v>
      </c>
      <c r="L62" s="37">
        <v>59132</v>
      </c>
      <c r="M62" s="37">
        <v>58690</v>
      </c>
      <c r="N62" s="37">
        <v>59784</v>
      </c>
      <c r="O62" s="37">
        <v>59648</v>
      </c>
      <c r="P62" s="37">
        <v>59685</v>
      </c>
      <c r="Q62" s="37">
        <v>59228</v>
      </c>
      <c r="R62" s="37">
        <v>61470</v>
      </c>
      <c r="S62" s="37">
        <v>64138</v>
      </c>
      <c r="T62" s="37">
        <v>64760</v>
      </c>
      <c r="U62" s="37">
        <v>64319</v>
      </c>
      <c r="V62" s="37">
        <v>61084</v>
      </c>
      <c r="W62" s="37">
        <v>60893</v>
      </c>
      <c r="X62" s="37">
        <v>59693</v>
      </c>
      <c r="Y62" s="37">
        <v>59731</v>
      </c>
      <c r="Z62" s="37">
        <v>60384</v>
      </c>
      <c r="AA62" s="37">
        <v>60599</v>
      </c>
      <c r="AB62" s="37">
        <v>60599</v>
      </c>
      <c r="AC62" s="37">
        <v>59923</v>
      </c>
      <c r="AD62" s="37">
        <v>60942</v>
      </c>
      <c r="AE62" s="37">
        <v>63400</v>
      </c>
      <c r="AF62" s="37">
        <v>63494</v>
      </c>
    </row>
    <row r="63" spans="1:32" hidden="1" x14ac:dyDescent="0.25">
      <c r="A63" t="s">
        <v>2387</v>
      </c>
      <c r="B63" s="37">
        <v>14642</v>
      </c>
      <c r="C63" s="37">
        <v>14727</v>
      </c>
      <c r="D63" s="37">
        <v>14722</v>
      </c>
      <c r="E63" s="37">
        <v>14592</v>
      </c>
      <c r="F63" s="37">
        <v>14665</v>
      </c>
      <c r="G63" s="37">
        <v>14828</v>
      </c>
      <c r="H63" s="37">
        <v>14767</v>
      </c>
      <c r="I63" s="37">
        <v>14654</v>
      </c>
      <c r="J63" s="37">
        <v>14491</v>
      </c>
      <c r="K63" s="37">
        <v>14699</v>
      </c>
      <c r="L63" s="37">
        <v>14590</v>
      </c>
      <c r="M63" s="37">
        <v>14447</v>
      </c>
      <c r="N63" s="37">
        <v>14715</v>
      </c>
      <c r="O63" s="37">
        <v>14761</v>
      </c>
      <c r="P63" s="37">
        <v>14701</v>
      </c>
      <c r="Q63" s="37">
        <v>14739</v>
      </c>
      <c r="R63" s="37">
        <v>14863</v>
      </c>
      <c r="S63" s="37">
        <v>14962</v>
      </c>
      <c r="T63" s="37">
        <v>14891</v>
      </c>
      <c r="U63" s="37">
        <v>14818</v>
      </c>
      <c r="V63" s="37">
        <v>14611</v>
      </c>
      <c r="W63" s="37">
        <v>14727</v>
      </c>
      <c r="X63" s="37">
        <v>14711</v>
      </c>
      <c r="Y63" s="37">
        <v>14691</v>
      </c>
      <c r="Z63" s="37">
        <v>14750</v>
      </c>
      <c r="AA63" s="37">
        <v>14834</v>
      </c>
      <c r="AB63" s="37">
        <v>14853</v>
      </c>
      <c r="AC63" s="37">
        <v>14745</v>
      </c>
      <c r="AD63" s="37">
        <v>14784</v>
      </c>
      <c r="AE63" s="37">
        <v>14833</v>
      </c>
      <c r="AF63" s="37">
        <v>14684</v>
      </c>
    </row>
    <row r="64" spans="1:32" hidden="1" x14ac:dyDescent="0.25">
      <c r="A64" t="s">
        <v>2388</v>
      </c>
      <c r="B64" s="37">
        <v>23756</v>
      </c>
      <c r="C64" s="37">
        <v>23810</v>
      </c>
      <c r="D64" s="37">
        <v>23725</v>
      </c>
      <c r="E64" s="37">
        <v>23371</v>
      </c>
      <c r="F64" s="37">
        <v>23393</v>
      </c>
      <c r="G64" s="37">
        <v>23859</v>
      </c>
      <c r="H64" s="37">
        <v>23359</v>
      </c>
      <c r="I64" s="37">
        <v>23353</v>
      </c>
      <c r="J64" s="37">
        <v>23223</v>
      </c>
      <c r="K64" s="37">
        <v>23432</v>
      </c>
      <c r="L64" s="37">
        <v>23305</v>
      </c>
      <c r="M64" s="37">
        <v>23203</v>
      </c>
      <c r="N64" s="37">
        <v>23677</v>
      </c>
      <c r="O64" s="37">
        <v>23612</v>
      </c>
      <c r="P64" s="37">
        <v>23587</v>
      </c>
      <c r="Q64" s="37">
        <v>23397</v>
      </c>
      <c r="R64" s="37">
        <v>23585</v>
      </c>
      <c r="S64" s="37">
        <v>23977</v>
      </c>
      <c r="T64" s="37">
        <v>23534</v>
      </c>
      <c r="U64" s="37">
        <v>23478</v>
      </c>
      <c r="V64" s="37">
        <v>23216</v>
      </c>
      <c r="W64" s="37">
        <v>23180</v>
      </c>
      <c r="X64" s="37">
        <v>23122</v>
      </c>
      <c r="Y64" s="37">
        <v>23219</v>
      </c>
      <c r="Z64" s="37">
        <v>23582</v>
      </c>
      <c r="AA64" s="37">
        <v>23552</v>
      </c>
      <c r="AB64" s="37">
        <v>23462</v>
      </c>
      <c r="AC64" s="37">
        <v>23244</v>
      </c>
      <c r="AD64" s="37">
        <v>23325</v>
      </c>
      <c r="AE64" s="37">
        <v>23568</v>
      </c>
      <c r="AF64" s="37">
        <v>23011</v>
      </c>
    </row>
    <row r="65" spans="1:32" hidden="1" x14ac:dyDescent="0.25">
      <c r="A65" t="s">
        <v>2389</v>
      </c>
      <c r="B65" s="37">
        <v>49167</v>
      </c>
      <c r="C65" s="37">
        <v>49402</v>
      </c>
      <c r="D65" s="37">
        <v>49457</v>
      </c>
      <c r="E65" s="37">
        <v>48928</v>
      </c>
      <c r="F65" s="37">
        <v>49162</v>
      </c>
      <c r="G65" s="37">
        <v>49640</v>
      </c>
      <c r="H65" s="37">
        <v>49235</v>
      </c>
      <c r="I65" s="37">
        <v>48892</v>
      </c>
      <c r="J65" s="37">
        <v>48715</v>
      </c>
      <c r="K65" s="37">
        <v>49062</v>
      </c>
      <c r="L65" s="37">
        <v>48651</v>
      </c>
      <c r="M65" s="37">
        <v>48556</v>
      </c>
      <c r="N65" s="37">
        <v>48824</v>
      </c>
      <c r="O65" s="37">
        <v>49037</v>
      </c>
      <c r="P65" s="37">
        <v>49003</v>
      </c>
      <c r="Q65" s="37">
        <v>49062</v>
      </c>
      <c r="R65" s="37">
        <v>49494</v>
      </c>
      <c r="S65" s="37">
        <v>49763</v>
      </c>
      <c r="T65" s="37">
        <v>49342</v>
      </c>
      <c r="U65" s="37">
        <v>49154</v>
      </c>
      <c r="V65" s="37">
        <v>48689</v>
      </c>
      <c r="W65" s="37">
        <v>48869</v>
      </c>
      <c r="X65" s="37">
        <v>48576</v>
      </c>
      <c r="Y65" s="37">
        <v>48687</v>
      </c>
      <c r="Z65" s="37">
        <v>48711</v>
      </c>
      <c r="AA65" s="37">
        <v>48706</v>
      </c>
      <c r="AB65" s="37">
        <v>48860</v>
      </c>
      <c r="AC65" s="37">
        <v>48660</v>
      </c>
      <c r="AD65" s="37">
        <v>48923</v>
      </c>
      <c r="AE65" s="37">
        <v>49305</v>
      </c>
      <c r="AF65" s="37">
        <v>48793</v>
      </c>
    </row>
    <row r="66" spans="1:32" hidden="1" x14ac:dyDescent="0.25">
      <c r="A66" t="s">
        <v>2390</v>
      </c>
      <c r="B66" s="37">
        <v>46945</v>
      </c>
      <c r="C66" s="37">
        <v>46667</v>
      </c>
      <c r="D66" s="37">
        <v>46977</v>
      </c>
      <c r="E66" s="37">
        <v>46706</v>
      </c>
      <c r="F66" s="37">
        <v>47181</v>
      </c>
      <c r="G66" s="37">
        <v>48124</v>
      </c>
      <c r="H66" s="37">
        <v>48416</v>
      </c>
      <c r="I66" s="37">
        <v>47780</v>
      </c>
      <c r="J66" s="37">
        <v>46837</v>
      </c>
      <c r="K66" s="37">
        <v>47215</v>
      </c>
      <c r="L66" s="37">
        <v>47181</v>
      </c>
      <c r="M66" s="37">
        <v>47017</v>
      </c>
      <c r="N66" s="37">
        <v>47485</v>
      </c>
      <c r="O66" s="37">
        <v>47176</v>
      </c>
      <c r="P66" s="37">
        <v>47447</v>
      </c>
      <c r="Q66" s="37">
        <v>47730</v>
      </c>
      <c r="R66" s="37">
        <v>48327</v>
      </c>
      <c r="S66" s="37">
        <v>48916</v>
      </c>
      <c r="T66" s="37">
        <v>49168</v>
      </c>
      <c r="U66" s="37">
        <v>48777</v>
      </c>
      <c r="V66" s="37">
        <v>47650</v>
      </c>
      <c r="W66" s="37">
        <v>47944</v>
      </c>
      <c r="X66" s="37">
        <v>48303</v>
      </c>
      <c r="Y66" s="37">
        <v>48369</v>
      </c>
      <c r="Z66" s="37">
        <v>48635</v>
      </c>
      <c r="AA66" s="37">
        <v>48485</v>
      </c>
      <c r="AB66" s="37">
        <v>48801</v>
      </c>
      <c r="AC66" s="37">
        <v>48630</v>
      </c>
      <c r="AD66" s="37">
        <v>48826</v>
      </c>
      <c r="AE66" s="37">
        <v>49347</v>
      </c>
      <c r="AF66" s="37">
        <v>49518</v>
      </c>
    </row>
    <row r="67" spans="1:32" hidden="1" x14ac:dyDescent="0.25">
      <c r="A67" t="s">
        <v>2391</v>
      </c>
      <c r="B67" s="37">
        <v>21056</v>
      </c>
      <c r="C67" s="37">
        <v>21047</v>
      </c>
      <c r="D67" s="37">
        <v>20860</v>
      </c>
      <c r="E67" s="37">
        <v>20202</v>
      </c>
      <c r="F67" s="37">
        <v>20535</v>
      </c>
      <c r="G67" s="37">
        <v>21226</v>
      </c>
      <c r="H67" s="37">
        <v>21310</v>
      </c>
      <c r="I67" s="37">
        <v>21180</v>
      </c>
      <c r="J67" s="37">
        <v>20534</v>
      </c>
      <c r="K67" s="37">
        <v>20547</v>
      </c>
      <c r="L67" s="37">
        <v>20047</v>
      </c>
      <c r="M67" s="37">
        <v>20541</v>
      </c>
      <c r="N67" s="37">
        <v>21049</v>
      </c>
      <c r="O67" s="37">
        <v>20955</v>
      </c>
      <c r="P67" s="37">
        <v>20621</v>
      </c>
      <c r="Q67" s="37">
        <v>20288</v>
      </c>
      <c r="R67" s="37">
        <v>20728</v>
      </c>
      <c r="S67" s="37">
        <v>21291</v>
      </c>
      <c r="T67" s="37">
        <v>21370</v>
      </c>
      <c r="U67" s="37">
        <v>21347</v>
      </c>
      <c r="V67" s="37">
        <v>20645</v>
      </c>
      <c r="W67" s="37">
        <v>20667</v>
      </c>
      <c r="X67" s="37">
        <v>20329</v>
      </c>
      <c r="Y67" s="37">
        <v>20749</v>
      </c>
      <c r="Z67" s="37">
        <v>21435</v>
      </c>
      <c r="AA67" s="37">
        <v>21402</v>
      </c>
      <c r="AB67" s="37">
        <v>20822</v>
      </c>
      <c r="AC67" s="37">
        <v>20311</v>
      </c>
      <c r="AD67" s="37">
        <v>20459</v>
      </c>
      <c r="AE67" s="37">
        <v>20978</v>
      </c>
      <c r="AF67" s="37">
        <v>21039</v>
      </c>
    </row>
    <row r="68" spans="1:32" hidden="1" x14ac:dyDescent="0.25">
      <c r="A68" t="s">
        <v>2392</v>
      </c>
      <c r="B68" s="37">
        <v>19350</v>
      </c>
      <c r="C68" s="37">
        <v>19495</v>
      </c>
      <c r="D68" s="37">
        <v>19479</v>
      </c>
      <c r="E68" s="37">
        <v>19386</v>
      </c>
      <c r="F68" s="37">
        <v>19491</v>
      </c>
      <c r="G68" s="37">
        <v>19697</v>
      </c>
      <c r="H68" s="37">
        <v>19628</v>
      </c>
      <c r="I68" s="37">
        <v>19448</v>
      </c>
      <c r="J68" s="37">
        <v>19297</v>
      </c>
      <c r="K68" s="37">
        <v>19575</v>
      </c>
      <c r="L68" s="37">
        <v>19442</v>
      </c>
      <c r="M68" s="37">
        <v>19240</v>
      </c>
      <c r="N68" s="37">
        <v>19555</v>
      </c>
      <c r="O68" s="37">
        <v>19605</v>
      </c>
      <c r="P68" s="37">
        <v>19535</v>
      </c>
      <c r="Q68" s="37">
        <v>19658</v>
      </c>
      <c r="R68" s="37">
        <v>19799</v>
      </c>
      <c r="S68" s="37">
        <v>19960</v>
      </c>
      <c r="T68" s="37">
        <v>19795</v>
      </c>
      <c r="U68" s="37">
        <v>19677</v>
      </c>
      <c r="V68" s="37">
        <v>19454</v>
      </c>
      <c r="W68" s="37">
        <v>19603</v>
      </c>
      <c r="X68" s="37">
        <v>19601</v>
      </c>
      <c r="Y68" s="37">
        <v>19515</v>
      </c>
      <c r="Z68" s="37">
        <v>19614</v>
      </c>
      <c r="AA68" s="37">
        <v>19679</v>
      </c>
      <c r="AB68" s="37">
        <v>19667</v>
      </c>
      <c r="AC68" s="37">
        <v>19569</v>
      </c>
      <c r="AD68" s="37">
        <v>19664</v>
      </c>
      <c r="AE68" s="37">
        <v>19782</v>
      </c>
      <c r="AF68" s="37">
        <v>19573</v>
      </c>
    </row>
    <row r="69" spans="1:32" hidden="1" x14ac:dyDescent="0.25">
      <c r="A69" t="s">
        <v>2393</v>
      </c>
      <c r="B69" s="37">
        <v>31149</v>
      </c>
      <c r="C69" s="37">
        <v>31096</v>
      </c>
      <c r="D69" s="37">
        <v>31154</v>
      </c>
      <c r="E69" s="37">
        <v>30836</v>
      </c>
      <c r="F69" s="37">
        <v>30912</v>
      </c>
      <c r="G69" s="37">
        <v>31308</v>
      </c>
      <c r="H69" s="37">
        <v>31241</v>
      </c>
      <c r="I69" s="37">
        <v>31044</v>
      </c>
      <c r="J69" s="37">
        <v>30819</v>
      </c>
      <c r="K69" s="37">
        <v>30996</v>
      </c>
      <c r="L69" s="37">
        <v>30692</v>
      </c>
      <c r="M69" s="37">
        <v>30704</v>
      </c>
      <c r="N69" s="37">
        <v>30983</v>
      </c>
      <c r="O69" s="37">
        <v>30894</v>
      </c>
      <c r="P69" s="37">
        <v>30784</v>
      </c>
      <c r="Q69" s="37">
        <v>30717</v>
      </c>
      <c r="R69" s="37">
        <v>31058</v>
      </c>
      <c r="S69" s="37">
        <v>31286</v>
      </c>
      <c r="T69" s="37">
        <v>31290</v>
      </c>
      <c r="U69" s="37">
        <v>31218</v>
      </c>
      <c r="V69" s="37">
        <v>30915</v>
      </c>
      <c r="W69" s="37">
        <v>30874</v>
      </c>
      <c r="X69" s="37">
        <v>30814</v>
      </c>
      <c r="Y69" s="37">
        <v>30874</v>
      </c>
      <c r="Z69" s="37">
        <v>30911</v>
      </c>
      <c r="AA69" s="37">
        <v>31008</v>
      </c>
      <c r="AB69" s="37">
        <v>30995</v>
      </c>
      <c r="AC69" s="37">
        <v>30893</v>
      </c>
      <c r="AD69" s="37">
        <v>31187</v>
      </c>
      <c r="AE69" s="37">
        <v>31327</v>
      </c>
      <c r="AF69" s="37">
        <v>31198</v>
      </c>
    </row>
    <row r="70" spans="1:32" hidden="1" x14ac:dyDescent="0.25">
      <c r="A70" t="s">
        <v>2394</v>
      </c>
      <c r="B70" s="37">
        <v>2326</v>
      </c>
      <c r="C70" s="37">
        <v>2336</v>
      </c>
      <c r="D70" s="37">
        <v>2320</v>
      </c>
      <c r="E70" s="37">
        <v>2218</v>
      </c>
      <c r="F70" s="37">
        <v>2380</v>
      </c>
      <c r="G70" s="37">
        <v>2626</v>
      </c>
      <c r="H70" s="37">
        <v>2807</v>
      </c>
      <c r="I70" s="37">
        <v>2698</v>
      </c>
      <c r="J70" s="37">
        <v>2520</v>
      </c>
      <c r="K70" s="37">
        <v>2406</v>
      </c>
      <c r="L70" s="37">
        <v>2286</v>
      </c>
      <c r="M70" s="37">
        <v>2281</v>
      </c>
      <c r="N70" s="37">
        <v>2334</v>
      </c>
      <c r="O70" s="37">
        <v>2296</v>
      </c>
      <c r="P70" s="37">
        <v>2290</v>
      </c>
      <c r="Q70" s="37">
        <v>2258</v>
      </c>
      <c r="R70" s="37">
        <v>2394</v>
      </c>
      <c r="S70" s="37">
        <v>2595</v>
      </c>
      <c r="T70" s="37">
        <v>2844</v>
      </c>
      <c r="U70" s="37">
        <v>2781</v>
      </c>
      <c r="V70" s="37">
        <v>2477</v>
      </c>
      <c r="W70" s="37">
        <v>2446</v>
      </c>
      <c r="X70" s="37">
        <v>2343</v>
      </c>
      <c r="Y70" s="37">
        <v>2371</v>
      </c>
      <c r="Z70" s="37">
        <v>2401</v>
      </c>
      <c r="AA70" s="37">
        <v>2394</v>
      </c>
      <c r="AB70" s="37">
        <v>2426</v>
      </c>
      <c r="AC70" s="37">
        <v>2341</v>
      </c>
      <c r="AD70" s="37">
        <v>2434</v>
      </c>
      <c r="AE70" s="37">
        <v>2546</v>
      </c>
      <c r="AF70" s="37">
        <v>2864</v>
      </c>
    </row>
    <row r="71" spans="1:32" hidden="1" x14ac:dyDescent="0.25">
      <c r="A71" t="s">
        <v>2395</v>
      </c>
      <c r="B71" s="37">
        <v>12989</v>
      </c>
      <c r="C71" s="37">
        <v>12964</v>
      </c>
      <c r="D71" s="37">
        <v>13005</v>
      </c>
      <c r="E71" s="37">
        <v>12892</v>
      </c>
      <c r="F71" s="37">
        <v>13022</v>
      </c>
      <c r="G71" s="37">
        <v>13312</v>
      </c>
      <c r="H71" s="37">
        <v>13427</v>
      </c>
      <c r="I71" s="37">
        <v>13191</v>
      </c>
      <c r="J71" s="37">
        <v>12908</v>
      </c>
      <c r="K71" s="37">
        <v>13050</v>
      </c>
      <c r="L71" s="37">
        <v>13056</v>
      </c>
      <c r="M71" s="37">
        <v>13008</v>
      </c>
      <c r="N71" s="37">
        <v>13159</v>
      </c>
      <c r="O71" s="37">
        <v>13099</v>
      </c>
      <c r="P71" s="37">
        <v>13122</v>
      </c>
      <c r="Q71" s="37">
        <v>13170</v>
      </c>
      <c r="R71" s="37">
        <v>13340</v>
      </c>
      <c r="S71" s="37">
        <v>13527</v>
      </c>
      <c r="T71" s="37">
        <v>13625</v>
      </c>
      <c r="U71" s="37">
        <v>13444</v>
      </c>
      <c r="V71" s="37">
        <v>13138</v>
      </c>
      <c r="W71" s="37">
        <v>13217</v>
      </c>
      <c r="X71" s="37">
        <v>13336</v>
      </c>
      <c r="Y71" s="37">
        <v>13325</v>
      </c>
      <c r="Z71" s="37">
        <v>13440</v>
      </c>
      <c r="AA71" s="37">
        <v>13410</v>
      </c>
      <c r="AB71" s="37">
        <v>13479</v>
      </c>
      <c r="AC71" s="37">
        <v>13429</v>
      </c>
      <c r="AD71" s="37">
        <v>13480</v>
      </c>
      <c r="AE71" s="37">
        <v>13643</v>
      </c>
      <c r="AF71" s="37">
        <v>13690</v>
      </c>
    </row>
    <row r="72" spans="1:32" hidden="1" x14ac:dyDescent="0.25">
      <c r="A72" t="s">
        <v>2396</v>
      </c>
      <c r="B72" s="37">
        <v>19455</v>
      </c>
      <c r="C72" s="37">
        <v>19387</v>
      </c>
      <c r="D72" s="37">
        <v>19454</v>
      </c>
      <c r="E72" s="37">
        <v>19267</v>
      </c>
      <c r="F72" s="37">
        <v>19356</v>
      </c>
      <c r="G72" s="37">
        <v>19687</v>
      </c>
      <c r="H72" s="37">
        <v>19890</v>
      </c>
      <c r="I72" s="37">
        <v>19577</v>
      </c>
      <c r="J72" s="37">
        <v>19205</v>
      </c>
      <c r="K72" s="37">
        <v>19363</v>
      </c>
      <c r="L72" s="37">
        <v>19422</v>
      </c>
      <c r="M72" s="37">
        <v>19418</v>
      </c>
      <c r="N72" s="37">
        <v>19682</v>
      </c>
      <c r="O72" s="37">
        <v>19558</v>
      </c>
      <c r="P72" s="37">
        <v>19645</v>
      </c>
      <c r="Q72" s="37">
        <v>19517</v>
      </c>
      <c r="R72" s="37">
        <v>19679</v>
      </c>
      <c r="S72" s="37">
        <v>19902</v>
      </c>
      <c r="T72" s="37">
        <v>20015</v>
      </c>
      <c r="U72" s="37">
        <v>19858</v>
      </c>
      <c r="V72" s="37">
        <v>19383</v>
      </c>
      <c r="W72" s="37">
        <v>19518</v>
      </c>
      <c r="X72" s="37">
        <v>19646</v>
      </c>
      <c r="Y72" s="37">
        <v>19795</v>
      </c>
      <c r="Z72" s="37">
        <v>19965</v>
      </c>
      <c r="AA72" s="37">
        <v>19896</v>
      </c>
      <c r="AB72" s="37">
        <v>20022</v>
      </c>
      <c r="AC72" s="37">
        <v>19847</v>
      </c>
      <c r="AD72" s="37">
        <v>19908</v>
      </c>
      <c r="AE72" s="37">
        <v>19991</v>
      </c>
      <c r="AF72" s="37">
        <v>20136</v>
      </c>
    </row>
    <row r="73" spans="1:32" hidden="1" x14ac:dyDescent="0.25">
      <c r="A73" t="s">
        <v>2397</v>
      </c>
      <c r="B73" s="37">
        <v>390447</v>
      </c>
      <c r="C73" s="37">
        <v>388086</v>
      </c>
      <c r="D73" s="37">
        <v>390669</v>
      </c>
      <c r="E73" s="37">
        <v>388485</v>
      </c>
      <c r="F73" s="37">
        <v>392598</v>
      </c>
      <c r="G73" s="37">
        <v>400009</v>
      </c>
      <c r="H73" s="37">
        <v>400899</v>
      </c>
      <c r="I73" s="37">
        <v>395769</v>
      </c>
      <c r="J73" s="37">
        <v>388969</v>
      </c>
      <c r="K73" s="37">
        <v>391935</v>
      </c>
      <c r="L73" s="37">
        <v>390238</v>
      </c>
      <c r="M73" s="37">
        <v>389051</v>
      </c>
      <c r="N73" s="37">
        <v>390931</v>
      </c>
      <c r="O73" s="37">
        <v>389103</v>
      </c>
      <c r="P73" s="37">
        <v>391213</v>
      </c>
      <c r="Q73" s="37">
        <v>393700</v>
      </c>
      <c r="R73" s="37">
        <v>399314</v>
      </c>
      <c r="S73" s="37">
        <v>405216</v>
      </c>
      <c r="T73" s="37">
        <v>405849</v>
      </c>
      <c r="U73" s="37">
        <v>402827</v>
      </c>
      <c r="V73" s="37">
        <v>395211</v>
      </c>
      <c r="W73" s="37">
        <v>397109</v>
      </c>
      <c r="X73" s="37">
        <v>397108</v>
      </c>
      <c r="Y73" s="37">
        <v>397534</v>
      </c>
      <c r="Z73" s="37">
        <v>397969</v>
      </c>
      <c r="AA73" s="37">
        <v>395827</v>
      </c>
      <c r="AB73" s="37">
        <v>399969</v>
      </c>
      <c r="AC73" s="37">
        <v>398389</v>
      </c>
      <c r="AD73" s="37">
        <v>400714</v>
      </c>
      <c r="AE73" s="37">
        <v>405374</v>
      </c>
      <c r="AF73" s="37">
        <v>406662</v>
      </c>
    </row>
    <row r="74" spans="1:32" hidden="1" x14ac:dyDescent="0.25">
      <c r="A74" t="s">
        <v>2398</v>
      </c>
      <c r="B74" s="37">
        <v>27462</v>
      </c>
      <c r="C74" s="37">
        <v>27230</v>
      </c>
      <c r="D74" s="37">
        <v>27403</v>
      </c>
      <c r="E74" s="37">
        <v>26872</v>
      </c>
      <c r="F74" s="37">
        <v>27079</v>
      </c>
      <c r="G74" s="37">
        <v>27648</v>
      </c>
      <c r="H74" s="37">
        <v>27667</v>
      </c>
      <c r="I74" s="37">
        <v>27330</v>
      </c>
      <c r="J74" s="37">
        <v>26826</v>
      </c>
      <c r="K74" s="37">
        <v>26978</v>
      </c>
      <c r="L74" s="37">
        <v>26900</v>
      </c>
      <c r="M74" s="37">
        <v>26917</v>
      </c>
      <c r="N74" s="37">
        <v>27398</v>
      </c>
      <c r="O74" s="37">
        <v>27251</v>
      </c>
      <c r="P74" s="37">
        <v>27374</v>
      </c>
      <c r="Q74" s="37">
        <v>27133</v>
      </c>
      <c r="R74" s="37">
        <v>27456</v>
      </c>
      <c r="S74" s="37">
        <v>27890</v>
      </c>
      <c r="T74" s="37">
        <v>27940</v>
      </c>
      <c r="U74" s="37">
        <v>27722</v>
      </c>
      <c r="V74" s="37">
        <v>27173</v>
      </c>
      <c r="W74" s="37">
        <v>27311</v>
      </c>
      <c r="X74" s="37">
        <v>27325</v>
      </c>
      <c r="Y74" s="37">
        <v>27436</v>
      </c>
      <c r="Z74" s="37">
        <v>27775</v>
      </c>
      <c r="AA74" s="37">
        <v>27629</v>
      </c>
      <c r="AB74" s="37">
        <v>27904</v>
      </c>
      <c r="AC74" s="37">
        <v>27472</v>
      </c>
      <c r="AD74" s="37">
        <v>27551</v>
      </c>
      <c r="AE74" s="37">
        <v>27937</v>
      </c>
      <c r="AF74" s="37">
        <v>28027</v>
      </c>
    </row>
    <row r="75" spans="1:32" hidden="1" x14ac:dyDescent="0.25">
      <c r="A75" t="s">
        <v>2399</v>
      </c>
      <c r="B75" s="37">
        <v>22604</v>
      </c>
      <c r="C75" s="37">
        <v>22724</v>
      </c>
      <c r="D75" s="37">
        <v>22687</v>
      </c>
      <c r="E75" s="37">
        <v>22422</v>
      </c>
      <c r="F75" s="37">
        <v>22632</v>
      </c>
      <c r="G75" s="37">
        <v>22911</v>
      </c>
      <c r="H75" s="37">
        <v>22735</v>
      </c>
      <c r="I75" s="37">
        <v>22519</v>
      </c>
      <c r="J75" s="37">
        <v>22443</v>
      </c>
      <c r="K75" s="37">
        <v>22606</v>
      </c>
      <c r="L75" s="37">
        <v>22442</v>
      </c>
      <c r="M75" s="37">
        <v>22285</v>
      </c>
      <c r="N75" s="37">
        <v>22464</v>
      </c>
      <c r="O75" s="37">
        <v>22550</v>
      </c>
      <c r="P75" s="37">
        <v>22493</v>
      </c>
      <c r="Q75" s="37">
        <v>22543</v>
      </c>
      <c r="R75" s="37">
        <v>22792</v>
      </c>
      <c r="S75" s="37">
        <v>22993</v>
      </c>
      <c r="T75" s="37">
        <v>22784</v>
      </c>
      <c r="U75" s="37">
        <v>22647</v>
      </c>
      <c r="V75" s="37">
        <v>22463</v>
      </c>
      <c r="W75" s="37">
        <v>22581</v>
      </c>
      <c r="X75" s="37">
        <v>22475</v>
      </c>
      <c r="Y75" s="37">
        <v>22408</v>
      </c>
      <c r="Z75" s="37">
        <v>22442</v>
      </c>
      <c r="AA75" s="37">
        <v>22399</v>
      </c>
      <c r="AB75" s="37">
        <v>22439</v>
      </c>
      <c r="AC75" s="37">
        <v>22451</v>
      </c>
      <c r="AD75" s="37">
        <v>22641</v>
      </c>
      <c r="AE75" s="37">
        <v>22878</v>
      </c>
      <c r="AF75" s="37">
        <v>22548</v>
      </c>
    </row>
    <row r="76" spans="1:32" hidden="1" x14ac:dyDescent="0.25">
      <c r="A76" t="s">
        <v>2400</v>
      </c>
      <c r="B76" s="37">
        <v>29267</v>
      </c>
      <c r="C76" s="37">
        <v>29207</v>
      </c>
      <c r="D76" s="37">
        <v>29070</v>
      </c>
      <c r="E76" s="37">
        <v>28771</v>
      </c>
      <c r="F76" s="37">
        <v>28721</v>
      </c>
      <c r="G76" s="37">
        <v>29103</v>
      </c>
      <c r="H76" s="37">
        <v>29368</v>
      </c>
      <c r="I76" s="37">
        <v>29037</v>
      </c>
      <c r="J76" s="37">
        <v>28575</v>
      </c>
      <c r="K76" s="37">
        <v>28733</v>
      </c>
      <c r="L76" s="37">
        <v>28548</v>
      </c>
      <c r="M76" s="37">
        <v>28510</v>
      </c>
      <c r="N76" s="37">
        <v>28891</v>
      </c>
      <c r="O76" s="37">
        <v>28886</v>
      </c>
      <c r="P76" s="37">
        <v>28919</v>
      </c>
      <c r="Q76" s="37">
        <v>28907</v>
      </c>
      <c r="R76" s="37">
        <v>28904</v>
      </c>
      <c r="S76" s="37">
        <v>29233</v>
      </c>
      <c r="T76" s="37">
        <v>29407</v>
      </c>
      <c r="U76" s="37">
        <v>29081</v>
      </c>
      <c r="V76" s="37">
        <v>28525</v>
      </c>
      <c r="W76" s="37">
        <v>28728</v>
      </c>
      <c r="X76" s="37">
        <v>28624</v>
      </c>
      <c r="Y76" s="37">
        <v>28869</v>
      </c>
      <c r="Z76" s="37">
        <v>29048</v>
      </c>
      <c r="AA76" s="37">
        <v>29253</v>
      </c>
      <c r="AB76" s="37">
        <v>29096</v>
      </c>
      <c r="AC76" s="37">
        <v>28829</v>
      </c>
      <c r="AD76" s="37">
        <v>28618</v>
      </c>
      <c r="AE76" s="37">
        <v>28794</v>
      </c>
      <c r="AF76" s="37">
        <v>29005</v>
      </c>
    </row>
    <row r="77" spans="1:32" hidden="1" x14ac:dyDescent="0.25">
      <c r="A77" t="s">
        <v>2401</v>
      </c>
      <c r="B77" s="37">
        <v>30698</v>
      </c>
      <c r="C77" s="37">
        <v>30853</v>
      </c>
      <c r="D77" s="37">
        <v>30870</v>
      </c>
      <c r="E77" s="37">
        <v>31249</v>
      </c>
      <c r="F77" s="37">
        <v>31450</v>
      </c>
      <c r="G77" s="37">
        <v>32082</v>
      </c>
      <c r="H77" s="37">
        <v>32391</v>
      </c>
      <c r="I77" s="37">
        <v>32074</v>
      </c>
      <c r="J77" s="37">
        <v>31464</v>
      </c>
      <c r="K77" s="37">
        <v>31670</v>
      </c>
      <c r="L77" s="37">
        <v>31142</v>
      </c>
      <c r="M77" s="37">
        <v>30721</v>
      </c>
      <c r="N77" s="37">
        <v>30505</v>
      </c>
      <c r="O77" s="37">
        <v>30636</v>
      </c>
      <c r="P77" s="37">
        <v>30613</v>
      </c>
      <c r="Q77" s="37">
        <v>31246</v>
      </c>
      <c r="R77" s="37">
        <v>31651</v>
      </c>
      <c r="S77" s="37">
        <v>32335</v>
      </c>
      <c r="T77" s="37">
        <v>32880</v>
      </c>
      <c r="U77" s="37">
        <v>32412</v>
      </c>
      <c r="V77" s="37">
        <v>31424</v>
      </c>
      <c r="W77" s="37">
        <v>31732</v>
      </c>
      <c r="X77" s="37">
        <v>31384</v>
      </c>
      <c r="Y77" s="37">
        <v>31463</v>
      </c>
      <c r="Z77" s="37">
        <v>31589</v>
      </c>
      <c r="AA77" s="37">
        <v>31694</v>
      </c>
      <c r="AB77" s="37">
        <v>31647</v>
      </c>
      <c r="AC77" s="37">
        <v>31589</v>
      </c>
      <c r="AD77" s="37">
        <v>31533</v>
      </c>
      <c r="AE77" s="37">
        <v>31928</v>
      </c>
      <c r="AF77" s="37">
        <v>32158</v>
      </c>
    </row>
    <row r="78" spans="1:32" hidden="1" x14ac:dyDescent="0.25">
      <c r="A78" t="s">
        <v>2402</v>
      </c>
      <c r="B78" s="37">
        <v>102204</v>
      </c>
      <c r="C78" s="37">
        <v>101584</v>
      </c>
      <c r="D78" s="37">
        <v>102217</v>
      </c>
      <c r="E78" s="37">
        <v>101701</v>
      </c>
      <c r="F78" s="37">
        <v>102820</v>
      </c>
      <c r="G78" s="37">
        <v>104800</v>
      </c>
      <c r="H78" s="37">
        <v>104803</v>
      </c>
      <c r="I78" s="37">
        <v>103426</v>
      </c>
      <c r="J78" s="37">
        <v>101795</v>
      </c>
      <c r="K78" s="37">
        <v>102606</v>
      </c>
      <c r="L78" s="37">
        <v>102167</v>
      </c>
      <c r="M78" s="37">
        <v>101791</v>
      </c>
      <c r="N78" s="37">
        <v>102398</v>
      </c>
      <c r="O78" s="37">
        <v>101979</v>
      </c>
      <c r="P78" s="37">
        <v>102546</v>
      </c>
      <c r="Q78" s="37">
        <v>103160</v>
      </c>
      <c r="R78" s="37">
        <v>104587</v>
      </c>
      <c r="S78" s="37">
        <v>106147</v>
      </c>
      <c r="T78" s="37">
        <v>106151</v>
      </c>
      <c r="U78" s="37">
        <v>105313</v>
      </c>
      <c r="V78" s="37">
        <v>103565</v>
      </c>
      <c r="W78" s="37">
        <v>104036</v>
      </c>
      <c r="X78" s="37">
        <v>103874</v>
      </c>
      <c r="Y78" s="37">
        <v>103989</v>
      </c>
      <c r="Z78" s="37">
        <v>104214</v>
      </c>
      <c r="AA78" s="37">
        <v>103787</v>
      </c>
      <c r="AB78" s="37">
        <v>104796</v>
      </c>
      <c r="AC78" s="37">
        <v>104273</v>
      </c>
      <c r="AD78" s="37">
        <v>105001</v>
      </c>
      <c r="AE78" s="37">
        <v>106223</v>
      </c>
      <c r="AF78" s="37">
        <v>106420</v>
      </c>
    </row>
    <row r="79" spans="1:32" hidden="1" x14ac:dyDescent="0.25">
      <c r="A79" t="s">
        <v>2403</v>
      </c>
      <c r="B79" s="37">
        <v>25897</v>
      </c>
      <c r="C79" s="37">
        <v>25984</v>
      </c>
      <c r="D79" s="37">
        <v>25963</v>
      </c>
      <c r="E79" s="37">
        <v>25637</v>
      </c>
      <c r="F79" s="37">
        <v>25823</v>
      </c>
      <c r="G79" s="37">
        <v>26110</v>
      </c>
      <c r="H79" s="37">
        <v>25869</v>
      </c>
      <c r="I79" s="37">
        <v>25683</v>
      </c>
      <c r="J79" s="37">
        <v>25532</v>
      </c>
      <c r="K79" s="37">
        <v>25780</v>
      </c>
      <c r="L79" s="37">
        <v>25553</v>
      </c>
      <c r="M79" s="37">
        <v>25384</v>
      </c>
      <c r="N79" s="37">
        <v>25590</v>
      </c>
      <c r="O79" s="37">
        <v>25723</v>
      </c>
      <c r="P79" s="37">
        <v>25682</v>
      </c>
      <c r="Q79" s="37">
        <v>25727</v>
      </c>
      <c r="R79" s="37">
        <v>25917</v>
      </c>
      <c r="S79" s="37">
        <v>26066</v>
      </c>
      <c r="T79" s="37">
        <v>25870</v>
      </c>
      <c r="U79" s="37">
        <v>25784</v>
      </c>
      <c r="V79" s="37">
        <v>25558</v>
      </c>
      <c r="W79" s="37">
        <v>25643</v>
      </c>
      <c r="X79" s="37">
        <v>25494</v>
      </c>
      <c r="Y79" s="37">
        <v>25535</v>
      </c>
      <c r="Z79" s="37">
        <v>25553</v>
      </c>
      <c r="AA79" s="37">
        <v>25535</v>
      </c>
      <c r="AB79" s="37">
        <v>25637</v>
      </c>
      <c r="AC79" s="37">
        <v>25546</v>
      </c>
      <c r="AD79" s="37">
        <v>25650</v>
      </c>
      <c r="AE79" s="37">
        <v>25826</v>
      </c>
      <c r="AF79" s="37">
        <v>25531</v>
      </c>
    </row>
    <row r="80" spans="1:32" hidden="1" x14ac:dyDescent="0.25">
      <c r="A80" t="s">
        <v>2404</v>
      </c>
      <c r="B80" s="37">
        <v>176023</v>
      </c>
      <c r="C80" s="37">
        <v>175271</v>
      </c>
      <c r="D80" s="37">
        <v>176198</v>
      </c>
      <c r="E80" s="37">
        <v>175111</v>
      </c>
      <c r="F80" s="37">
        <v>176849</v>
      </c>
      <c r="G80" s="37">
        <v>180015</v>
      </c>
      <c r="H80" s="37">
        <v>180736</v>
      </c>
      <c r="I80" s="37">
        <v>178599</v>
      </c>
      <c r="J80" s="37">
        <v>175455</v>
      </c>
      <c r="K80" s="37">
        <v>176612</v>
      </c>
      <c r="L80" s="37">
        <v>175842</v>
      </c>
      <c r="M80" s="37">
        <v>175146</v>
      </c>
      <c r="N80" s="37">
        <v>176183</v>
      </c>
      <c r="O80" s="37">
        <v>175641</v>
      </c>
      <c r="P80" s="37">
        <v>176460</v>
      </c>
      <c r="Q80" s="37">
        <v>177212</v>
      </c>
      <c r="R80" s="37">
        <v>179518</v>
      </c>
      <c r="S80" s="37">
        <v>182103</v>
      </c>
      <c r="T80" s="37">
        <v>182799</v>
      </c>
      <c r="U80" s="37">
        <v>181445</v>
      </c>
      <c r="V80" s="37">
        <v>177685</v>
      </c>
      <c r="W80" s="37">
        <v>178536</v>
      </c>
      <c r="X80" s="37">
        <v>178396</v>
      </c>
      <c r="Y80" s="37">
        <v>178660</v>
      </c>
      <c r="Z80" s="37">
        <v>179194</v>
      </c>
      <c r="AA80" s="37">
        <v>178539</v>
      </c>
      <c r="AB80" s="37">
        <v>180208</v>
      </c>
      <c r="AC80" s="37">
        <v>179277</v>
      </c>
      <c r="AD80" s="37">
        <v>180240</v>
      </c>
      <c r="AE80" s="37">
        <v>182360</v>
      </c>
      <c r="AF80" s="37">
        <v>183223</v>
      </c>
    </row>
    <row r="81" spans="1:32" hidden="1" x14ac:dyDescent="0.25">
      <c r="A81" t="s">
        <v>2405</v>
      </c>
      <c r="B81" s="37">
        <v>13758</v>
      </c>
      <c r="C81" s="37">
        <v>14775</v>
      </c>
      <c r="D81" s="37">
        <v>14725</v>
      </c>
      <c r="E81" s="37">
        <v>14625</v>
      </c>
      <c r="F81" s="37">
        <v>14373</v>
      </c>
      <c r="G81" s="37">
        <v>13920</v>
      </c>
      <c r="H81" s="37">
        <v>13832</v>
      </c>
      <c r="I81" s="37">
        <v>13660</v>
      </c>
      <c r="J81" s="37">
        <v>14207</v>
      </c>
      <c r="K81" s="37">
        <v>14714</v>
      </c>
      <c r="L81" s="37">
        <v>14559</v>
      </c>
      <c r="M81" s="37">
        <v>14365</v>
      </c>
      <c r="N81" s="37">
        <v>13907</v>
      </c>
      <c r="O81" s="37">
        <v>14688</v>
      </c>
      <c r="P81" s="37">
        <v>14605</v>
      </c>
      <c r="Q81" s="37">
        <v>15014</v>
      </c>
      <c r="R81" s="37">
        <v>14786</v>
      </c>
      <c r="S81" s="37">
        <v>14297</v>
      </c>
      <c r="T81" s="37">
        <v>14200</v>
      </c>
      <c r="U81" s="37">
        <v>14060</v>
      </c>
      <c r="V81" s="37">
        <v>14189</v>
      </c>
      <c r="W81" s="37">
        <v>14497</v>
      </c>
      <c r="X81" s="37">
        <v>14484</v>
      </c>
      <c r="Y81" s="37">
        <v>14364</v>
      </c>
      <c r="Z81" s="37">
        <v>14153</v>
      </c>
      <c r="AA81" s="37">
        <v>14869</v>
      </c>
      <c r="AB81" s="37">
        <v>14813</v>
      </c>
      <c r="AC81" s="37">
        <v>14835</v>
      </c>
      <c r="AD81" s="37">
        <v>14604</v>
      </c>
      <c r="AE81" s="37">
        <v>14318</v>
      </c>
      <c r="AF81" s="37">
        <v>14327</v>
      </c>
    </row>
    <row r="82" spans="1:32" hidden="1" x14ac:dyDescent="0.25">
      <c r="A82" t="s">
        <v>2406</v>
      </c>
      <c r="B82" s="37">
        <v>76518</v>
      </c>
      <c r="C82" s="37">
        <v>81428</v>
      </c>
      <c r="D82" s="37">
        <v>81190</v>
      </c>
      <c r="E82" s="37">
        <v>80320</v>
      </c>
      <c r="F82" s="37">
        <v>78977</v>
      </c>
      <c r="G82" s="37">
        <v>76610</v>
      </c>
      <c r="H82" s="37">
        <v>75917</v>
      </c>
      <c r="I82" s="37">
        <v>75300</v>
      </c>
      <c r="J82" s="37">
        <v>78119</v>
      </c>
      <c r="K82" s="37">
        <v>80197</v>
      </c>
      <c r="L82" s="37">
        <v>79600</v>
      </c>
      <c r="M82" s="37">
        <v>78795</v>
      </c>
      <c r="N82" s="37">
        <v>77244</v>
      </c>
      <c r="O82" s="37">
        <v>80909</v>
      </c>
      <c r="P82" s="37">
        <v>80432</v>
      </c>
      <c r="Q82" s="37">
        <v>81904</v>
      </c>
      <c r="R82" s="37">
        <v>80649</v>
      </c>
      <c r="S82" s="37">
        <v>78231</v>
      </c>
      <c r="T82" s="37">
        <v>77729</v>
      </c>
      <c r="U82" s="37">
        <v>77018</v>
      </c>
      <c r="V82" s="37">
        <v>78043</v>
      </c>
      <c r="W82" s="37">
        <v>79462</v>
      </c>
      <c r="X82" s="37">
        <v>79456</v>
      </c>
      <c r="Y82" s="37">
        <v>79166</v>
      </c>
      <c r="Z82" s="37">
        <v>78440</v>
      </c>
      <c r="AA82" s="37">
        <v>82159</v>
      </c>
      <c r="AB82" s="37">
        <v>81722</v>
      </c>
      <c r="AC82" s="37">
        <v>81257</v>
      </c>
      <c r="AD82" s="37">
        <v>80121</v>
      </c>
      <c r="AE82" s="37">
        <v>78296</v>
      </c>
      <c r="AF82" s="37">
        <v>78063</v>
      </c>
    </row>
    <row r="83" spans="1:32" hidden="1" x14ac:dyDescent="0.25">
      <c r="A83" t="s">
        <v>2407</v>
      </c>
      <c r="B83" s="37">
        <v>52883</v>
      </c>
      <c r="C83" s="37">
        <v>56760</v>
      </c>
      <c r="D83" s="37">
        <v>56786</v>
      </c>
      <c r="E83" s="37">
        <v>56375</v>
      </c>
      <c r="F83" s="37">
        <v>55218</v>
      </c>
      <c r="G83" s="37">
        <v>53357</v>
      </c>
      <c r="H83" s="37">
        <v>52884</v>
      </c>
      <c r="I83" s="37">
        <v>52261</v>
      </c>
      <c r="J83" s="37">
        <v>54426</v>
      </c>
      <c r="K83" s="37">
        <v>56366</v>
      </c>
      <c r="L83" s="37">
        <v>55845</v>
      </c>
      <c r="M83" s="37">
        <v>55294</v>
      </c>
      <c r="N83" s="37">
        <v>53427</v>
      </c>
      <c r="O83" s="37">
        <v>56564</v>
      </c>
      <c r="P83" s="37">
        <v>56388</v>
      </c>
      <c r="Q83" s="37">
        <v>57738</v>
      </c>
      <c r="R83" s="37">
        <v>56620</v>
      </c>
      <c r="S83" s="37">
        <v>54612</v>
      </c>
      <c r="T83" s="37">
        <v>54224</v>
      </c>
      <c r="U83" s="37">
        <v>53782</v>
      </c>
      <c r="V83" s="37">
        <v>54450</v>
      </c>
      <c r="W83" s="37">
        <v>55693</v>
      </c>
      <c r="X83" s="37">
        <v>55615</v>
      </c>
      <c r="Y83" s="37">
        <v>55334</v>
      </c>
      <c r="Z83" s="37">
        <v>54452</v>
      </c>
      <c r="AA83" s="37">
        <v>57307</v>
      </c>
      <c r="AB83" s="37">
        <v>57133</v>
      </c>
      <c r="AC83" s="37">
        <v>56974</v>
      </c>
      <c r="AD83" s="37">
        <v>56002</v>
      </c>
      <c r="AE83" s="37">
        <v>54684</v>
      </c>
      <c r="AF83" s="37">
        <v>54744</v>
      </c>
    </row>
    <row r="84" spans="1:32" hidden="1" x14ac:dyDescent="0.25">
      <c r="A84" t="s">
        <v>2408</v>
      </c>
      <c r="B84" s="37">
        <v>12320</v>
      </c>
      <c r="C84" s="37">
        <v>12516</v>
      </c>
      <c r="D84" s="37">
        <v>12549</v>
      </c>
      <c r="E84" s="37">
        <v>12326</v>
      </c>
      <c r="F84" s="37">
        <v>12503</v>
      </c>
      <c r="G84" s="37">
        <v>12740</v>
      </c>
      <c r="H84" s="37">
        <v>12860</v>
      </c>
      <c r="I84" s="37">
        <v>12690</v>
      </c>
      <c r="J84" s="37">
        <v>12488</v>
      </c>
      <c r="K84" s="37">
        <v>12360</v>
      </c>
      <c r="L84" s="37">
        <v>12188</v>
      </c>
      <c r="M84" s="37">
        <v>12151</v>
      </c>
      <c r="N84" s="37">
        <v>12180</v>
      </c>
      <c r="O84" s="37">
        <v>12265</v>
      </c>
      <c r="P84" s="37">
        <v>12259</v>
      </c>
      <c r="Q84" s="37">
        <v>12160</v>
      </c>
      <c r="R84" s="37">
        <v>12336</v>
      </c>
      <c r="S84" s="37">
        <v>12527</v>
      </c>
      <c r="T84" s="37">
        <v>12670</v>
      </c>
      <c r="U84" s="37">
        <v>12562</v>
      </c>
      <c r="V84" s="37">
        <v>12317</v>
      </c>
      <c r="W84" s="37">
        <v>12179</v>
      </c>
      <c r="X84" s="37">
        <v>12187</v>
      </c>
      <c r="Y84" s="37">
        <v>12250</v>
      </c>
      <c r="Z84" s="37">
        <v>12197</v>
      </c>
      <c r="AA84" s="37">
        <v>12430</v>
      </c>
      <c r="AB84" s="37">
        <v>12418</v>
      </c>
      <c r="AC84" s="37">
        <v>12271</v>
      </c>
      <c r="AD84" s="37">
        <v>12408</v>
      </c>
      <c r="AE84" s="37">
        <v>12493</v>
      </c>
      <c r="AF84" s="37">
        <v>12633</v>
      </c>
    </row>
    <row r="85" spans="1:32" hidden="1" x14ac:dyDescent="0.25">
      <c r="A85" t="s">
        <v>2409</v>
      </c>
      <c r="B85" s="37">
        <v>57162</v>
      </c>
      <c r="C85" s="37">
        <v>57911</v>
      </c>
      <c r="D85" s="37">
        <v>58135</v>
      </c>
      <c r="E85" s="37">
        <v>57094</v>
      </c>
      <c r="F85" s="37">
        <v>57897</v>
      </c>
      <c r="G85" s="37">
        <v>58998</v>
      </c>
      <c r="H85" s="37">
        <v>59897</v>
      </c>
      <c r="I85" s="37">
        <v>59144</v>
      </c>
      <c r="J85" s="37">
        <v>57886</v>
      </c>
      <c r="K85" s="37">
        <v>57334</v>
      </c>
      <c r="L85" s="37">
        <v>56628</v>
      </c>
      <c r="M85" s="37">
        <v>56639</v>
      </c>
      <c r="N85" s="37">
        <v>57017</v>
      </c>
      <c r="O85" s="37">
        <v>57479</v>
      </c>
      <c r="P85" s="37">
        <v>57400</v>
      </c>
      <c r="Q85" s="37">
        <v>57050</v>
      </c>
      <c r="R85" s="37">
        <v>58043</v>
      </c>
      <c r="S85" s="37">
        <v>59066</v>
      </c>
      <c r="T85" s="37">
        <v>59800</v>
      </c>
      <c r="U85" s="37">
        <v>59250</v>
      </c>
      <c r="V85" s="37">
        <v>57902</v>
      </c>
      <c r="W85" s="37">
        <v>57147</v>
      </c>
      <c r="X85" s="37">
        <v>56938</v>
      </c>
      <c r="Y85" s="37">
        <v>57340</v>
      </c>
      <c r="Z85" s="37">
        <v>57337</v>
      </c>
      <c r="AA85" s="37">
        <v>58371</v>
      </c>
      <c r="AB85" s="37">
        <v>58320</v>
      </c>
      <c r="AC85" s="37">
        <v>57437</v>
      </c>
      <c r="AD85" s="37">
        <v>57966</v>
      </c>
      <c r="AE85" s="37">
        <v>58473</v>
      </c>
      <c r="AF85" s="37">
        <v>59068</v>
      </c>
    </row>
    <row r="86" spans="1:32" hidden="1" x14ac:dyDescent="0.25">
      <c r="A86" t="s">
        <v>2410</v>
      </c>
      <c r="B86" s="37">
        <v>46792</v>
      </c>
      <c r="C86" s="37">
        <v>46463</v>
      </c>
      <c r="D86" s="37">
        <v>46447</v>
      </c>
      <c r="E86" s="37">
        <v>45854</v>
      </c>
      <c r="F86" s="37">
        <v>46972</v>
      </c>
      <c r="G86" s="37">
        <v>48160</v>
      </c>
      <c r="H86" s="37">
        <v>48567</v>
      </c>
      <c r="I86" s="37">
        <v>48029</v>
      </c>
      <c r="J86" s="37">
        <v>46476</v>
      </c>
      <c r="K86" s="37">
        <v>46079</v>
      </c>
      <c r="L86" s="37">
        <v>45590</v>
      </c>
      <c r="M86" s="37">
        <v>44938</v>
      </c>
      <c r="N86" s="37">
        <v>45732</v>
      </c>
      <c r="O86" s="37">
        <v>45620</v>
      </c>
      <c r="P86" s="37">
        <v>45587</v>
      </c>
      <c r="Q86" s="37">
        <v>45641</v>
      </c>
      <c r="R86" s="37">
        <v>47072</v>
      </c>
      <c r="S86" s="37">
        <v>48365</v>
      </c>
      <c r="T86" s="37">
        <v>48562</v>
      </c>
      <c r="U86" s="37">
        <v>48131</v>
      </c>
      <c r="V86" s="37">
        <v>46551</v>
      </c>
      <c r="W86" s="37">
        <v>46035</v>
      </c>
      <c r="X86" s="37">
        <v>46013</v>
      </c>
      <c r="Y86" s="37">
        <v>46007</v>
      </c>
      <c r="Z86" s="37">
        <v>46619</v>
      </c>
      <c r="AA86" s="37">
        <v>46677</v>
      </c>
      <c r="AB86" s="37">
        <v>46741</v>
      </c>
      <c r="AC86" s="37">
        <v>46340</v>
      </c>
      <c r="AD86" s="37">
        <v>47295</v>
      </c>
      <c r="AE86" s="37">
        <v>48636</v>
      </c>
      <c r="AF86" s="37">
        <v>48926</v>
      </c>
    </row>
    <row r="87" spans="1:32" x14ac:dyDescent="0.25">
      <c r="A87" s="3" t="s">
        <v>40</v>
      </c>
      <c r="B87" s="37">
        <v>1219889</v>
      </c>
      <c r="C87" s="37">
        <v>1233417</v>
      </c>
      <c r="D87" s="37">
        <v>1234567</v>
      </c>
      <c r="E87" s="37">
        <v>1220909</v>
      </c>
      <c r="F87" s="37">
        <v>1225010</v>
      </c>
      <c r="G87" s="37">
        <v>1225798</v>
      </c>
      <c r="H87" s="37">
        <v>1236824</v>
      </c>
      <c r="I87" s="37">
        <v>1229850</v>
      </c>
      <c r="J87" s="37">
        <v>1223302</v>
      </c>
      <c r="K87" s="37">
        <v>1237205</v>
      </c>
      <c r="L87" s="37">
        <v>1238137</v>
      </c>
      <c r="M87" s="37">
        <v>1233261</v>
      </c>
      <c r="N87" s="37">
        <v>1241183</v>
      </c>
      <c r="O87" s="37">
        <v>1248123</v>
      </c>
      <c r="P87" s="37">
        <v>1243326</v>
      </c>
      <c r="Q87" s="37">
        <v>1243004</v>
      </c>
      <c r="R87" s="37">
        <v>1244432</v>
      </c>
      <c r="S87" s="37">
        <v>1238904</v>
      </c>
      <c r="T87" s="37">
        <v>1247156</v>
      </c>
      <c r="U87" s="37">
        <v>1240039</v>
      </c>
      <c r="V87" s="37">
        <v>1230691</v>
      </c>
      <c r="W87" s="37">
        <v>1242130</v>
      </c>
      <c r="X87" s="37">
        <v>1246685</v>
      </c>
      <c r="Y87" s="37">
        <v>1249495</v>
      </c>
      <c r="Z87" s="37">
        <v>1248093</v>
      </c>
      <c r="AA87" s="37">
        <v>1256820</v>
      </c>
      <c r="AB87" s="37">
        <v>1258955</v>
      </c>
      <c r="AC87" s="37">
        <v>1233061</v>
      </c>
      <c r="AD87" s="37">
        <v>1223772</v>
      </c>
      <c r="AE87" s="37">
        <v>1223424</v>
      </c>
      <c r="AF87" s="37">
        <v>1229325</v>
      </c>
    </row>
    <row r="88" spans="1:32" hidden="1" x14ac:dyDescent="0.25">
      <c r="A88" t="s">
        <v>2411</v>
      </c>
      <c r="B88" s="37">
        <v>87560</v>
      </c>
      <c r="C88" s="37">
        <v>87641</v>
      </c>
      <c r="D88" s="37">
        <v>88014</v>
      </c>
      <c r="E88" s="37">
        <v>87743</v>
      </c>
      <c r="F88" s="37">
        <v>88483</v>
      </c>
      <c r="G88" s="37">
        <v>89917</v>
      </c>
      <c r="H88" s="37">
        <v>89714</v>
      </c>
      <c r="I88" s="37">
        <v>88499</v>
      </c>
      <c r="J88" s="37">
        <v>87769</v>
      </c>
      <c r="K88" s="37">
        <v>88688</v>
      </c>
      <c r="L88" s="37">
        <v>87461</v>
      </c>
      <c r="M88" s="37">
        <v>86839</v>
      </c>
      <c r="N88" s="37">
        <v>86925</v>
      </c>
      <c r="O88" s="37">
        <v>86953</v>
      </c>
      <c r="P88" s="37">
        <v>87275</v>
      </c>
      <c r="Q88" s="37">
        <v>88043</v>
      </c>
      <c r="R88" s="37">
        <v>89238</v>
      </c>
      <c r="S88" s="37">
        <v>90259</v>
      </c>
      <c r="T88" s="37">
        <v>89846</v>
      </c>
      <c r="U88" s="37">
        <v>88975</v>
      </c>
      <c r="V88" s="37">
        <v>87927</v>
      </c>
      <c r="W88" s="37">
        <v>88774</v>
      </c>
      <c r="X88" s="37">
        <v>88457</v>
      </c>
      <c r="Y88" s="37">
        <v>88582</v>
      </c>
      <c r="Z88" s="37">
        <v>88784</v>
      </c>
      <c r="AA88" s="37">
        <v>89074</v>
      </c>
      <c r="AB88" s="37">
        <v>89428</v>
      </c>
      <c r="AC88" s="37">
        <v>89302</v>
      </c>
      <c r="AD88" s="37">
        <v>89748</v>
      </c>
      <c r="AE88" s="37">
        <v>90462</v>
      </c>
      <c r="AF88" s="37">
        <v>90043</v>
      </c>
    </row>
    <row r="89" spans="1:32" hidden="1" x14ac:dyDescent="0.25">
      <c r="A89" t="s">
        <v>2412</v>
      </c>
      <c r="B89" s="37">
        <v>23278</v>
      </c>
      <c r="C89" s="37">
        <v>23199</v>
      </c>
      <c r="D89" s="37">
        <v>23263</v>
      </c>
      <c r="E89" s="37">
        <v>23112</v>
      </c>
      <c r="F89" s="37">
        <v>23112</v>
      </c>
      <c r="G89" s="37">
        <v>23381</v>
      </c>
      <c r="H89" s="37">
        <v>23335</v>
      </c>
      <c r="I89" s="37">
        <v>23174</v>
      </c>
      <c r="J89" s="37">
        <v>22978</v>
      </c>
      <c r="K89" s="37">
        <v>23071</v>
      </c>
      <c r="L89" s="37">
        <v>22917</v>
      </c>
      <c r="M89" s="37">
        <v>22886</v>
      </c>
      <c r="N89" s="37">
        <v>23027</v>
      </c>
      <c r="O89" s="37">
        <v>23015</v>
      </c>
      <c r="P89" s="37">
        <v>23011</v>
      </c>
      <c r="Q89" s="37">
        <v>22992</v>
      </c>
      <c r="R89" s="37">
        <v>23215</v>
      </c>
      <c r="S89" s="37">
        <v>23449</v>
      </c>
      <c r="T89" s="37">
        <v>23349</v>
      </c>
      <c r="U89" s="37">
        <v>23315</v>
      </c>
      <c r="V89" s="37">
        <v>23160</v>
      </c>
      <c r="W89" s="37">
        <v>23166</v>
      </c>
      <c r="X89" s="37">
        <v>23071</v>
      </c>
      <c r="Y89" s="37">
        <v>23110</v>
      </c>
      <c r="Z89" s="37">
        <v>23129</v>
      </c>
      <c r="AA89" s="37">
        <v>23177</v>
      </c>
      <c r="AB89" s="37">
        <v>23155</v>
      </c>
      <c r="AC89" s="37">
        <v>23066</v>
      </c>
      <c r="AD89" s="37">
        <v>23259</v>
      </c>
      <c r="AE89" s="37">
        <v>23373</v>
      </c>
      <c r="AF89" s="37">
        <v>23274</v>
      </c>
    </row>
    <row r="90" spans="1:32" hidden="1" x14ac:dyDescent="0.25">
      <c r="A90" t="s">
        <v>2413</v>
      </c>
      <c r="B90" s="37">
        <v>11924</v>
      </c>
      <c r="C90" s="37">
        <v>12041</v>
      </c>
      <c r="D90" s="37">
        <v>11991</v>
      </c>
      <c r="E90" s="37">
        <v>11875</v>
      </c>
      <c r="F90" s="37">
        <v>11840</v>
      </c>
      <c r="G90" s="37">
        <v>12276</v>
      </c>
      <c r="H90" s="37">
        <v>11996</v>
      </c>
      <c r="I90" s="37">
        <v>12005</v>
      </c>
      <c r="J90" s="37">
        <v>11947</v>
      </c>
      <c r="K90" s="37">
        <v>11781</v>
      </c>
      <c r="L90" s="37">
        <v>11572</v>
      </c>
      <c r="M90" s="37">
        <v>11432</v>
      </c>
      <c r="N90" s="37">
        <v>11696</v>
      </c>
      <c r="O90" s="37">
        <v>11816</v>
      </c>
      <c r="P90" s="37">
        <v>11741</v>
      </c>
      <c r="Q90" s="37">
        <v>11786</v>
      </c>
      <c r="R90" s="37">
        <v>11847</v>
      </c>
      <c r="S90" s="37">
        <v>12306</v>
      </c>
      <c r="T90" s="37">
        <v>12120</v>
      </c>
      <c r="U90" s="37">
        <v>11776</v>
      </c>
      <c r="V90" s="37">
        <v>11590</v>
      </c>
      <c r="W90" s="37">
        <v>11683</v>
      </c>
      <c r="X90" s="37">
        <v>11419</v>
      </c>
      <c r="Y90" s="37">
        <v>11468</v>
      </c>
      <c r="Z90" s="37">
        <v>11923</v>
      </c>
      <c r="AA90" s="37">
        <v>12138</v>
      </c>
      <c r="AB90" s="37">
        <v>12186</v>
      </c>
      <c r="AC90" s="37">
        <v>11760</v>
      </c>
      <c r="AD90" s="37">
        <v>11536</v>
      </c>
      <c r="AE90" s="37">
        <v>11951</v>
      </c>
      <c r="AF90" s="37">
        <v>11723</v>
      </c>
    </row>
    <row r="91" spans="1:32" hidden="1" x14ac:dyDescent="0.25">
      <c r="A91" t="s">
        <v>2414</v>
      </c>
      <c r="B91" s="37">
        <v>15067</v>
      </c>
      <c r="C91" s="37">
        <v>14950</v>
      </c>
      <c r="D91" s="37">
        <v>15042</v>
      </c>
      <c r="E91" s="37">
        <v>14994</v>
      </c>
      <c r="F91" s="37">
        <v>15142</v>
      </c>
      <c r="G91" s="37">
        <v>15419</v>
      </c>
      <c r="H91" s="37">
        <v>15533</v>
      </c>
      <c r="I91" s="37">
        <v>15319</v>
      </c>
      <c r="J91" s="37">
        <v>15025</v>
      </c>
      <c r="K91" s="37">
        <v>15072</v>
      </c>
      <c r="L91" s="37">
        <v>15041</v>
      </c>
      <c r="M91" s="37">
        <v>14985</v>
      </c>
      <c r="N91" s="37">
        <v>15001</v>
      </c>
      <c r="O91" s="37">
        <v>14990</v>
      </c>
      <c r="P91" s="37">
        <v>15064</v>
      </c>
      <c r="Q91" s="37">
        <v>15175</v>
      </c>
      <c r="R91" s="37">
        <v>15429</v>
      </c>
      <c r="S91" s="37">
        <v>15600</v>
      </c>
      <c r="T91" s="37">
        <v>15683</v>
      </c>
      <c r="U91" s="37">
        <v>15546</v>
      </c>
      <c r="V91" s="37">
        <v>15224</v>
      </c>
      <c r="W91" s="37">
        <v>15265</v>
      </c>
      <c r="X91" s="37">
        <v>15235</v>
      </c>
      <c r="Y91" s="37">
        <v>15288</v>
      </c>
      <c r="Z91" s="37">
        <v>15268</v>
      </c>
      <c r="AA91" s="37">
        <v>15223</v>
      </c>
      <c r="AB91" s="37">
        <v>15358</v>
      </c>
      <c r="AC91" s="37">
        <v>15334</v>
      </c>
      <c r="AD91" s="37">
        <v>15408</v>
      </c>
      <c r="AE91" s="37">
        <v>15639</v>
      </c>
      <c r="AF91" s="37">
        <v>15729</v>
      </c>
    </row>
    <row r="92" spans="1:32" hidden="1" x14ac:dyDescent="0.25">
      <c r="A92" t="s">
        <v>2415</v>
      </c>
      <c r="B92" s="37">
        <v>31070</v>
      </c>
      <c r="C92" s="37">
        <v>31272</v>
      </c>
      <c r="D92" s="37">
        <v>31168</v>
      </c>
      <c r="E92" s="37">
        <v>30971</v>
      </c>
      <c r="F92" s="37">
        <v>30974</v>
      </c>
      <c r="G92" s="37">
        <v>31369</v>
      </c>
      <c r="H92" s="37">
        <v>31200</v>
      </c>
      <c r="I92" s="37">
        <v>30942</v>
      </c>
      <c r="J92" s="37">
        <v>30784</v>
      </c>
      <c r="K92" s="37">
        <v>31053</v>
      </c>
      <c r="L92" s="37">
        <v>30774</v>
      </c>
      <c r="M92" s="37">
        <v>30569</v>
      </c>
      <c r="N92" s="37">
        <v>30921</v>
      </c>
      <c r="O92" s="37">
        <v>31119</v>
      </c>
      <c r="P92" s="37">
        <v>31051</v>
      </c>
      <c r="Q92" s="37">
        <v>31365</v>
      </c>
      <c r="R92" s="37">
        <v>31373</v>
      </c>
      <c r="S92" s="37">
        <v>31824</v>
      </c>
      <c r="T92" s="37">
        <v>31607</v>
      </c>
      <c r="U92" s="37">
        <v>31228</v>
      </c>
      <c r="V92" s="37">
        <v>30820</v>
      </c>
      <c r="W92" s="37">
        <v>31024</v>
      </c>
      <c r="X92" s="37">
        <v>30671</v>
      </c>
      <c r="Y92" s="37">
        <v>30788</v>
      </c>
      <c r="Z92" s="37">
        <v>31103</v>
      </c>
      <c r="AA92" s="37">
        <v>31373</v>
      </c>
      <c r="AB92" s="37">
        <v>31363</v>
      </c>
      <c r="AC92" s="37">
        <v>31203</v>
      </c>
      <c r="AD92" s="37">
        <v>31067</v>
      </c>
      <c r="AE92" s="37">
        <v>31432</v>
      </c>
      <c r="AF92" s="37">
        <v>31059</v>
      </c>
    </row>
    <row r="93" spans="1:32" hidden="1" x14ac:dyDescent="0.25">
      <c r="A93" t="s">
        <v>2416</v>
      </c>
      <c r="B93" s="37">
        <v>9718</v>
      </c>
      <c r="C93" s="37">
        <v>9692</v>
      </c>
      <c r="D93" s="37">
        <v>9684</v>
      </c>
      <c r="E93" s="37">
        <v>9541</v>
      </c>
      <c r="F93" s="37">
        <v>9521</v>
      </c>
      <c r="G93" s="37">
        <v>9622</v>
      </c>
      <c r="H93" s="37">
        <v>9709</v>
      </c>
      <c r="I93" s="37">
        <v>9631</v>
      </c>
      <c r="J93" s="37">
        <v>9485</v>
      </c>
      <c r="K93" s="37">
        <v>9498</v>
      </c>
      <c r="L93" s="37">
        <v>9415</v>
      </c>
      <c r="M93" s="37">
        <v>9439</v>
      </c>
      <c r="N93" s="37">
        <v>9570</v>
      </c>
      <c r="O93" s="37">
        <v>9517</v>
      </c>
      <c r="P93" s="37">
        <v>9487</v>
      </c>
      <c r="Q93" s="37">
        <v>9416</v>
      </c>
      <c r="R93" s="37">
        <v>9492</v>
      </c>
      <c r="S93" s="37">
        <v>9557</v>
      </c>
      <c r="T93" s="37">
        <v>9664</v>
      </c>
      <c r="U93" s="37">
        <v>9629</v>
      </c>
      <c r="V93" s="37">
        <v>9415</v>
      </c>
      <c r="W93" s="37">
        <v>9441</v>
      </c>
      <c r="X93" s="37">
        <v>9424</v>
      </c>
      <c r="Y93" s="37">
        <v>9508</v>
      </c>
      <c r="Z93" s="37">
        <v>9556</v>
      </c>
      <c r="AA93" s="37">
        <v>9597</v>
      </c>
      <c r="AB93" s="37">
        <v>9608</v>
      </c>
      <c r="AC93" s="37">
        <v>9517</v>
      </c>
      <c r="AD93" s="37">
        <v>9530</v>
      </c>
      <c r="AE93" s="37">
        <v>9529</v>
      </c>
      <c r="AF93" s="37">
        <v>9545</v>
      </c>
    </row>
    <row r="94" spans="1:32" hidden="1" x14ac:dyDescent="0.25">
      <c r="A94" t="s">
        <v>2417</v>
      </c>
      <c r="B94" s="37">
        <v>19201</v>
      </c>
      <c r="C94" s="37">
        <v>19053</v>
      </c>
      <c r="D94" s="37">
        <v>19197</v>
      </c>
      <c r="E94" s="37">
        <v>19180</v>
      </c>
      <c r="F94" s="37">
        <v>19425</v>
      </c>
      <c r="G94" s="37">
        <v>19763</v>
      </c>
      <c r="H94" s="37">
        <v>19736</v>
      </c>
      <c r="I94" s="37">
        <v>19479</v>
      </c>
      <c r="J94" s="37">
        <v>19240</v>
      </c>
      <c r="K94" s="37">
        <v>19379</v>
      </c>
      <c r="L94" s="37">
        <v>19355</v>
      </c>
      <c r="M94" s="37">
        <v>19267</v>
      </c>
      <c r="N94" s="37">
        <v>19270</v>
      </c>
      <c r="O94" s="37">
        <v>19178</v>
      </c>
      <c r="P94" s="37">
        <v>19285</v>
      </c>
      <c r="Q94" s="37">
        <v>19505</v>
      </c>
      <c r="R94" s="37">
        <v>19794</v>
      </c>
      <c r="S94" s="37">
        <v>20017</v>
      </c>
      <c r="T94" s="37">
        <v>19982</v>
      </c>
      <c r="U94" s="37">
        <v>19834</v>
      </c>
      <c r="V94" s="37">
        <v>19541</v>
      </c>
      <c r="W94" s="37">
        <v>19587</v>
      </c>
      <c r="X94" s="37">
        <v>19551</v>
      </c>
      <c r="Y94" s="37">
        <v>19568</v>
      </c>
      <c r="Z94" s="37">
        <v>19550</v>
      </c>
      <c r="AA94" s="37">
        <v>19426</v>
      </c>
      <c r="AB94" s="37">
        <v>19633</v>
      </c>
      <c r="AC94" s="37">
        <v>19623</v>
      </c>
      <c r="AD94" s="37">
        <v>19782</v>
      </c>
      <c r="AE94" s="37">
        <v>19975</v>
      </c>
      <c r="AF94" s="37">
        <v>19978</v>
      </c>
    </row>
    <row r="95" spans="1:32" hidden="1" x14ac:dyDescent="0.25">
      <c r="A95" t="s">
        <v>2418</v>
      </c>
      <c r="B95" s="37">
        <v>33635</v>
      </c>
      <c r="C95" s="37">
        <v>33919</v>
      </c>
      <c r="D95" s="37">
        <v>33725</v>
      </c>
      <c r="E95" s="37">
        <v>33570</v>
      </c>
      <c r="F95" s="37">
        <v>33246</v>
      </c>
      <c r="G95" s="37">
        <v>33616</v>
      </c>
      <c r="H95" s="37">
        <v>33717</v>
      </c>
      <c r="I95" s="37">
        <v>33454</v>
      </c>
      <c r="J95" s="37">
        <v>33313</v>
      </c>
      <c r="K95" s="37">
        <v>33494</v>
      </c>
      <c r="L95" s="37">
        <v>33225</v>
      </c>
      <c r="M95" s="37">
        <v>32987</v>
      </c>
      <c r="N95" s="37">
        <v>33322</v>
      </c>
      <c r="O95" s="37">
        <v>33586</v>
      </c>
      <c r="P95" s="37">
        <v>33428</v>
      </c>
      <c r="Q95" s="37">
        <v>33569</v>
      </c>
      <c r="R95" s="37">
        <v>33472</v>
      </c>
      <c r="S95" s="37">
        <v>33774</v>
      </c>
      <c r="T95" s="37">
        <v>33831</v>
      </c>
      <c r="U95" s="37">
        <v>33360</v>
      </c>
      <c r="V95" s="37">
        <v>33107</v>
      </c>
      <c r="W95" s="37">
        <v>33294</v>
      </c>
      <c r="X95" s="37">
        <v>33160</v>
      </c>
      <c r="Y95" s="37">
        <v>33307</v>
      </c>
      <c r="Z95" s="37">
        <v>33567</v>
      </c>
      <c r="AA95" s="37">
        <v>33946</v>
      </c>
      <c r="AB95" s="37">
        <v>33827</v>
      </c>
      <c r="AC95" s="37">
        <v>33663</v>
      </c>
      <c r="AD95" s="37">
        <v>33172</v>
      </c>
      <c r="AE95" s="37">
        <v>33325</v>
      </c>
      <c r="AF95" s="37">
        <v>33170</v>
      </c>
    </row>
    <row r="96" spans="1:32" hidden="1" x14ac:dyDescent="0.25">
      <c r="A96" t="s">
        <v>2419</v>
      </c>
      <c r="B96" s="37">
        <v>20625</v>
      </c>
      <c r="C96" s="37">
        <v>21045</v>
      </c>
      <c r="D96" s="37">
        <v>20869</v>
      </c>
      <c r="E96" s="37">
        <v>20558</v>
      </c>
      <c r="F96" s="37">
        <v>20402</v>
      </c>
      <c r="G96" s="37">
        <v>20701</v>
      </c>
      <c r="H96" s="37">
        <v>20658</v>
      </c>
      <c r="I96" s="37">
        <v>20752</v>
      </c>
      <c r="J96" s="37">
        <v>20365</v>
      </c>
      <c r="K96" s="37">
        <v>20459</v>
      </c>
      <c r="L96" s="37">
        <v>20155</v>
      </c>
      <c r="M96" s="37">
        <v>20050</v>
      </c>
      <c r="N96" s="37">
        <v>20105</v>
      </c>
      <c r="O96" s="37">
        <v>20560</v>
      </c>
      <c r="P96" s="37">
        <v>20418</v>
      </c>
      <c r="Q96" s="37">
        <v>20412</v>
      </c>
      <c r="R96" s="37">
        <v>20388</v>
      </c>
      <c r="S96" s="37">
        <v>20709</v>
      </c>
      <c r="T96" s="37">
        <v>20829</v>
      </c>
      <c r="U96" s="37">
        <v>20689</v>
      </c>
      <c r="V96" s="37">
        <v>20428</v>
      </c>
      <c r="W96" s="37">
        <v>20458</v>
      </c>
      <c r="X96" s="37">
        <v>20141</v>
      </c>
      <c r="Y96" s="37">
        <v>20214</v>
      </c>
      <c r="Z96" s="37">
        <v>20269</v>
      </c>
      <c r="AA96" s="37">
        <v>20768</v>
      </c>
      <c r="AB96" s="37">
        <v>20711</v>
      </c>
      <c r="AC96" s="37">
        <v>20344</v>
      </c>
      <c r="AD96" s="37">
        <v>20109</v>
      </c>
      <c r="AE96" s="37">
        <v>20350</v>
      </c>
      <c r="AF96" s="37">
        <v>20337</v>
      </c>
    </row>
    <row r="97" spans="1:32" hidden="1" x14ac:dyDescent="0.25">
      <c r="A97" t="s">
        <v>2420</v>
      </c>
      <c r="B97" s="37">
        <v>14289</v>
      </c>
      <c r="C97" s="37">
        <v>14204</v>
      </c>
      <c r="D97" s="37">
        <v>14260</v>
      </c>
      <c r="E97" s="37">
        <v>14162</v>
      </c>
      <c r="F97" s="37">
        <v>14343</v>
      </c>
      <c r="G97" s="37">
        <v>14625</v>
      </c>
      <c r="H97" s="37">
        <v>14731</v>
      </c>
      <c r="I97" s="37">
        <v>14520</v>
      </c>
      <c r="J97" s="37">
        <v>14240</v>
      </c>
      <c r="K97" s="37">
        <v>14388</v>
      </c>
      <c r="L97" s="37">
        <v>14356</v>
      </c>
      <c r="M97" s="37">
        <v>14322</v>
      </c>
      <c r="N97" s="37">
        <v>14454</v>
      </c>
      <c r="O97" s="37">
        <v>14387</v>
      </c>
      <c r="P97" s="37">
        <v>14467</v>
      </c>
      <c r="Q97" s="37">
        <v>14497</v>
      </c>
      <c r="R97" s="37">
        <v>14681</v>
      </c>
      <c r="S97" s="37">
        <v>14846</v>
      </c>
      <c r="T97" s="37">
        <v>14947</v>
      </c>
      <c r="U97" s="37">
        <v>14845</v>
      </c>
      <c r="V97" s="37">
        <v>14478</v>
      </c>
      <c r="W97" s="37">
        <v>14603</v>
      </c>
      <c r="X97" s="37">
        <v>14718</v>
      </c>
      <c r="Y97" s="37">
        <v>14757</v>
      </c>
      <c r="Z97" s="37">
        <v>14833</v>
      </c>
      <c r="AA97" s="37">
        <v>14774</v>
      </c>
      <c r="AB97" s="37">
        <v>14879</v>
      </c>
      <c r="AC97" s="37">
        <v>14813</v>
      </c>
      <c r="AD97" s="37">
        <v>14844</v>
      </c>
      <c r="AE97" s="37">
        <v>14979</v>
      </c>
      <c r="AF97" s="37">
        <v>15055</v>
      </c>
    </row>
    <row r="98" spans="1:32" hidden="1" x14ac:dyDescent="0.25">
      <c r="A98" t="s">
        <v>2421</v>
      </c>
      <c r="B98" s="37">
        <v>16829</v>
      </c>
      <c r="C98" s="37">
        <v>16931</v>
      </c>
      <c r="D98" s="37">
        <v>16862</v>
      </c>
      <c r="E98" s="37">
        <v>16779</v>
      </c>
      <c r="F98" s="37">
        <v>16753</v>
      </c>
      <c r="G98" s="37">
        <v>16920</v>
      </c>
      <c r="H98" s="37">
        <v>16889</v>
      </c>
      <c r="I98" s="37">
        <v>16803</v>
      </c>
      <c r="J98" s="37">
        <v>16756</v>
      </c>
      <c r="K98" s="37">
        <v>16849</v>
      </c>
      <c r="L98" s="37">
        <v>16712</v>
      </c>
      <c r="M98" s="37">
        <v>16604</v>
      </c>
      <c r="N98" s="37">
        <v>16698</v>
      </c>
      <c r="O98" s="37">
        <v>16778</v>
      </c>
      <c r="P98" s="37">
        <v>16738</v>
      </c>
      <c r="Q98" s="37">
        <v>16791</v>
      </c>
      <c r="R98" s="37">
        <v>16837</v>
      </c>
      <c r="S98" s="37">
        <v>16889</v>
      </c>
      <c r="T98" s="37">
        <v>16863</v>
      </c>
      <c r="U98" s="37">
        <v>16750</v>
      </c>
      <c r="V98" s="37">
        <v>16660</v>
      </c>
      <c r="W98" s="37">
        <v>16750</v>
      </c>
      <c r="X98" s="37">
        <v>16731</v>
      </c>
      <c r="Y98" s="37">
        <v>16777</v>
      </c>
      <c r="Z98" s="37">
        <v>16768</v>
      </c>
      <c r="AA98" s="37">
        <v>16872</v>
      </c>
      <c r="AB98" s="37">
        <v>16819</v>
      </c>
      <c r="AC98" s="37">
        <v>16796</v>
      </c>
      <c r="AD98" s="37">
        <v>16728</v>
      </c>
      <c r="AE98" s="37">
        <v>16718</v>
      </c>
      <c r="AF98" s="37">
        <v>16630</v>
      </c>
    </row>
    <row r="99" spans="1:32" hidden="1" x14ac:dyDescent="0.25">
      <c r="A99" t="s">
        <v>2422</v>
      </c>
      <c r="B99" s="37">
        <v>13359</v>
      </c>
      <c r="C99" s="37">
        <v>13294</v>
      </c>
      <c r="D99" s="37">
        <v>13313</v>
      </c>
      <c r="E99" s="37">
        <v>13290</v>
      </c>
      <c r="F99" s="37">
        <v>13355</v>
      </c>
      <c r="G99" s="37">
        <v>13565</v>
      </c>
      <c r="H99" s="37">
        <v>13683</v>
      </c>
      <c r="I99" s="37">
        <v>13523</v>
      </c>
      <c r="J99" s="37">
        <v>13280</v>
      </c>
      <c r="K99" s="37">
        <v>13428</v>
      </c>
      <c r="L99" s="37">
        <v>13417</v>
      </c>
      <c r="M99" s="37">
        <v>13322</v>
      </c>
      <c r="N99" s="37">
        <v>13424</v>
      </c>
      <c r="O99" s="37">
        <v>13375</v>
      </c>
      <c r="P99" s="37">
        <v>13394</v>
      </c>
      <c r="Q99" s="37">
        <v>13492</v>
      </c>
      <c r="R99" s="37">
        <v>13634</v>
      </c>
      <c r="S99" s="37">
        <v>13865</v>
      </c>
      <c r="T99" s="37">
        <v>13913</v>
      </c>
      <c r="U99" s="37">
        <v>13777</v>
      </c>
      <c r="V99" s="37">
        <v>13528</v>
      </c>
      <c r="W99" s="37">
        <v>13594</v>
      </c>
      <c r="X99" s="37">
        <v>13627</v>
      </c>
      <c r="Y99" s="37">
        <v>13604</v>
      </c>
      <c r="Z99" s="37">
        <v>13708</v>
      </c>
      <c r="AA99" s="37">
        <v>13669</v>
      </c>
      <c r="AB99" s="37">
        <v>13737</v>
      </c>
      <c r="AC99" s="37">
        <v>13696</v>
      </c>
      <c r="AD99" s="37">
        <v>13738</v>
      </c>
      <c r="AE99" s="37">
        <v>13921</v>
      </c>
      <c r="AF99" s="37">
        <v>13986</v>
      </c>
    </row>
    <row r="100" spans="1:32" hidden="1" x14ac:dyDescent="0.25">
      <c r="A100" t="s">
        <v>2423</v>
      </c>
      <c r="B100" s="37">
        <v>366583</v>
      </c>
      <c r="C100" s="37">
        <v>367857</v>
      </c>
      <c r="D100" s="37">
        <v>367646</v>
      </c>
      <c r="E100" s="37">
        <v>363567</v>
      </c>
      <c r="F100" s="37">
        <v>365931</v>
      </c>
      <c r="G100" s="37">
        <v>369923</v>
      </c>
      <c r="H100" s="37">
        <v>366959</v>
      </c>
      <c r="I100" s="37">
        <v>364331</v>
      </c>
      <c r="J100" s="37">
        <v>362149</v>
      </c>
      <c r="K100" s="37">
        <v>364907</v>
      </c>
      <c r="L100" s="37">
        <v>362295</v>
      </c>
      <c r="M100" s="37">
        <v>360752</v>
      </c>
      <c r="N100" s="37">
        <v>363403</v>
      </c>
      <c r="O100" s="37">
        <v>364692</v>
      </c>
      <c r="P100" s="37">
        <v>364159</v>
      </c>
      <c r="Q100" s="37">
        <v>364878</v>
      </c>
      <c r="R100" s="37">
        <v>368073</v>
      </c>
      <c r="S100" s="37">
        <v>370461</v>
      </c>
      <c r="T100" s="37">
        <v>367458</v>
      </c>
      <c r="U100" s="37">
        <v>366020</v>
      </c>
      <c r="V100" s="37">
        <v>362915</v>
      </c>
      <c r="W100" s="37">
        <v>364134</v>
      </c>
      <c r="X100" s="37">
        <v>362081</v>
      </c>
      <c r="Y100" s="37">
        <v>362420</v>
      </c>
      <c r="Z100" s="37">
        <v>362658</v>
      </c>
      <c r="AA100" s="37">
        <v>362226</v>
      </c>
      <c r="AB100" s="37">
        <v>363587</v>
      </c>
      <c r="AC100" s="37">
        <v>362315</v>
      </c>
      <c r="AD100" s="37">
        <v>364541</v>
      </c>
      <c r="AE100" s="37">
        <v>367441</v>
      </c>
      <c r="AF100" s="37">
        <v>363462</v>
      </c>
    </row>
    <row r="101" spans="1:32" hidden="1" x14ac:dyDescent="0.25">
      <c r="A101" t="s">
        <v>2424</v>
      </c>
      <c r="B101" s="37">
        <v>15417</v>
      </c>
      <c r="C101" s="37">
        <v>15358</v>
      </c>
      <c r="D101" s="37">
        <v>15370</v>
      </c>
      <c r="E101" s="37">
        <v>15330</v>
      </c>
      <c r="F101" s="37">
        <v>15505</v>
      </c>
      <c r="G101" s="37">
        <v>15804</v>
      </c>
      <c r="H101" s="37">
        <v>15909</v>
      </c>
      <c r="I101" s="37">
        <v>15646</v>
      </c>
      <c r="J101" s="37">
        <v>15384</v>
      </c>
      <c r="K101" s="37">
        <v>15540</v>
      </c>
      <c r="L101" s="37">
        <v>15510</v>
      </c>
      <c r="M101" s="37">
        <v>15397</v>
      </c>
      <c r="N101" s="37">
        <v>15527</v>
      </c>
      <c r="O101" s="37">
        <v>15468</v>
      </c>
      <c r="P101" s="37">
        <v>15506</v>
      </c>
      <c r="Q101" s="37">
        <v>15636</v>
      </c>
      <c r="R101" s="37">
        <v>15800</v>
      </c>
      <c r="S101" s="37">
        <v>16047</v>
      </c>
      <c r="T101" s="37">
        <v>16152</v>
      </c>
      <c r="U101" s="37">
        <v>15981</v>
      </c>
      <c r="V101" s="37">
        <v>15673</v>
      </c>
      <c r="W101" s="37">
        <v>15772</v>
      </c>
      <c r="X101" s="37">
        <v>15835</v>
      </c>
      <c r="Y101" s="37">
        <v>15803</v>
      </c>
      <c r="Z101" s="37">
        <v>15868</v>
      </c>
      <c r="AA101" s="37">
        <v>15884</v>
      </c>
      <c r="AB101" s="37">
        <v>15966</v>
      </c>
      <c r="AC101" s="37">
        <v>15976</v>
      </c>
      <c r="AD101" s="37">
        <v>16021</v>
      </c>
      <c r="AE101" s="37">
        <v>16217</v>
      </c>
      <c r="AF101" s="37">
        <v>16281</v>
      </c>
    </row>
    <row r="102" spans="1:32" hidden="1" x14ac:dyDescent="0.25">
      <c r="A102" t="s">
        <v>2425</v>
      </c>
      <c r="B102" s="37">
        <v>22428</v>
      </c>
      <c r="C102" s="37">
        <v>22451</v>
      </c>
      <c r="D102" s="37">
        <v>22337</v>
      </c>
      <c r="E102" s="37">
        <v>22298</v>
      </c>
      <c r="F102" s="37">
        <v>22249</v>
      </c>
      <c r="G102" s="37">
        <v>22615</v>
      </c>
      <c r="H102" s="37">
        <v>22261</v>
      </c>
      <c r="I102" s="37">
        <v>22201</v>
      </c>
      <c r="J102" s="37">
        <v>22146</v>
      </c>
      <c r="K102" s="37">
        <v>22383</v>
      </c>
      <c r="L102" s="37">
        <v>22291</v>
      </c>
      <c r="M102" s="37">
        <v>22076</v>
      </c>
      <c r="N102" s="37">
        <v>22325</v>
      </c>
      <c r="O102" s="37">
        <v>22232</v>
      </c>
      <c r="P102" s="37">
        <v>22182</v>
      </c>
      <c r="Q102" s="37">
        <v>22352</v>
      </c>
      <c r="R102" s="37">
        <v>22402</v>
      </c>
      <c r="S102" s="37">
        <v>22705</v>
      </c>
      <c r="T102" s="37">
        <v>22411</v>
      </c>
      <c r="U102" s="37">
        <v>22289</v>
      </c>
      <c r="V102" s="37">
        <v>22126</v>
      </c>
      <c r="W102" s="37">
        <v>22362</v>
      </c>
      <c r="X102" s="37">
        <v>22203</v>
      </c>
      <c r="Y102" s="37">
        <v>22228</v>
      </c>
      <c r="Z102" s="37">
        <v>22484</v>
      </c>
      <c r="AA102" s="37">
        <v>22515</v>
      </c>
      <c r="AB102" s="37">
        <v>22511</v>
      </c>
      <c r="AC102" s="37">
        <v>22311</v>
      </c>
      <c r="AD102" s="37">
        <v>22259</v>
      </c>
      <c r="AE102" s="37">
        <v>22478</v>
      </c>
      <c r="AF102" s="37">
        <v>22023</v>
      </c>
    </row>
    <row r="103" spans="1:32" hidden="1" x14ac:dyDescent="0.25">
      <c r="A103" t="s">
        <v>2426</v>
      </c>
      <c r="B103" s="37">
        <v>21434</v>
      </c>
      <c r="C103" s="37">
        <v>21315</v>
      </c>
      <c r="D103" s="37">
        <v>21458</v>
      </c>
      <c r="E103" s="37">
        <v>21250</v>
      </c>
      <c r="F103" s="37">
        <v>21472</v>
      </c>
      <c r="G103" s="37">
        <v>21918</v>
      </c>
      <c r="H103" s="37">
        <v>22165</v>
      </c>
      <c r="I103" s="37">
        <v>21828</v>
      </c>
      <c r="J103" s="37">
        <v>21358</v>
      </c>
      <c r="K103" s="37">
        <v>21546</v>
      </c>
      <c r="L103" s="37">
        <v>21505</v>
      </c>
      <c r="M103" s="37">
        <v>21437</v>
      </c>
      <c r="N103" s="37">
        <v>21694</v>
      </c>
      <c r="O103" s="37">
        <v>21571</v>
      </c>
      <c r="P103" s="37">
        <v>21699</v>
      </c>
      <c r="Q103" s="37">
        <v>21714</v>
      </c>
      <c r="R103" s="37">
        <v>21940</v>
      </c>
      <c r="S103" s="37">
        <v>22228</v>
      </c>
      <c r="T103" s="37">
        <v>22433</v>
      </c>
      <c r="U103" s="37">
        <v>22244</v>
      </c>
      <c r="V103" s="37">
        <v>21660</v>
      </c>
      <c r="W103" s="37">
        <v>21799</v>
      </c>
      <c r="X103" s="37">
        <v>21996</v>
      </c>
      <c r="Y103" s="37">
        <v>22018</v>
      </c>
      <c r="Z103" s="37">
        <v>22191</v>
      </c>
      <c r="AA103" s="37">
        <v>22131</v>
      </c>
      <c r="AB103" s="37">
        <v>22264</v>
      </c>
      <c r="AC103" s="37">
        <v>22114</v>
      </c>
      <c r="AD103" s="37">
        <v>22210</v>
      </c>
      <c r="AE103" s="37">
        <v>22438</v>
      </c>
      <c r="AF103" s="37">
        <v>22595</v>
      </c>
    </row>
    <row r="104" spans="1:32" hidden="1" x14ac:dyDescent="0.25">
      <c r="A104" t="s">
        <v>2427</v>
      </c>
      <c r="B104" s="37">
        <v>32721</v>
      </c>
      <c r="C104" s="37">
        <v>32601</v>
      </c>
      <c r="D104" s="37">
        <v>32752</v>
      </c>
      <c r="E104" s="37">
        <v>32530</v>
      </c>
      <c r="F104" s="37">
        <v>32840</v>
      </c>
      <c r="G104" s="37">
        <v>33478</v>
      </c>
      <c r="H104" s="37">
        <v>33714</v>
      </c>
      <c r="I104" s="37">
        <v>33302</v>
      </c>
      <c r="J104" s="37">
        <v>32619</v>
      </c>
      <c r="K104" s="37">
        <v>32775</v>
      </c>
      <c r="L104" s="37">
        <v>32792</v>
      </c>
      <c r="M104" s="37">
        <v>32595</v>
      </c>
      <c r="N104" s="37">
        <v>32853</v>
      </c>
      <c r="O104" s="37">
        <v>32679</v>
      </c>
      <c r="P104" s="37">
        <v>32835</v>
      </c>
      <c r="Q104" s="37">
        <v>32968</v>
      </c>
      <c r="R104" s="37">
        <v>33291</v>
      </c>
      <c r="S104" s="37">
        <v>33703</v>
      </c>
      <c r="T104" s="37">
        <v>34091</v>
      </c>
      <c r="U104" s="37">
        <v>33830</v>
      </c>
      <c r="V104" s="37">
        <v>32995</v>
      </c>
      <c r="W104" s="37">
        <v>33179</v>
      </c>
      <c r="X104" s="37">
        <v>33358</v>
      </c>
      <c r="Y104" s="37">
        <v>33350</v>
      </c>
      <c r="Z104" s="37">
        <v>33496</v>
      </c>
      <c r="AA104" s="37">
        <v>33409</v>
      </c>
      <c r="AB104" s="37">
        <v>33638</v>
      </c>
      <c r="AC104" s="37">
        <v>33511</v>
      </c>
      <c r="AD104" s="37">
        <v>33575</v>
      </c>
      <c r="AE104" s="37">
        <v>33871</v>
      </c>
      <c r="AF104" s="37">
        <v>34097</v>
      </c>
    </row>
    <row r="105" spans="1:32" hidden="1" x14ac:dyDescent="0.25">
      <c r="A105" t="s">
        <v>2428</v>
      </c>
      <c r="B105" s="37">
        <v>1449358</v>
      </c>
      <c r="C105" s="37">
        <v>1441030</v>
      </c>
      <c r="D105" s="37">
        <v>1449421</v>
      </c>
      <c r="E105" s="37">
        <v>1440935</v>
      </c>
      <c r="F105" s="37">
        <v>1455066</v>
      </c>
      <c r="G105" s="37">
        <v>1481823</v>
      </c>
      <c r="H105" s="37">
        <v>1486185</v>
      </c>
      <c r="I105" s="37">
        <v>1467061</v>
      </c>
      <c r="J105" s="37">
        <v>1441585</v>
      </c>
      <c r="K105" s="37">
        <v>1452924</v>
      </c>
      <c r="L105" s="37">
        <v>1447456</v>
      </c>
      <c r="M105" s="37">
        <v>1443062</v>
      </c>
      <c r="N105" s="37">
        <v>1450343</v>
      </c>
      <c r="O105" s="37">
        <v>1444699</v>
      </c>
      <c r="P105" s="37">
        <v>1451971</v>
      </c>
      <c r="Q105" s="37">
        <v>1460101</v>
      </c>
      <c r="R105" s="37">
        <v>1479397</v>
      </c>
      <c r="S105" s="37">
        <v>1501199</v>
      </c>
      <c r="T105" s="37">
        <v>1504599</v>
      </c>
      <c r="U105" s="37">
        <v>1492903</v>
      </c>
      <c r="V105" s="37">
        <v>1464135</v>
      </c>
      <c r="W105" s="37">
        <v>1471561</v>
      </c>
      <c r="X105" s="37">
        <v>1471339</v>
      </c>
      <c r="Y105" s="37">
        <v>1473832</v>
      </c>
      <c r="Z105" s="37">
        <v>1476182</v>
      </c>
      <c r="AA105" s="37">
        <v>1469281</v>
      </c>
      <c r="AB105" s="37">
        <v>1483796</v>
      </c>
      <c r="AC105" s="37">
        <v>1477139</v>
      </c>
      <c r="AD105" s="37">
        <v>1484994</v>
      </c>
      <c r="AE105" s="37">
        <v>1502485</v>
      </c>
      <c r="AF105" s="37">
        <v>1507789</v>
      </c>
    </row>
    <row r="106" spans="1:32" hidden="1" x14ac:dyDescent="0.25">
      <c r="A106" t="s">
        <v>2429</v>
      </c>
      <c r="B106" s="37">
        <v>683771</v>
      </c>
      <c r="C106" s="37">
        <v>679621</v>
      </c>
      <c r="D106" s="37">
        <v>683949</v>
      </c>
      <c r="E106" s="37">
        <v>680442</v>
      </c>
      <c r="F106" s="37">
        <v>687910</v>
      </c>
      <c r="G106" s="37">
        <v>700703</v>
      </c>
      <c r="H106" s="37">
        <v>702108</v>
      </c>
      <c r="I106" s="37">
        <v>693013</v>
      </c>
      <c r="J106" s="37">
        <v>681343</v>
      </c>
      <c r="K106" s="37">
        <v>686896</v>
      </c>
      <c r="L106" s="37">
        <v>683986</v>
      </c>
      <c r="M106" s="37">
        <v>681814</v>
      </c>
      <c r="N106" s="37">
        <v>684813</v>
      </c>
      <c r="O106" s="37">
        <v>681622</v>
      </c>
      <c r="P106" s="37">
        <v>685295</v>
      </c>
      <c r="Q106" s="37">
        <v>690062</v>
      </c>
      <c r="R106" s="37">
        <v>699906</v>
      </c>
      <c r="S106" s="37">
        <v>710204</v>
      </c>
      <c r="T106" s="37">
        <v>711070</v>
      </c>
      <c r="U106" s="37">
        <v>705714</v>
      </c>
      <c r="V106" s="37">
        <v>692611</v>
      </c>
      <c r="W106" s="37">
        <v>695921</v>
      </c>
      <c r="X106" s="37">
        <v>695870</v>
      </c>
      <c r="Y106" s="37">
        <v>696699</v>
      </c>
      <c r="Z106" s="37">
        <v>697377</v>
      </c>
      <c r="AA106" s="37">
        <v>693668</v>
      </c>
      <c r="AB106" s="37">
        <v>700845</v>
      </c>
      <c r="AC106" s="37">
        <v>698298</v>
      </c>
      <c r="AD106" s="37">
        <v>702530</v>
      </c>
      <c r="AE106" s="37">
        <v>710753</v>
      </c>
      <c r="AF106" s="37">
        <v>712546</v>
      </c>
    </row>
    <row r="107" spans="1:32" hidden="1" x14ac:dyDescent="0.25">
      <c r="A107" t="s">
        <v>2430</v>
      </c>
      <c r="B107" s="37">
        <v>38690</v>
      </c>
      <c r="C107" s="37">
        <v>38536</v>
      </c>
      <c r="D107" s="37">
        <v>38689</v>
      </c>
      <c r="E107" s="37">
        <v>37966</v>
      </c>
      <c r="F107" s="37">
        <v>38204</v>
      </c>
      <c r="G107" s="37">
        <v>38869</v>
      </c>
      <c r="H107" s="37">
        <v>39161</v>
      </c>
      <c r="I107" s="37">
        <v>38578</v>
      </c>
      <c r="J107" s="37">
        <v>37761</v>
      </c>
      <c r="K107" s="37">
        <v>38089</v>
      </c>
      <c r="L107" s="37">
        <v>38173</v>
      </c>
      <c r="M107" s="37">
        <v>38214</v>
      </c>
      <c r="N107" s="37">
        <v>38939</v>
      </c>
      <c r="O107" s="37">
        <v>38779</v>
      </c>
      <c r="P107" s="37">
        <v>39003</v>
      </c>
      <c r="Q107" s="37">
        <v>38704</v>
      </c>
      <c r="R107" s="37">
        <v>38974</v>
      </c>
      <c r="S107" s="37">
        <v>39470</v>
      </c>
      <c r="T107" s="37">
        <v>39775</v>
      </c>
      <c r="U107" s="37">
        <v>39417</v>
      </c>
      <c r="V107" s="37">
        <v>38557</v>
      </c>
      <c r="W107" s="37">
        <v>38693</v>
      </c>
      <c r="X107" s="37">
        <v>39012</v>
      </c>
      <c r="Y107" s="37">
        <v>39227</v>
      </c>
      <c r="Z107" s="37">
        <v>39757</v>
      </c>
      <c r="AA107" s="37">
        <v>39625</v>
      </c>
      <c r="AB107" s="37">
        <v>39822</v>
      </c>
      <c r="AC107" s="37">
        <v>39404</v>
      </c>
      <c r="AD107" s="37">
        <v>39342</v>
      </c>
      <c r="AE107" s="37">
        <v>39782</v>
      </c>
      <c r="AF107" s="37">
        <v>39919</v>
      </c>
    </row>
    <row r="108" spans="1:32" hidden="1" x14ac:dyDescent="0.25">
      <c r="A108" t="s">
        <v>2431</v>
      </c>
      <c r="B108" s="37">
        <v>13167</v>
      </c>
      <c r="C108" s="37">
        <v>13090</v>
      </c>
      <c r="D108" s="37">
        <v>13163</v>
      </c>
      <c r="E108" s="37">
        <v>13114</v>
      </c>
      <c r="F108" s="37">
        <v>13208</v>
      </c>
      <c r="G108" s="37">
        <v>13467</v>
      </c>
      <c r="H108" s="37">
        <v>13616</v>
      </c>
      <c r="I108" s="37">
        <v>13468</v>
      </c>
      <c r="J108" s="37">
        <v>13160</v>
      </c>
      <c r="K108" s="37">
        <v>13222</v>
      </c>
      <c r="L108" s="37">
        <v>13208</v>
      </c>
      <c r="M108" s="37">
        <v>13135</v>
      </c>
      <c r="N108" s="37">
        <v>13204</v>
      </c>
      <c r="O108" s="37">
        <v>13175</v>
      </c>
      <c r="P108" s="37">
        <v>13238</v>
      </c>
      <c r="Q108" s="37">
        <v>13341</v>
      </c>
      <c r="R108" s="37">
        <v>13453</v>
      </c>
      <c r="S108" s="37">
        <v>13629</v>
      </c>
      <c r="T108" s="37">
        <v>13756</v>
      </c>
      <c r="U108" s="37">
        <v>13610</v>
      </c>
      <c r="V108" s="37">
        <v>13272</v>
      </c>
      <c r="W108" s="37">
        <v>13393</v>
      </c>
      <c r="X108" s="37">
        <v>13454</v>
      </c>
      <c r="Y108" s="37">
        <v>13434</v>
      </c>
      <c r="Z108" s="37">
        <v>13526</v>
      </c>
      <c r="AA108" s="37">
        <v>13526</v>
      </c>
      <c r="AB108" s="37">
        <v>13597</v>
      </c>
      <c r="AC108" s="37">
        <v>13558</v>
      </c>
      <c r="AD108" s="37">
        <v>13592</v>
      </c>
      <c r="AE108" s="37">
        <v>13746</v>
      </c>
      <c r="AF108" s="37">
        <v>13853</v>
      </c>
    </row>
    <row r="109" spans="1:32" hidden="1" x14ac:dyDescent="0.25">
      <c r="A109" t="s">
        <v>2432</v>
      </c>
      <c r="B109" s="37">
        <v>9553298</v>
      </c>
      <c r="C109" s="37">
        <v>9602098</v>
      </c>
      <c r="D109" s="37">
        <v>9613835</v>
      </c>
      <c r="E109" s="37">
        <v>9526778</v>
      </c>
      <c r="F109" s="37">
        <v>9574209</v>
      </c>
      <c r="G109" s="37">
        <v>9661206</v>
      </c>
      <c r="H109" s="37">
        <v>9703193</v>
      </c>
      <c r="I109" s="37">
        <v>9625022</v>
      </c>
      <c r="J109" s="37">
        <v>9532079</v>
      </c>
      <c r="K109" s="37">
        <v>9618862</v>
      </c>
      <c r="L109" s="37">
        <v>9586774</v>
      </c>
      <c r="M109" s="37">
        <v>9546290</v>
      </c>
      <c r="N109" s="37">
        <v>9614305</v>
      </c>
      <c r="O109" s="37">
        <v>9643117</v>
      </c>
      <c r="P109" s="37">
        <v>9632056</v>
      </c>
      <c r="Q109" s="37">
        <v>9651340</v>
      </c>
      <c r="R109" s="37">
        <v>9709479</v>
      </c>
      <c r="S109" s="37">
        <v>9755284</v>
      </c>
      <c r="T109" s="37">
        <v>9787363</v>
      </c>
      <c r="U109" s="37">
        <v>9721758</v>
      </c>
      <c r="V109" s="37">
        <v>9602631</v>
      </c>
      <c r="W109" s="37">
        <v>9668199</v>
      </c>
      <c r="X109" s="37">
        <v>9673441</v>
      </c>
      <c r="Y109" s="37">
        <v>9692870</v>
      </c>
      <c r="Z109" s="37">
        <v>9706502</v>
      </c>
      <c r="AA109" s="37">
        <v>9748023</v>
      </c>
      <c r="AB109" s="37">
        <v>9773492</v>
      </c>
      <c r="AC109" s="37">
        <v>9654837</v>
      </c>
      <c r="AD109" s="37">
        <v>9640340</v>
      </c>
      <c r="AE109" s="37">
        <v>9687037</v>
      </c>
      <c r="AF109" s="37">
        <v>9700704</v>
      </c>
    </row>
    <row r="110" spans="1:32" x14ac:dyDescent="0.25">
      <c r="A110" s="3" t="s">
        <v>47</v>
      </c>
      <c r="B110" s="37">
        <v>4109038</v>
      </c>
      <c r="C110" s="37">
        <v>4154348</v>
      </c>
      <c r="D110" s="37">
        <v>4158046</v>
      </c>
      <c r="E110" s="37">
        <v>4113083</v>
      </c>
      <c r="F110" s="37">
        <v>4126277</v>
      </c>
      <c r="G110" s="37">
        <v>4129147</v>
      </c>
      <c r="H110" s="37">
        <v>4165076</v>
      </c>
      <c r="I110" s="37">
        <v>4144149</v>
      </c>
      <c r="J110" s="37">
        <v>4125076</v>
      </c>
      <c r="K110" s="37">
        <v>4173285</v>
      </c>
      <c r="L110" s="37">
        <v>4176900</v>
      </c>
      <c r="M110" s="37">
        <v>4162122</v>
      </c>
      <c r="N110" s="37">
        <v>4189517</v>
      </c>
      <c r="O110" s="37">
        <v>4214709</v>
      </c>
      <c r="P110" s="37">
        <v>4198365</v>
      </c>
      <c r="Q110" s="37">
        <v>4196086</v>
      </c>
      <c r="R110" s="37">
        <v>4200611</v>
      </c>
      <c r="S110" s="37">
        <v>4183183</v>
      </c>
      <c r="T110" s="37">
        <v>4209553</v>
      </c>
      <c r="U110" s="37">
        <v>4186727</v>
      </c>
      <c r="V110" s="37">
        <v>4157635</v>
      </c>
      <c r="W110" s="37">
        <v>4197197</v>
      </c>
      <c r="X110" s="37">
        <v>4211545</v>
      </c>
      <c r="Y110" s="37">
        <v>4222212</v>
      </c>
      <c r="Z110" s="37">
        <v>4218842</v>
      </c>
      <c r="AA110" s="37">
        <v>4249038</v>
      </c>
      <c r="AB110" s="37">
        <v>4255192</v>
      </c>
      <c r="AC110" s="37">
        <v>4167235</v>
      </c>
      <c r="AD110" s="37">
        <v>4135783</v>
      </c>
      <c r="AE110" s="37">
        <v>4134725</v>
      </c>
      <c r="AF110" s="37">
        <v>4152296</v>
      </c>
    </row>
    <row r="111" spans="1:32" x14ac:dyDescent="0.25">
      <c r="A111" s="3" t="s">
        <v>48</v>
      </c>
      <c r="B111" s="37">
        <v>907065</v>
      </c>
      <c r="C111" s="37">
        <v>915938</v>
      </c>
      <c r="D111" s="37">
        <v>917822</v>
      </c>
      <c r="E111" s="37">
        <v>909672</v>
      </c>
      <c r="F111" s="37">
        <v>913224</v>
      </c>
      <c r="G111" s="37">
        <v>914504</v>
      </c>
      <c r="H111" s="37">
        <v>921202</v>
      </c>
      <c r="I111" s="37">
        <v>917395</v>
      </c>
      <c r="J111" s="37">
        <v>914304</v>
      </c>
      <c r="K111" s="37">
        <v>924482</v>
      </c>
      <c r="L111" s="37">
        <v>924613</v>
      </c>
      <c r="M111" s="37">
        <v>922241</v>
      </c>
      <c r="N111" s="37">
        <v>927688</v>
      </c>
      <c r="O111" s="37">
        <v>932770</v>
      </c>
      <c r="P111" s="37">
        <v>930781</v>
      </c>
      <c r="Q111" s="37">
        <v>930958</v>
      </c>
      <c r="R111" s="37">
        <v>932642</v>
      </c>
      <c r="S111" s="37">
        <v>928914</v>
      </c>
      <c r="T111" s="37">
        <v>934039</v>
      </c>
      <c r="U111" s="37">
        <v>929960</v>
      </c>
      <c r="V111" s="37">
        <v>924243</v>
      </c>
      <c r="W111" s="37">
        <v>932418</v>
      </c>
      <c r="X111" s="37">
        <v>935803</v>
      </c>
      <c r="Y111" s="37">
        <v>938481</v>
      </c>
      <c r="Z111" s="37">
        <v>937289</v>
      </c>
      <c r="AA111" s="37">
        <v>943858</v>
      </c>
      <c r="AB111" s="37">
        <v>945641</v>
      </c>
      <c r="AC111" s="37">
        <v>927001</v>
      </c>
      <c r="AD111" s="37">
        <v>920384</v>
      </c>
      <c r="AE111" s="37">
        <v>918925</v>
      </c>
      <c r="AF111" s="37">
        <v>921192</v>
      </c>
    </row>
    <row r="112" spans="1:32" hidden="1" x14ac:dyDescent="0.25">
      <c r="A112" t="s">
        <v>2433</v>
      </c>
      <c r="B112" s="37">
        <v>6986675</v>
      </c>
      <c r="C112" s="37">
        <v>7041737</v>
      </c>
      <c r="D112" s="37">
        <v>7057451</v>
      </c>
      <c r="E112" s="37">
        <v>6996475</v>
      </c>
      <c r="F112" s="37">
        <v>7029408</v>
      </c>
      <c r="G112" s="37">
        <v>7072656</v>
      </c>
      <c r="H112" s="37">
        <v>7135452</v>
      </c>
      <c r="I112" s="37">
        <v>7083724</v>
      </c>
      <c r="J112" s="37">
        <v>7022572</v>
      </c>
      <c r="K112" s="37">
        <v>7096776</v>
      </c>
      <c r="L112" s="37">
        <v>7097661</v>
      </c>
      <c r="M112" s="37">
        <v>7079882</v>
      </c>
      <c r="N112" s="37">
        <v>7106673</v>
      </c>
      <c r="O112" s="37">
        <v>7135536</v>
      </c>
      <c r="P112" s="37">
        <v>7125702</v>
      </c>
      <c r="Q112" s="37">
        <v>7126573</v>
      </c>
      <c r="R112" s="37">
        <v>7152646</v>
      </c>
      <c r="S112" s="37">
        <v>7159672</v>
      </c>
      <c r="T112" s="37">
        <v>7201881</v>
      </c>
      <c r="U112" s="37">
        <v>7154339</v>
      </c>
      <c r="V112" s="37">
        <v>7076863</v>
      </c>
      <c r="W112" s="37">
        <v>7143516</v>
      </c>
      <c r="X112" s="37">
        <v>7169945</v>
      </c>
      <c r="Y112" s="37">
        <v>7186237</v>
      </c>
      <c r="Z112" s="37">
        <v>7163391</v>
      </c>
      <c r="AA112" s="37">
        <v>7205648</v>
      </c>
      <c r="AB112" s="37">
        <v>7238228</v>
      </c>
      <c r="AC112" s="37">
        <v>7132845</v>
      </c>
      <c r="AD112" s="37">
        <v>7102845</v>
      </c>
      <c r="AE112" s="37">
        <v>7127796</v>
      </c>
      <c r="AF112" s="37">
        <v>7167264</v>
      </c>
    </row>
    <row r="113" spans="1:32" hidden="1" x14ac:dyDescent="0.25">
      <c r="A113" t="s">
        <v>2434</v>
      </c>
      <c r="B113" s="37">
        <v>4902674</v>
      </c>
      <c r="C113" s="37">
        <v>4943730</v>
      </c>
      <c r="D113" s="37">
        <v>4950977</v>
      </c>
      <c r="E113" s="37">
        <v>4900553</v>
      </c>
      <c r="F113" s="37">
        <v>4921170</v>
      </c>
      <c r="G113" s="37">
        <v>4939662</v>
      </c>
      <c r="H113" s="37">
        <v>4982647</v>
      </c>
      <c r="I113" s="37">
        <v>4950394</v>
      </c>
      <c r="J113" s="37">
        <v>4914664</v>
      </c>
      <c r="K113" s="37">
        <v>4968928</v>
      </c>
      <c r="L113" s="37">
        <v>4972109</v>
      </c>
      <c r="M113" s="37">
        <v>4954369</v>
      </c>
      <c r="N113" s="37">
        <v>4989474</v>
      </c>
      <c r="O113" s="37">
        <v>5010501</v>
      </c>
      <c r="P113" s="37">
        <v>4997757</v>
      </c>
      <c r="Q113" s="37">
        <v>4998788</v>
      </c>
      <c r="R113" s="37">
        <v>5012233</v>
      </c>
      <c r="S113" s="37">
        <v>5005634</v>
      </c>
      <c r="T113" s="37">
        <v>5038652</v>
      </c>
      <c r="U113" s="37">
        <v>5008638</v>
      </c>
      <c r="V113" s="37">
        <v>4960059</v>
      </c>
      <c r="W113" s="37">
        <v>5004492</v>
      </c>
      <c r="X113" s="37">
        <v>5024286</v>
      </c>
      <c r="Y113" s="37">
        <v>5035598</v>
      </c>
      <c r="Z113" s="37">
        <v>5037308</v>
      </c>
      <c r="AA113" s="37">
        <v>5065632</v>
      </c>
      <c r="AB113" s="37">
        <v>5076393</v>
      </c>
      <c r="AC113" s="37">
        <v>4985023</v>
      </c>
      <c r="AD113" s="37">
        <v>4956065</v>
      </c>
      <c r="AE113" s="37">
        <v>4963531</v>
      </c>
      <c r="AF113" s="37">
        <v>4985573</v>
      </c>
    </row>
    <row r="114" spans="1:32" hidden="1" x14ac:dyDescent="0.25">
      <c r="A114" t="s">
        <v>2435</v>
      </c>
      <c r="B114" s="37">
        <v>9873889</v>
      </c>
      <c r="C114" s="37">
        <v>9931256</v>
      </c>
      <c r="D114" s="37">
        <v>9959983</v>
      </c>
      <c r="E114" s="37">
        <v>9881565</v>
      </c>
      <c r="F114" s="37">
        <v>9936060</v>
      </c>
      <c r="G114" s="37">
        <v>10018048</v>
      </c>
      <c r="H114" s="37">
        <v>10093372</v>
      </c>
      <c r="I114" s="37">
        <v>10008538</v>
      </c>
      <c r="J114" s="37">
        <v>9906182</v>
      </c>
      <c r="K114" s="37">
        <v>10004628</v>
      </c>
      <c r="L114" s="37">
        <v>9997518</v>
      </c>
      <c r="M114" s="37">
        <v>9972247</v>
      </c>
      <c r="N114" s="37">
        <v>10008857</v>
      </c>
      <c r="O114" s="37">
        <v>10035500</v>
      </c>
      <c r="P114" s="37">
        <v>10033815</v>
      </c>
      <c r="Q114" s="37">
        <v>10040280</v>
      </c>
      <c r="R114" s="37">
        <v>10091848</v>
      </c>
      <c r="S114" s="37">
        <v>10126286</v>
      </c>
      <c r="T114" s="37">
        <v>10178478</v>
      </c>
      <c r="U114" s="37">
        <v>10102993</v>
      </c>
      <c r="V114" s="37">
        <v>9980321</v>
      </c>
      <c r="W114" s="37">
        <v>10068742</v>
      </c>
      <c r="X114" s="37">
        <v>10095383</v>
      </c>
      <c r="Y114" s="37">
        <v>10117972</v>
      </c>
      <c r="Z114" s="37">
        <v>10086243</v>
      </c>
      <c r="AA114" s="37">
        <v>10135469</v>
      </c>
      <c r="AB114" s="37">
        <v>10191451</v>
      </c>
      <c r="AC114" s="37">
        <v>10072856</v>
      </c>
      <c r="AD114" s="37">
        <v>10052248</v>
      </c>
      <c r="AE114" s="37">
        <v>10101332</v>
      </c>
      <c r="AF114" s="37">
        <v>10158175</v>
      </c>
    </row>
    <row r="115" spans="1:32" hidden="1" x14ac:dyDescent="0.25">
      <c r="A115" t="s">
        <v>2436</v>
      </c>
      <c r="B115" s="37">
        <v>11682086</v>
      </c>
      <c r="C115" s="37">
        <v>11737745</v>
      </c>
      <c r="D115" s="37">
        <v>11776163</v>
      </c>
      <c r="E115" s="37">
        <v>11690858</v>
      </c>
      <c r="F115" s="37">
        <v>11766704</v>
      </c>
      <c r="G115" s="37">
        <v>11864098</v>
      </c>
      <c r="H115" s="37">
        <v>11950896</v>
      </c>
      <c r="I115" s="37">
        <v>11849507</v>
      </c>
      <c r="J115" s="37">
        <v>11730284</v>
      </c>
      <c r="K115" s="37">
        <v>11838345</v>
      </c>
      <c r="L115" s="37">
        <v>11831564</v>
      </c>
      <c r="M115" s="37">
        <v>11797683</v>
      </c>
      <c r="N115" s="37">
        <v>11836624</v>
      </c>
      <c r="O115" s="37">
        <v>11860917</v>
      </c>
      <c r="P115" s="37">
        <v>11858268</v>
      </c>
      <c r="Q115" s="37">
        <v>11866668</v>
      </c>
      <c r="R115" s="37">
        <v>11937674</v>
      </c>
      <c r="S115" s="37">
        <v>11982740</v>
      </c>
      <c r="T115" s="37">
        <v>12044286</v>
      </c>
      <c r="U115" s="37">
        <v>11949200</v>
      </c>
      <c r="V115" s="37">
        <v>11805164</v>
      </c>
      <c r="W115" s="37">
        <v>11900990</v>
      </c>
      <c r="X115" s="37">
        <v>11929833</v>
      </c>
      <c r="Y115" s="37">
        <v>11949757</v>
      </c>
      <c r="Z115" s="37">
        <v>11919590</v>
      </c>
      <c r="AA115" s="37">
        <v>11969789</v>
      </c>
      <c r="AB115" s="37">
        <v>12038077</v>
      </c>
      <c r="AC115" s="37">
        <v>11909535</v>
      </c>
      <c r="AD115" s="37">
        <v>11901867</v>
      </c>
      <c r="AE115" s="37">
        <v>11975145</v>
      </c>
      <c r="AF115" s="37">
        <v>12048589</v>
      </c>
    </row>
    <row r="116" spans="1:32" hidden="1" x14ac:dyDescent="0.25">
      <c r="A116" t="s">
        <v>2437</v>
      </c>
      <c r="B116" s="37">
        <v>12049</v>
      </c>
      <c r="C116" s="37">
        <v>11996</v>
      </c>
      <c r="D116" s="37">
        <v>12024</v>
      </c>
      <c r="E116" s="37">
        <v>11961</v>
      </c>
      <c r="F116" s="37">
        <v>12042</v>
      </c>
      <c r="G116" s="37">
        <v>12321</v>
      </c>
      <c r="H116" s="37">
        <v>12418</v>
      </c>
      <c r="I116" s="37">
        <v>12250</v>
      </c>
      <c r="J116" s="37">
        <v>12032</v>
      </c>
      <c r="K116" s="37">
        <v>12067</v>
      </c>
      <c r="L116" s="37">
        <v>12025</v>
      </c>
      <c r="M116" s="37">
        <v>11894</v>
      </c>
      <c r="N116" s="37">
        <v>12052</v>
      </c>
      <c r="O116" s="37">
        <v>12039</v>
      </c>
      <c r="P116" s="37">
        <v>12064</v>
      </c>
      <c r="Q116" s="37">
        <v>12153</v>
      </c>
      <c r="R116" s="37">
        <v>12314</v>
      </c>
      <c r="S116" s="37">
        <v>12535</v>
      </c>
      <c r="T116" s="37">
        <v>12586</v>
      </c>
      <c r="U116" s="37">
        <v>12392</v>
      </c>
      <c r="V116" s="37">
        <v>12126</v>
      </c>
      <c r="W116" s="37">
        <v>12209</v>
      </c>
      <c r="X116" s="37">
        <v>12229</v>
      </c>
      <c r="Y116" s="37">
        <v>12221</v>
      </c>
      <c r="Z116" s="37">
        <v>12317</v>
      </c>
      <c r="AA116" s="37">
        <v>12311</v>
      </c>
      <c r="AB116" s="37">
        <v>12418</v>
      </c>
      <c r="AC116" s="37">
        <v>12421</v>
      </c>
      <c r="AD116" s="37">
        <v>12429</v>
      </c>
      <c r="AE116" s="37">
        <v>12599</v>
      </c>
      <c r="AF116" s="37">
        <v>12618</v>
      </c>
    </row>
    <row r="117" spans="1:32" hidden="1" x14ac:dyDescent="0.25">
      <c r="A117" t="s">
        <v>2438</v>
      </c>
      <c r="B117" s="37">
        <v>15968</v>
      </c>
      <c r="C117" s="37">
        <v>15869</v>
      </c>
      <c r="D117" s="37">
        <v>15910</v>
      </c>
      <c r="E117" s="37">
        <v>15843</v>
      </c>
      <c r="F117" s="37">
        <v>15955</v>
      </c>
      <c r="G117" s="37">
        <v>16215</v>
      </c>
      <c r="H117" s="37">
        <v>16371</v>
      </c>
      <c r="I117" s="37">
        <v>16157</v>
      </c>
      <c r="J117" s="37">
        <v>15839</v>
      </c>
      <c r="K117" s="37">
        <v>15913</v>
      </c>
      <c r="L117" s="37">
        <v>15867</v>
      </c>
      <c r="M117" s="37">
        <v>15776</v>
      </c>
      <c r="N117" s="37">
        <v>15946</v>
      </c>
      <c r="O117" s="37">
        <v>15906</v>
      </c>
      <c r="P117" s="37">
        <v>15926</v>
      </c>
      <c r="Q117" s="37">
        <v>16025</v>
      </c>
      <c r="R117" s="37">
        <v>16216</v>
      </c>
      <c r="S117" s="37">
        <v>16464</v>
      </c>
      <c r="T117" s="37">
        <v>16586</v>
      </c>
      <c r="U117" s="37">
        <v>16447</v>
      </c>
      <c r="V117" s="37">
        <v>16102</v>
      </c>
      <c r="W117" s="37">
        <v>16146</v>
      </c>
      <c r="X117" s="37">
        <v>16241</v>
      </c>
      <c r="Y117" s="37">
        <v>16221</v>
      </c>
      <c r="Z117" s="37">
        <v>16324</v>
      </c>
      <c r="AA117" s="37">
        <v>16352</v>
      </c>
      <c r="AB117" s="37">
        <v>16423</v>
      </c>
      <c r="AC117" s="37">
        <v>16363</v>
      </c>
      <c r="AD117" s="37">
        <v>16393</v>
      </c>
      <c r="AE117" s="37">
        <v>16580</v>
      </c>
      <c r="AF117" s="37">
        <v>16685</v>
      </c>
    </row>
    <row r="118" spans="1:32" hidden="1" x14ac:dyDescent="0.25">
      <c r="A118" t="s">
        <v>2439</v>
      </c>
      <c r="B118" s="37">
        <v>102767</v>
      </c>
      <c r="C118" s="37">
        <v>102544</v>
      </c>
      <c r="D118" s="37">
        <v>102402</v>
      </c>
      <c r="E118" s="37">
        <v>101288</v>
      </c>
      <c r="F118" s="37">
        <v>101284</v>
      </c>
      <c r="G118" s="37">
        <v>102507</v>
      </c>
      <c r="H118" s="37">
        <v>102661</v>
      </c>
      <c r="I118" s="37">
        <v>101962</v>
      </c>
      <c r="J118" s="37">
        <v>100817</v>
      </c>
      <c r="K118" s="37">
        <v>101340</v>
      </c>
      <c r="L118" s="37">
        <v>100606</v>
      </c>
      <c r="M118" s="37">
        <v>100570</v>
      </c>
      <c r="N118" s="37">
        <v>101541</v>
      </c>
      <c r="O118" s="37">
        <v>101436</v>
      </c>
      <c r="P118" s="37">
        <v>101301</v>
      </c>
      <c r="Q118" s="37">
        <v>101026</v>
      </c>
      <c r="R118" s="37">
        <v>101749</v>
      </c>
      <c r="S118" s="37">
        <v>102626</v>
      </c>
      <c r="T118" s="37">
        <v>102749</v>
      </c>
      <c r="U118" s="37">
        <v>102400</v>
      </c>
      <c r="V118" s="37">
        <v>101067</v>
      </c>
      <c r="W118" s="37">
        <v>101168</v>
      </c>
      <c r="X118" s="37">
        <v>100999</v>
      </c>
      <c r="Y118" s="37">
        <v>101394</v>
      </c>
      <c r="Z118" s="37">
        <v>101809</v>
      </c>
      <c r="AA118" s="37">
        <v>102086</v>
      </c>
      <c r="AB118" s="37">
        <v>102027</v>
      </c>
      <c r="AC118" s="37">
        <v>101374</v>
      </c>
      <c r="AD118" s="37">
        <v>101884</v>
      </c>
      <c r="AE118" s="37">
        <v>102217</v>
      </c>
      <c r="AF118" s="37">
        <v>102107</v>
      </c>
    </row>
    <row r="119" spans="1:32" hidden="1" x14ac:dyDescent="0.25">
      <c r="A119" t="s">
        <v>2440</v>
      </c>
      <c r="B119" s="37">
        <v>21914</v>
      </c>
      <c r="C119" s="37">
        <v>21897</v>
      </c>
      <c r="D119" s="37">
        <v>21833</v>
      </c>
      <c r="E119" s="37">
        <v>21609</v>
      </c>
      <c r="F119" s="37">
        <v>21708</v>
      </c>
      <c r="G119" s="37">
        <v>21917</v>
      </c>
      <c r="H119" s="37">
        <v>21792</v>
      </c>
      <c r="I119" s="37">
        <v>21657</v>
      </c>
      <c r="J119" s="37">
        <v>21532</v>
      </c>
      <c r="K119" s="37">
        <v>21559</v>
      </c>
      <c r="L119" s="37">
        <v>21438</v>
      </c>
      <c r="M119" s="37">
        <v>21427</v>
      </c>
      <c r="N119" s="37">
        <v>21615</v>
      </c>
      <c r="O119" s="37">
        <v>21590</v>
      </c>
      <c r="P119" s="37">
        <v>21554</v>
      </c>
      <c r="Q119" s="37">
        <v>21566</v>
      </c>
      <c r="R119" s="37">
        <v>21746</v>
      </c>
      <c r="S119" s="37">
        <v>21922</v>
      </c>
      <c r="T119" s="37">
        <v>21827</v>
      </c>
      <c r="U119" s="37">
        <v>21731</v>
      </c>
      <c r="V119" s="37">
        <v>21545</v>
      </c>
      <c r="W119" s="37">
        <v>21560</v>
      </c>
      <c r="X119" s="37">
        <v>21541</v>
      </c>
      <c r="Y119" s="37">
        <v>21634</v>
      </c>
      <c r="Z119" s="37">
        <v>21705</v>
      </c>
      <c r="AA119" s="37">
        <v>21717</v>
      </c>
      <c r="AB119" s="37">
        <v>21679</v>
      </c>
      <c r="AC119" s="37">
        <v>21584</v>
      </c>
      <c r="AD119" s="37">
        <v>21678</v>
      </c>
      <c r="AE119" s="37">
        <v>21750</v>
      </c>
      <c r="AF119" s="37">
        <v>21644</v>
      </c>
    </row>
    <row r="120" spans="1:32" hidden="1" x14ac:dyDescent="0.25">
      <c r="A120" t="s">
        <v>2441</v>
      </c>
      <c r="B120" s="37">
        <v>109801</v>
      </c>
      <c r="C120" s="37">
        <v>109224</v>
      </c>
      <c r="D120" s="37">
        <v>109809</v>
      </c>
      <c r="E120" s="37">
        <v>109247</v>
      </c>
      <c r="F120" s="37">
        <v>110535</v>
      </c>
      <c r="G120" s="37">
        <v>112608</v>
      </c>
      <c r="H120" s="37">
        <v>112720</v>
      </c>
      <c r="I120" s="37">
        <v>111215</v>
      </c>
      <c r="J120" s="37">
        <v>109432</v>
      </c>
      <c r="K120" s="37">
        <v>110369</v>
      </c>
      <c r="L120" s="37">
        <v>109900</v>
      </c>
      <c r="M120" s="37">
        <v>109536</v>
      </c>
      <c r="N120" s="37">
        <v>110048</v>
      </c>
      <c r="O120" s="37">
        <v>109495</v>
      </c>
      <c r="P120" s="37">
        <v>110081</v>
      </c>
      <c r="Q120" s="37">
        <v>110916</v>
      </c>
      <c r="R120" s="37">
        <v>112486</v>
      </c>
      <c r="S120" s="37">
        <v>114152</v>
      </c>
      <c r="T120" s="37">
        <v>114139</v>
      </c>
      <c r="U120" s="37">
        <v>113306</v>
      </c>
      <c r="V120" s="37">
        <v>111337</v>
      </c>
      <c r="W120" s="37">
        <v>111793</v>
      </c>
      <c r="X120" s="37">
        <v>111840</v>
      </c>
      <c r="Y120" s="37">
        <v>112033</v>
      </c>
      <c r="Z120" s="37">
        <v>112197</v>
      </c>
      <c r="AA120" s="37">
        <v>111613</v>
      </c>
      <c r="AB120" s="37">
        <v>112709</v>
      </c>
      <c r="AC120" s="37">
        <v>112315</v>
      </c>
      <c r="AD120" s="37">
        <v>112982</v>
      </c>
      <c r="AE120" s="37">
        <v>114366</v>
      </c>
      <c r="AF120" s="37">
        <v>114497</v>
      </c>
    </row>
    <row r="121" spans="1:32" hidden="1" x14ac:dyDescent="0.25">
      <c r="A121" t="s">
        <v>2442</v>
      </c>
      <c r="B121" s="37">
        <v>15943</v>
      </c>
      <c r="C121" s="37">
        <v>15913</v>
      </c>
      <c r="D121" s="37">
        <v>15894</v>
      </c>
      <c r="E121" s="37">
        <v>15784</v>
      </c>
      <c r="F121" s="37">
        <v>15852</v>
      </c>
      <c r="G121" s="37">
        <v>16097</v>
      </c>
      <c r="H121" s="37">
        <v>16033</v>
      </c>
      <c r="I121" s="37">
        <v>15931</v>
      </c>
      <c r="J121" s="37">
        <v>15767</v>
      </c>
      <c r="K121" s="37">
        <v>15826</v>
      </c>
      <c r="L121" s="37">
        <v>15649</v>
      </c>
      <c r="M121" s="37">
        <v>15601</v>
      </c>
      <c r="N121" s="37">
        <v>15716</v>
      </c>
      <c r="O121" s="37">
        <v>15732</v>
      </c>
      <c r="P121" s="37">
        <v>15726</v>
      </c>
      <c r="Q121" s="37">
        <v>15714</v>
      </c>
      <c r="R121" s="37">
        <v>15859</v>
      </c>
      <c r="S121" s="37">
        <v>16038</v>
      </c>
      <c r="T121" s="37">
        <v>16027</v>
      </c>
      <c r="U121" s="37">
        <v>15996</v>
      </c>
      <c r="V121" s="37">
        <v>15841</v>
      </c>
      <c r="W121" s="37">
        <v>15783</v>
      </c>
      <c r="X121" s="37">
        <v>15762</v>
      </c>
      <c r="Y121" s="37">
        <v>15775</v>
      </c>
      <c r="Z121" s="37">
        <v>15806</v>
      </c>
      <c r="AA121" s="37">
        <v>15845</v>
      </c>
      <c r="AB121" s="37">
        <v>15839</v>
      </c>
      <c r="AC121" s="37">
        <v>15765</v>
      </c>
      <c r="AD121" s="37">
        <v>15904</v>
      </c>
      <c r="AE121" s="37">
        <v>16010</v>
      </c>
      <c r="AF121" s="37">
        <v>16003</v>
      </c>
    </row>
    <row r="122" spans="1:32" hidden="1" x14ac:dyDescent="0.25">
      <c r="A122" t="s">
        <v>2443</v>
      </c>
      <c r="B122" s="37">
        <v>46815</v>
      </c>
      <c r="C122" s="37">
        <v>48370</v>
      </c>
      <c r="D122" s="37">
        <v>48344</v>
      </c>
      <c r="E122" s="37">
        <v>47813</v>
      </c>
      <c r="F122" s="37">
        <v>47333</v>
      </c>
      <c r="G122" s="37">
        <v>46762</v>
      </c>
      <c r="H122" s="37">
        <v>46018</v>
      </c>
      <c r="I122" s="37">
        <v>45789</v>
      </c>
      <c r="J122" s="37">
        <v>47128</v>
      </c>
      <c r="K122" s="37">
        <v>47787</v>
      </c>
      <c r="L122" s="37">
        <v>47248</v>
      </c>
      <c r="M122" s="37">
        <v>46665</v>
      </c>
      <c r="N122" s="37">
        <v>46342</v>
      </c>
      <c r="O122" s="37">
        <v>48062</v>
      </c>
      <c r="P122" s="37">
        <v>47693</v>
      </c>
      <c r="Q122" s="37">
        <v>47839</v>
      </c>
      <c r="R122" s="37">
        <v>47261</v>
      </c>
      <c r="S122" s="37">
        <v>46655</v>
      </c>
      <c r="T122" s="37">
        <v>46040</v>
      </c>
      <c r="U122" s="37">
        <v>45637</v>
      </c>
      <c r="V122" s="37">
        <v>46590</v>
      </c>
      <c r="W122" s="37">
        <v>47540</v>
      </c>
      <c r="X122" s="37">
        <v>47347</v>
      </c>
      <c r="Y122" s="37">
        <v>47273</v>
      </c>
      <c r="Z122" s="37">
        <v>46491</v>
      </c>
      <c r="AA122" s="37">
        <v>48183</v>
      </c>
      <c r="AB122" s="37">
        <v>48112</v>
      </c>
      <c r="AC122" s="37">
        <v>47638</v>
      </c>
      <c r="AD122" s="37">
        <v>47035</v>
      </c>
      <c r="AE122" s="37">
        <v>45938</v>
      </c>
      <c r="AF122" s="37">
        <v>45389</v>
      </c>
    </row>
    <row r="123" spans="1:32" hidden="1" x14ac:dyDescent="0.25">
      <c r="A123" t="s">
        <v>2444</v>
      </c>
      <c r="B123" s="37">
        <v>37762</v>
      </c>
      <c r="C123" s="37">
        <v>37922</v>
      </c>
      <c r="D123" s="37">
        <v>37627</v>
      </c>
      <c r="E123" s="37">
        <v>36571</v>
      </c>
      <c r="F123" s="37">
        <v>36411</v>
      </c>
      <c r="G123" s="37">
        <v>36770</v>
      </c>
      <c r="H123" s="37">
        <v>36477</v>
      </c>
      <c r="I123" s="37">
        <v>36190</v>
      </c>
      <c r="J123" s="37">
        <v>36124</v>
      </c>
      <c r="K123" s="37">
        <v>36452</v>
      </c>
      <c r="L123" s="37">
        <v>35966</v>
      </c>
      <c r="M123" s="37">
        <v>36055</v>
      </c>
      <c r="N123" s="37">
        <v>36601</v>
      </c>
      <c r="O123" s="37">
        <v>36884</v>
      </c>
      <c r="P123" s="37">
        <v>36587</v>
      </c>
      <c r="Q123" s="37">
        <v>36364</v>
      </c>
      <c r="R123" s="37">
        <v>36201</v>
      </c>
      <c r="S123" s="37">
        <v>36511</v>
      </c>
      <c r="T123" s="37">
        <v>36395</v>
      </c>
      <c r="U123" s="37">
        <v>35937</v>
      </c>
      <c r="V123" s="37">
        <v>35751</v>
      </c>
      <c r="W123" s="37">
        <v>36070</v>
      </c>
      <c r="X123" s="37">
        <v>35902</v>
      </c>
      <c r="Y123" s="37">
        <v>36420</v>
      </c>
      <c r="Z123" s="37">
        <v>36826</v>
      </c>
      <c r="AA123" s="37">
        <v>37339</v>
      </c>
      <c r="AB123" s="37">
        <v>37147</v>
      </c>
      <c r="AC123" s="37">
        <v>36383</v>
      </c>
      <c r="AD123" s="37">
        <v>36174</v>
      </c>
      <c r="AE123" s="37">
        <v>36230</v>
      </c>
      <c r="AF123" s="37">
        <v>35954</v>
      </c>
    </row>
    <row r="124" spans="1:32" hidden="1" x14ac:dyDescent="0.25">
      <c r="A124" t="s">
        <v>2445</v>
      </c>
      <c r="B124" s="37">
        <v>104332</v>
      </c>
      <c r="C124" s="37">
        <v>103948</v>
      </c>
      <c r="D124" s="37">
        <v>103689</v>
      </c>
      <c r="E124" s="37">
        <v>102611</v>
      </c>
      <c r="F124" s="37">
        <v>103263</v>
      </c>
      <c r="G124" s="37">
        <v>104743</v>
      </c>
      <c r="H124" s="37">
        <v>105427</v>
      </c>
      <c r="I124" s="37">
        <v>104388</v>
      </c>
      <c r="J124" s="37">
        <v>102485</v>
      </c>
      <c r="K124" s="37">
        <v>102701</v>
      </c>
      <c r="L124" s="37">
        <v>101830</v>
      </c>
      <c r="M124" s="37">
        <v>101158</v>
      </c>
      <c r="N124" s="37">
        <v>102196</v>
      </c>
      <c r="O124" s="37">
        <v>101930</v>
      </c>
      <c r="P124" s="37">
        <v>102084</v>
      </c>
      <c r="Q124" s="37">
        <v>102254</v>
      </c>
      <c r="R124" s="37">
        <v>103182</v>
      </c>
      <c r="S124" s="37">
        <v>104529</v>
      </c>
      <c r="T124" s="37">
        <v>105133</v>
      </c>
      <c r="U124" s="37">
        <v>104308</v>
      </c>
      <c r="V124" s="37">
        <v>102414</v>
      </c>
      <c r="W124" s="37">
        <v>103039</v>
      </c>
      <c r="X124" s="37">
        <v>102482</v>
      </c>
      <c r="Y124" s="37">
        <v>103063</v>
      </c>
      <c r="Z124" s="37">
        <v>103157</v>
      </c>
      <c r="AA124" s="37">
        <v>103601</v>
      </c>
      <c r="AB124" s="37">
        <v>103162</v>
      </c>
      <c r="AC124" s="37">
        <v>102588</v>
      </c>
      <c r="AD124" s="37">
        <v>102639</v>
      </c>
      <c r="AE124" s="37">
        <v>103367</v>
      </c>
      <c r="AF124" s="37">
        <v>104191</v>
      </c>
    </row>
    <row r="125" spans="1:32" hidden="1" x14ac:dyDescent="0.25">
      <c r="A125" t="s">
        <v>2446</v>
      </c>
      <c r="B125" s="37">
        <v>29569</v>
      </c>
      <c r="C125" s="37">
        <v>30203</v>
      </c>
      <c r="D125" s="37">
        <v>30269</v>
      </c>
      <c r="E125" s="37">
        <v>29900</v>
      </c>
      <c r="F125" s="37">
        <v>30260</v>
      </c>
      <c r="G125" s="37">
        <v>30900</v>
      </c>
      <c r="H125" s="37">
        <v>30870</v>
      </c>
      <c r="I125" s="37">
        <v>30417</v>
      </c>
      <c r="J125" s="37">
        <v>29911</v>
      </c>
      <c r="K125" s="37">
        <v>29945</v>
      </c>
      <c r="L125" s="37">
        <v>29408</v>
      </c>
      <c r="M125" s="37">
        <v>29155</v>
      </c>
      <c r="N125" s="37">
        <v>28777</v>
      </c>
      <c r="O125" s="37">
        <v>29517</v>
      </c>
      <c r="P125" s="37">
        <v>29309</v>
      </c>
      <c r="Q125" s="37">
        <v>29830</v>
      </c>
      <c r="R125" s="37">
        <v>30132</v>
      </c>
      <c r="S125" s="37">
        <v>30644</v>
      </c>
      <c r="T125" s="37">
        <v>30965</v>
      </c>
      <c r="U125" s="37">
        <v>30301</v>
      </c>
      <c r="V125" s="37">
        <v>29576</v>
      </c>
      <c r="W125" s="37">
        <v>29711</v>
      </c>
      <c r="X125" s="37">
        <v>29377</v>
      </c>
      <c r="Y125" s="37">
        <v>29408</v>
      </c>
      <c r="Z125" s="37">
        <v>29134</v>
      </c>
      <c r="AA125" s="37">
        <v>29727</v>
      </c>
      <c r="AB125" s="37">
        <v>29827</v>
      </c>
      <c r="AC125" s="37">
        <v>29721</v>
      </c>
      <c r="AD125" s="37">
        <v>29719</v>
      </c>
      <c r="AE125" s="37">
        <v>30654</v>
      </c>
      <c r="AF125" s="37">
        <v>30333</v>
      </c>
    </row>
    <row r="126" spans="1:32" hidden="1" x14ac:dyDescent="0.25">
      <c r="A126" t="s">
        <v>2447</v>
      </c>
      <c r="B126" s="37">
        <v>226125</v>
      </c>
      <c r="C126" s="37">
        <v>227535</v>
      </c>
      <c r="D126" s="37">
        <v>226305</v>
      </c>
      <c r="E126" s="37">
        <v>224597</v>
      </c>
      <c r="F126" s="37">
        <v>224404</v>
      </c>
      <c r="G126" s="37">
        <v>226807</v>
      </c>
      <c r="H126" s="37">
        <v>226437</v>
      </c>
      <c r="I126" s="37">
        <v>224787</v>
      </c>
      <c r="J126" s="37">
        <v>223933</v>
      </c>
      <c r="K126" s="37">
        <v>225024</v>
      </c>
      <c r="L126" s="37">
        <v>223579</v>
      </c>
      <c r="M126" s="37">
        <v>221854</v>
      </c>
      <c r="N126" s="37">
        <v>223611</v>
      </c>
      <c r="O126" s="37">
        <v>224630</v>
      </c>
      <c r="P126" s="37">
        <v>223860</v>
      </c>
      <c r="Q126" s="37">
        <v>224395</v>
      </c>
      <c r="R126" s="37">
        <v>225354</v>
      </c>
      <c r="S126" s="37">
        <v>225972</v>
      </c>
      <c r="T126" s="37">
        <v>225809</v>
      </c>
      <c r="U126" s="37">
        <v>224100</v>
      </c>
      <c r="V126" s="37">
        <v>223276</v>
      </c>
      <c r="W126" s="37">
        <v>224282</v>
      </c>
      <c r="X126" s="37">
        <v>224141</v>
      </c>
      <c r="Y126" s="37">
        <v>224627</v>
      </c>
      <c r="Z126" s="37">
        <v>224733</v>
      </c>
      <c r="AA126" s="37">
        <v>225742</v>
      </c>
      <c r="AB126" s="37">
        <v>225161</v>
      </c>
      <c r="AC126" s="37">
        <v>224765</v>
      </c>
      <c r="AD126" s="37">
        <v>223491</v>
      </c>
      <c r="AE126" s="37">
        <v>223718</v>
      </c>
      <c r="AF126" s="37">
        <v>222370</v>
      </c>
    </row>
    <row r="127" spans="1:32" hidden="1" x14ac:dyDescent="0.25">
      <c r="A127" t="s">
        <v>2448</v>
      </c>
      <c r="B127" s="37">
        <v>55097</v>
      </c>
      <c r="C127" s="37">
        <v>55444</v>
      </c>
      <c r="D127" s="37">
        <v>55350</v>
      </c>
      <c r="E127" s="37">
        <v>54816</v>
      </c>
      <c r="F127" s="37">
        <v>54868</v>
      </c>
      <c r="G127" s="37">
        <v>55450</v>
      </c>
      <c r="H127" s="37">
        <v>55010</v>
      </c>
      <c r="I127" s="37">
        <v>54574</v>
      </c>
      <c r="J127" s="37">
        <v>54365</v>
      </c>
      <c r="K127" s="37">
        <v>54876</v>
      </c>
      <c r="L127" s="37">
        <v>54499</v>
      </c>
      <c r="M127" s="37">
        <v>54315</v>
      </c>
      <c r="N127" s="37">
        <v>54885</v>
      </c>
      <c r="O127" s="37">
        <v>55152</v>
      </c>
      <c r="P127" s="37">
        <v>55062</v>
      </c>
      <c r="Q127" s="37">
        <v>55232</v>
      </c>
      <c r="R127" s="37">
        <v>55424</v>
      </c>
      <c r="S127" s="37">
        <v>55931</v>
      </c>
      <c r="T127" s="37">
        <v>55456</v>
      </c>
      <c r="U127" s="37">
        <v>55081</v>
      </c>
      <c r="V127" s="37">
        <v>54582</v>
      </c>
      <c r="W127" s="37">
        <v>54865</v>
      </c>
      <c r="X127" s="37">
        <v>54466</v>
      </c>
      <c r="Y127" s="37">
        <v>54666</v>
      </c>
      <c r="Z127" s="37">
        <v>55054</v>
      </c>
      <c r="AA127" s="37">
        <v>55172</v>
      </c>
      <c r="AB127" s="37">
        <v>55311</v>
      </c>
      <c r="AC127" s="37">
        <v>54895</v>
      </c>
      <c r="AD127" s="37">
        <v>54867</v>
      </c>
      <c r="AE127" s="37">
        <v>55384</v>
      </c>
      <c r="AF127" s="37">
        <v>54631</v>
      </c>
    </row>
    <row r="128" spans="1:32" hidden="1" x14ac:dyDescent="0.25">
      <c r="A128" t="s">
        <v>2449</v>
      </c>
      <c r="B128" s="37">
        <v>175256</v>
      </c>
      <c r="C128" s="37">
        <v>174415</v>
      </c>
      <c r="D128" s="37">
        <v>174907</v>
      </c>
      <c r="E128" s="37">
        <v>174093</v>
      </c>
      <c r="F128" s="37">
        <v>175270</v>
      </c>
      <c r="G128" s="37">
        <v>178443</v>
      </c>
      <c r="H128" s="37">
        <v>180165</v>
      </c>
      <c r="I128" s="37">
        <v>177693</v>
      </c>
      <c r="J128" s="37">
        <v>174242</v>
      </c>
      <c r="K128" s="37">
        <v>175451</v>
      </c>
      <c r="L128" s="37">
        <v>175177</v>
      </c>
      <c r="M128" s="37">
        <v>174319</v>
      </c>
      <c r="N128" s="37">
        <v>175874</v>
      </c>
      <c r="O128" s="37">
        <v>175386</v>
      </c>
      <c r="P128" s="37">
        <v>175767</v>
      </c>
      <c r="Q128" s="37">
        <v>176935</v>
      </c>
      <c r="R128" s="37">
        <v>178561</v>
      </c>
      <c r="S128" s="37">
        <v>181254</v>
      </c>
      <c r="T128" s="37">
        <v>182724</v>
      </c>
      <c r="U128" s="37">
        <v>180844</v>
      </c>
      <c r="V128" s="37">
        <v>176835</v>
      </c>
      <c r="W128" s="37">
        <v>177986</v>
      </c>
      <c r="X128" s="37">
        <v>178623</v>
      </c>
      <c r="Y128" s="37">
        <v>178718</v>
      </c>
      <c r="Z128" s="37">
        <v>179756</v>
      </c>
      <c r="AA128" s="37">
        <v>179804</v>
      </c>
      <c r="AB128" s="37">
        <v>180702</v>
      </c>
      <c r="AC128" s="37">
        <v>180226</v>
      </c>
      <c r="AD128" s="37">
        <v>180654</v>
      </c>
      <c r="AE128" s="37">
        <v>182852</v>
      </c>
      <c r="AF128" s="37">
        <v>183941</v>
      </c>
    </row>
    <row r="129" spans="1:32" hidden="1" x14ac:dyDescent="0.25">
      <c r="A129" t="s">
        <v>2450</v>
      </c>
      <c r="B129" s="37">
        <v>23941</v>
      </c>
      <c r="C129" s="37">
        <v>23779</v>
      </c>
      <c r="D129" s="37">
        <v>23864</v>
      </c>
      <c r="E129" s="37">
        <v>23665</v>
      </c>
      <c r="F129" s="37">
        <v>23956</v>
      </c>
      <c r="G129" s="37">
        <v>24473</v>
      </c>
      <c r="H129" s="37">
        <v>24632</v>
      </c>
      <c r="I129" s="37">
        <v>24311</v>
      </c>
      <c r="J129" s="37">
        <v>23799</v>
      </c>
      <c r="K129" s="37">
        <v>23980</v>
      </c>
      <c r="L129" s="37">
        <v>23933</v>
      </c>
      <c r="M129" s="37">
        <v>23866</v>
      </c>
      <c r="N129" s="37">
        <v>24076</v>
      </c>
      <c r="O129" s="37">
        <v>23901</v>
      </c>
      <c r="P129" s="37">
        <v>24013</v>
      </c>
      <c r="Q129" s="37">
        <v>24199</v>
      </c>
      <c r="R129" s="37">
        <v>24497</v>
      </c>
      <c r="S129" s="37">
        <v>24870</v>
      </c>
      <c r="T129" s="37">
        <v>25029</v>
      </c>
      <c r="U129" s="37">
        <v>24796</v>
      </c>
      <c r="V129" s="37">
        <v>24257</v>
      </c>
      <c r="W129" s="37">
        <v>24340</v>
      </c>
      <c r="X129" s="37">
        <v>24518</v>
      </c>
      <c r="Y129" s="37">
        <v>24475</v>
      </c>
      <c r="Z129" s="37">
        <v>24644</v>
      </c>
      <c r="AA129" s="37">
        <v>24554</v>
      </c>
      <c r="AB129" s="37">
        <v>24675</v>
      </c>
      <c r="AC129" s="37">
        <v>24610</v>
      </c>
      <c r="AD129" s="37">
        <v>24696</v>
      </c>
      <c r="AE129" s="37">
        <v>25016</v>
      </c>
      <c r="AF129" s="37">
        <v>25135</v>
      </c>
    </row>
    <row r="130" spans="1:32" hidden="1" x14ac:dyDescent="0.25">
      <c r="A130" t="s">
        <v>2451</v>
      </c>
      <c r="B130" s="37">
        <v>15293</v>
      </c>
      <c r="C130" s="37">
        <v>15257</v>
      </c>
      <c r="D130" s="37">
        <v>15258</v>
      </c>
      <c r="E130" s="37">
        <v>15131</v>
      </c>
      <c r="F130" s="37">
        <v>15206</v>
      </c>
      <c r="G130" s="37">
        <v>15427</v>
      </c>
      <c r="H130" s="37">
        <v>15421</v>
      </c>
      <c r="I130" s="37">
        <v>15315</v>
      </c>
      <c r="J130" s="37">
        <v>15203</v>
      </c>
      <c r="K130" s="37">
        <v>15285</v>
      </c>
      <c r="L130" s="37">
        <v>15150</v>
      </c>
      <c r="M130" s="37">
        <v>15143</v>
      </c>
      <c r="N130" s="37">
        <v>15186</v>
      </c>
      <c r="O130" s="37">
        <v>15196</v>
      </c>
      <c r="P130" s="37">
        <v>15191</v>
      </c>
      <c r="Q130" s="37">
        <v>15202</v>
      </c>
      <c r="R130" s="37">
        <v>15384</v>
      </c>
      <c r="S130" s="37">
        <v>15479</v>
      </c>
      <c r="T130" s="37">
        <v>15434</v>
      </c>
      <c r="U130" s="37">
        <v>15410</v>
      </c>
      <c r="V130" s="37">
        <v>15293</v>
      </c>
      <c r="W130" s="37">
        <v>15312</v>
      </c>
      <c r="X130" s="37">
        <v>15250</v>
      </c>
      <c r="Y130" s="37">
        <v>15297</v>
      </c>
      <c r="Z130" s="37">
        <v>15296</v>
      </c>
      <c r="AA130" s="37">
        <v>15304</v>
      </c>
      <c r="AB130" s="37">
        <v>15282</v>
      </c>
      <c r="AC130" s="37">
        <v>15221</v>
      </c>
      <c r="AD130" s="37">
        <v>15412</v>
      </c>
      <c r="AE130" s="37">
        <v>15470</v>
      </c>
      <c r="AF130" s="37">
        <v>15413</v>
      </c>
    </row>
    <row r="131" spans="1:32" hidden="1" x14ac:dyDescent="0.25">
      <c r="A131" t="s">
        <v>2452</v>
      </c>
      <c r="B131" s="37">
        <v>18146</v>
      </c>
      <c r="C131" s="37">
        <v>18310</v>
      </c>
      <c r="D131" s="37">
        <v>18249</v>
      </c>
      <c r="E131" s="37">
        <v>18161</v>
      </c>
      <c r="F131" s="37">
        <v>18021</v>
      </c>
      <c r="G131" s="37">
        <v>18188</v>
      </c>
      <c r="H131" s="37">
        <v>18198</v>
      </c>
      <c r="I131" s="37">
        <v>18070</v>
      </c>
      <c r="J131" s="37">
        <v>17926</v>
      </c>
      <c r="K131" s="37">
        <v>18081</v>
      </c>
      <c r="L131" s="37">
        <v>17899</v>
      </c>
      <c r="M131" s="37">
        <v>17759</v>
      </c>
      <c r="N131" s="37">
        <v>17910</v>
      </c>
      <c r="O131" s="37">
        <v>18022</v>
      </c>
      <c r="P131" s="37">
        <v>17957</v>
      </c>
      <c r="Q131" s="37">
        <v>18118</v>
      </c>
      <c r="R131" s="37">
        <v>18081</v>
      </c>
      <c r="S131" s="37">
        <v>18398</v>
      </c>
      <c r="T131" s="37">
        <v>18411</v>
      </c>
      <c r="U131" s="37">
        <v>18112</v>
      </c>
      <c r="V131" s="37">
        <v>17868</v>
      </c>
      <c r="W131" s="37">
        <v>17989</v>
      </c>
      <c r="X131" s="37">
        <v>17682</v>
      </c>
      <c r="Y131" s="37">
        <v>17757</v>
      </c>
      <c r="Z131" s="37">
        <v>17959</v>
      </c>
      <c r="AA131" s="37">
        <v>18133</v>
      </c>
      <c r="AB131" s="37">
        <v>18129</v>
      </c>
      <c r="AC131" s="37">
        <v>18030</v>
      </c>
      <c r="AD131" s="37">
        <v>17856</v>
      </c>
      <c r="AE131" s="37">
        <v>18119</v>
      </c>
      <c r="AF131" s="37">
        <v>17997</v>
      </c>
    </row>
    <row r="132" spans="1:32" hidden="1" x14ac:dyDescent="0.25">
      <c r="A132" t="s">
        <v>2453</v>
      </c>
      <c r="B132" s="37">
        <v>18925</v>
      </c>
      <c r="C132" s="37">
        <v>18776</v>
      </c>
      <c r="D132" s="37">
        <v>18862</v>
      </c>
      <c r="E132" s="37">
        <v>18724</v>
      </c>
      <c r="F132" s="37">
        <v>18919</v>
      </c>
      <c r="G132" s="37">
        <v>19302</v>
      </c>
      <c r="H132" s="37">
        <v>19466</v>
      </c>
      <c r="I132" s="37">
        <v>19185</v>
      </c>
      <c r="J132" s="37">
        <v>18758</v>
      </c>
      <c r="K132" s="37">
        <v>18932</v>
      </c>
      <c r="L132" s="37">
        <v>18913</v>
      </c>
      <c r="M132" s="37">
        <v>18877</v>
      </c>
      <c r="N132" s="37">
        <v>19059</v>
      </c>
      <c r="O132" s="37">
        <v>18917</v>
      </c>
      <c r="P132" s="37">
        <v>19041</v>
      </c>
      <c r="Q132" s="37">
        <v>19042</v>
      </c>
      <c r="R132" s="37">
        <v>19286</v>
      </c>
      <c r="S132" s="37">
        <v>19531</v>
      </c>
      <c r="T132" s="37">
        <v>19711</v>
      </c>
      <c r="U132" s="37">
        <v>19555</v>
      </c>
      <c r="V132" s="37">
        <v>19110</v>
      </c>
      <c r="W132" s="37">
        <v>19228</v>
      </c>
      <c r="X132" s="37">
        <v>19374</v>
      </c>
      <c r="Y132" s="37">
        <v>19401</v>
      </c>
      <c r="Z132" s="37">
        <v>19530</v>
      </c>
      <c r="AA132" s="37">
        <v>19487</v>
      </c>
      <c r="AB132" s="37">
        <v>19584</v>
      </c>
      <c r="AC132" s="37">
        <v>19470</v>
      </c>
      <c r="AD132" s="37">
        <v>19574</v>
      </c>
      <c r="AE132" s="37">
        <v>19752</v>
      </c>
      <c r="AF132" s="37">
        <v>19837</v>
      </c>
    </row>
    <row r="133" spans="1:32" hidden="1" x14ac:dyDescent="0.25">
      <c r="A133" t="s">
        <v>2454</v>
      </c>
      <c r="B133" s="37">
        <v>12969</v>
      </c>
      <c r="C133" s="37">
        <v>12869</v>
      </c>
      <c r="D133" s="37">
        <v>12948</v>
      </c>
      <c r="E133" s="37">
        <v>12837</v>
      </c>
      <c r="F133" s="37">
        <v>12943</v>
      </c>
      <c r="G133" s="37">
        <v>13204</v>
      </c>
      <c r="H133" s="37">
        <v>13320</v>
      </c>
      <c r="I133" s="37">
        <v>13138</v>
      </c>
      <c r="J133" s="37">
        <v>12821</v>
      </c>
      <c r="K133" s="37">
        <v>12936</v>
      </c>
      <c r="L133" s="37">
        <v>12927</v>
      </c>
      <c r="M133" s="37">
        <v>12897</v>
      </c>
      <c r="N133" s="37">
        <v>13037</v>
      </c>
      <c r="O133" s="37">
        <v>12948</v>
      </c>
      <c r="P133" s="37">
        <v>13033</v>
      </c>
      <c r="Q133" s="37">
        <v>13011</v>
      </c>
      <c r="R133" s="37">
        <v>13165</v>
      </c>
      <c r="S133" s="37">
        <v>13320</v>
      </c>
      <c r="T133" s="37">
        <v>13474</v>
      </c>
      <c r="U133" s="37">
        <v>13373</v>
      </c>
      <c r="V133" s="37">
        <v>13052</v>
      </c>
      <c r="W133" s="37">
        <v>13131</v>
      </c>
      <c r="X133" s="37">
        <v>13225</v>
      </c>
      <c r="Y133" s="37">
        <v>13274</v>
      </c>
      <c r="Z133" s="37">
        <v>13383</v>
      </c>
      <c r="AA133" s="37">
        <v>13346</v>
      </c>
      <c r="AB133" s="37">
        <v>13404</v>
      </c>
      <c r="AC133" s="37">
        <v>13310</v>
      </c>
      <c r="AD133" s="37">
        <v>13385</v>
      </c>
      <c r="AE133" s="37">
        <v>13509</v>
      </c>
      <c r="AF133" s="37">
        <v>13579</v>
      </c>
    </row>
    <row r="134" spans="1:32" hidden="1" x14ac:dyDescent="0.25">
      <c r="A134" t="s">
        <v>2455</v>
      </c>
      <c r="B134" s="37">
        <v>55920</v>
      </c>
      <c r="C134" s="37">
        <v>56262</v>
      </c>
      <c r="D134" s="37">
        <v>55794</v>
      </c>
      <c r="E134" s="37">
        <v>55169</v>
      </c>
      <c r="F134" s="37">
        <v>54797</v>
      </c>
      <c r="G134" s="37">
        <v>55457</v>
      </c>
      <c r="H134" s="37">
        <v>55295</v>
      </c>
      <c r="I134" s="37">
        <v>54787</v>
      </c>
      <c r="J134" s="37">
        <v>54502</v>
      </c>
      <c r="K134" s="37">
        <v>54831</v>
      </c>
      <c r="L134" s="37">
        <v>54695</v>
      </c>
      <c r="M134" s="37">
        <v>54468</v>
      </c>
      <c r="N134" s="37">
        <v>55181</v>
      </c>
      <c r="O134" s="37">
        <v>55411</v>
      </c>
      <c r="P134" s="37">
        <v>54956</v>
      </c>
      <c r="Q134" s="37">
        <v>54937</v>
      </c>
      <c r="R134" s="37">
        <v>54945</v>
      </c>
      <c r="S134" s="37">
        <v>55210</v>
      </c>
      <c r="T134" s="37">
        <v>55098</v>
      </c>
      <c r="U134" s="37">
        <v>54544</v>
      </c>
      <c r="V134" s="37">
        <v>54366</v>
      </c>
      <c r="W134" s="37">
        <v>54446</v>
      </c>
      <c r="X134" s="37">
        <v>54599</v>
      </c>
      <c r="Y134" s="37">
        <v>54953</v>
      </c>
      <c r="Z134" s="37">
        <v>55163</v>
      </c>
      <c r="AA134" s="37">
        <v>55421</v>
      </c>
      <c r="AB134" s="37">
        <v>55137</v>
      </c>
      <c r="AC134" s="37">
        <v>54728</v>
      </c>
      <c r="AD134" s="37">
        <v>54162</v>
      </c>
      <c r="AE134" s="37">
        <v>54288</v>
      </c>
      <c r="AF134" s="37">
        <v>53992</v>
      </c>
    </row>
    <row r="135" spans="1:32" hidden="1" x14ac:dyDescent="0.25">
      <c r="A135" t="s">
        <v>2456</v>
      </c>
      <c r="B135" s="37">
        <v>29569</v>
      </c>
      <c r="C135" s="37">
        <v>30203</v>
      </c>
      <c r="D135" s="37">
        <v>30269</v>
      </c>
      <c r="E135" s="37">
        <v>29900</v>
      </c>
      <c r="F135" s="37">
        <v>30260</v>
      </c>
      <c r="G135" s="37">
        <v>30900</v>
      </c>
      <c r="H135" s="37">
        <v>30870</v>
      </c>
      <c r="I135" s="37">
        <v>30417</v>
      </c>
      <c r="J135" s="37">
        <v>29911</v>
      </c>
      <c r="K135" s="37">
        <v>29945</v>
      </c>
      <c r="L135" s="37">
        <v>29408</v>
      </c>
      <c r="M135" s="37">
        <v>29155</v>
      </c>
      <c r="N135" s="37">
        <v>28777</v>
      </c>
      <c r="O135" s="37">
        <v>29517</v>
      </c>
      <c r="P135" s="37">
        <v>29309</v>
      </c>
      <c r="Q135" s="37">
        <v>29830</v>
      </c>
      <c r="R135" s="37">
        <v>30132</v>
      </c>
      <c r="S135" s="37">
        <v>30644</v>
      </c>
      <c r="T135" s="37">
        <v>30965</v>
      </c>
      <c r="U135" s="37">
        <v>30301</v>
      </c>
      <c r="V135" s="37">
        <v>29576</v>
      </c>
      <c r="W135" s="37">
        <v>29711</v>
      </c>
      <c r="X135" s="37">
        <v>29377</v>
      </c>
      <c r="Y135" s="37">
        <v>29408</v>
      </c>
      <c r="Z135" s="37">
        <v>29134</v>
      </c>
      <c r="AA135" s="37">
        <v>29727</v>
      </c>
      <c r="AB135" s="37">
        <v>29827</v>
      </c>
      <c r="AC135" s="37">
        <v>29721</v>
      </c>
      <c r="AD135" s="37">
        <v>29719</v>
      </c>
      <c r="AE135" s="37">
        <v>30654</v>
      </c>
      <c r="AF135" s="37">
        <v>30333</v>
      </c>
    </row>
    <row r="136" spans="1:32" hidden="1" x14ac:dyDescent="0.25">
      <c r="A136" t="s">
        <v>2457</v>
      </c>
      <c r="B136" s="37">
        <v>150393</v>
      </c>
      <c r="C136" s="37">
        <v>149411</v>
      </c>
      <c r="D136" s="37">
        <v>150313</v>
      </c>
      <c r="E136" s="37">
        <v>149822</v>
      </c>
      <c r="F136" s="37">
        <v>151569</v>
      </c>
      <c r="G136" s="37">
        <v>154312</v>
      </c>
      <c r="H136" s="37">
        <v>154751</v>
      </c>
      <c r="I136" s="37">
        <v>152722</v>
      </c>
      <c r="J136" s="37">
        <v>150127</v>
      </c>
      <c r="K136" s="37">
        <v>151476</v>
      </c>
      <c r="L136" s="37">
        <v>150818</v>
      </c>
      <c r="M136" s="37">
        <v>150232</v>
      </c>
      <c r="N136" s="37">
        <v>150627</v>
      </c>
      <c r="O136" s="37">
        <v>149964</v>
      </c>
      <c r="P136" s="37">
        <v>150753</v>
      </c>
      <c r="Q136" s="37">
        <v>152097</v>
      </c>
      <c r="R136" s="37">
        <v>154275</v>
      </c>
      <c r="S136" s="37">
        <v>156584</v>
      </c>
      <c r="T136" s="37">
        <v>156835</v>
      </c>
      <c r="U136" s="37">
        <v>155598</v>
      </c>
      <c r="V136" s="37">
        <v>152667</v>
      </c>
      <c r="W136" s="37">
        <v>153516</v>
      </c>
      <c r="X136" s="37">
        <v>153448</v>
      </c>
      <c r="Y136" s="37">
        <v>153582</v>
      </c>
      <c r="Z136" s="37">
        <v>153555</v>
      </c>
      <c r="AA136" s="37">
        <v>152731</v>
      </c>
      <c r="AB136" s="37">
        <v>154346</v>
      </c>
      <c r="AC136" s="37">
        <v>153956</v>
      </c>
      <c r="AD136" s="37">
        <v>154956</v>
      </c>
      <c r="AE136" s="37">
        <v>156804</v>
      </c>
      <c r="AF136" s="37">
        <v>157162</v>
      </c>
    </row>
    <row r="137" spans="1:32" hidden="1" x14ac:dyDescent="0.25">
      <c r="A137" t="s">
        <v>2458</v>
      </c>
      <c r="B137" s="37">
        <v>18547</v>
      </c>
      <c r="C137" s="37">
        <v>18603</v>
      </c>
      <c r="D137" s="37">
        <v>18606</v>
      </c>
      <c r="E137" s="37">
        <v>18387</v>
      </c>
      <c r="F137" s="37">
        <v>18531</v>
      </c>
      <c r="G137" s="37">
        <v>18721</v>
      </c>
      <c r="H137" s="37">
        <v>18554</v>
      </c>
      <c r="I137" s="37">
        <v>18440</v>
      </c>
      <c r="J137" s="37">
        <v>18371</v>
      </c>
      <c r="K137" s="37">
        <v>18529</v>
      </c>
      <c r="L137" s="37">
        <v>18375</v>
      </c>
      <c r="M137" s="37">
        <v>18274</v>
      </c>
      <c r="N137" s="37">
        <v>18395</v>
      </c>
      <c r="O137" s="37">
        <v>18484</v>
      </c>
      <c r="P137" s="37">
        <v>18491</v>
      </c>
      <c r="Q137" s="37">
        <v>18545</v>
      </c>
      <c r="R137" s="37">
        <v>18699</v>
      </c>
      <c r="S137" s="37">
        <v>18857</v>
      </c>
      <c r="T137" s="37">
        <v>18655</v>
      </c>
      <c r="U137" s="37">
        <v>18600</v>
      </c>
      <c r="V137" s="37">
        <v>18472</v>
      </c>
      <c r="W137" s="37">
        <v>18533</v>
      </c>
      <c r="X137" s="37">
        <v>18391</v>
      </c>
      <c r="Y137" s="37">
        <v>18436</v>
      </c>
      <c r="Z137" s="37">
        <v>18424</v>
      </c>
      <c r="AA137" s="37">
        <v>18405</v>
      </c>
      <c r="AB137" s="37">
        <v>18474</v>
      </c>
      <c r="AC137" s="37">
        <v>18401</v>
      </c>
      <c r="AD137" s="37">
        <v>18530</v>
      </c>
      <c r="AE137" s="37">
        <v>18686</v>
      </c>
      <c r="AF137" s="37">
        <v>18436</v>
      </c>
    </row>
    <row r="138" spans="1:32" hidden="1" x14ac:dyDescent="0.25">
      <c r="A138" t="s">
        <v>2459</v>
      </c>
      <c r="B138" s="37">
        <v>24180</v>
      </c>
      <c r="C138" s="37">
        <v>24243</v>
      </c>
      <c r="D138" s="37">
        <v>24290</v>
      </c>
      <c r="E138" s="37">
        <v>24038</v>
      </c>
      <c r="F138" s="37">
        <v>24175</v>
      </c>
      <c r="G138" s="37">
        <v>24456</v>
      </c>
      <c r="H138" s="37">
        <v>24187</v>
      </c>
      <c r="I138" s="37">
        <v>24016</v>
      </c>
      <c r="J138" s="37">
        <v>23918</v>
      </c>
      <c r="K138" s="37">
        <v>24138</v>
      </c>
      <c r="L138" s="37">
        <v>23998</v>
      </c>
      <c r="M138" s="37">
        <v>23877</v>
      </c>
      <c r="N138" s="37">
        <v>23989</v>
      </c>
      <c r="O138" s="37">
        <v>24073</v>
      </c>
      <c r="P138" s="37">
        <v>24078</v>
      </c>
      <c r="Q138" s="37">
        <v>24145</v>
      </c>
      <c r="R138" s="37">
        <v>24377</v>
      </c>
      <c r="S138" s="37">
        <v>24531</v>
      </c>
      <c r="T138" s="37">
        <v>24294</v>
      </c>
      <c r="U138" s="37">
        <v>24238</v>
      </c>
      <c r="V138" s="37">
        <v>24063</v>
      </c>
      <c r="W138" s="37">
        <v>24169</v>
      </c>
      <c r="X138" s="37">
        <v>24036</v>
      </c>
      <c r="Y138" s="37">
        <v>24070</v>
      </c>
      <c r="Z138" s="37">
        <v>24018</v>
      </c>
      <c r="AA138" s="37">
        <v>23988</v>
      </c>
      <c r="AB138" s="37">
        <v>24064</v>
      </c>
      <c r="AC138" s="37">
        <v>23988</v>
      </c>
      <c r="AD138" s="37">
        <v>24164</v>
      </c>
      <c r="AE138" s="37">
        <v>24387</v>
      </c>
      <c r="AF138" s="37">
        <v>24048</v>
      </c>
    </row>
    <row r="139" spans="1:32" hidden="1" x14ac:dyDescent="0.25">
      <c r="A139" t="s">
        <v>2460</v>
      </c>
      <c r="B139" s="37">
        <v>14183</v>
      </c>
      <c r="C139" s="37">
        <v>14209</v>
      </c>
      <c r="D139" s="37">
        <v>14191</v>
      </c>
      <c r="E139" s="37">
        <v>14041</v>
      </c>
      <c r="F139" s="37">
        <v>14155</v>
      </c>
      <c r="G139" s="37">
        <v>14319</v>
      </c>
      <c r="H139" s="37">
        <v>14187</v>
      </c>
      <c r="I139" s="37">
        <v>14080</v>
      </c>
      <c r="J139" s="37">
        <v>14020</v>
      </c>
      <c r="K139" s="37">
        <v>14149</v>
      </c>
      <c r="L139" s="37">
        <v>14028</v>
      </c>
      <c r="M139" s="37">
        <v>13960</v>
      </c>
      <c r="N139" s="37">
        <v>14062</v>
      </c>
      <c r="O139" s="37">
        <v>14091</v>
      </c>
      <c r="P139" s="37">
        <v>14043</v>
      </c>
      <c r="Q139" s="37">
        <v>14138</v>
      </c>
      <c r="R139" s="37">
        <v>14295</v>
      </c>
      <c r="S139" s="37">
        <v>14423</v>
      </c>
      <c r="T139" s="37">
        <v>14252</v>
      </c>
      <c r="U139" s="37">
        <v>14192</v>
      </c>
      <c r="V139" s="37">
        <v>14093</v>
      </c>
      <c r="W139" s="37">
        <v>14144</v>
      </c>
      <c r="X139" s="37">
        <v>14066</v>
      </c>
      <c r="Y139" s="37">
        <v>14041</v>
      </c>
      <c r="Z139" s="37">
        <v>14046</v>
      </c>
      <c r="AA139" s="37">
        <v>14042</v>
      </c>
      <c r="AB139" s="37">
        <v>14084</v>
      </c>
      <c r="AC139" s="37">
        <v>14062</v>
      </c>
      <c r="AD139" s="37">
        <v>14182</v>
      </c>
      <c r="AE139" s="37">
        <v>14330</v>
      </c>
      <c r="AF139" s="37">
        <v>14166</v>
      </c>
    </row>
    <row r="140" spans="1:32" hidden="1" x14ac:dyDescent="0.25">
      <c r="A140" t="s">
        <v>2461</v>
      </c>
      <c r="B140" s="37">
        <v>35968</v>
      </c>
      <c r="C140" s="37">
        <v>36318</v>
      </c>
      <c r="D140" s="37">
        <v>36102</v>
      </c>
      <c r="E140" s="37">
        <v>35658</v>
      </c>
      <c r="F140" s="37">
        <v>36076</v>
      </c>
      <c r="G140" s="37">
        <v>36126</v>
      </c>
      <c r="H140" s="37">
        <v>36661</v>
      </c>
      <c r="I140" s="37">
        <v>36195</v>
      </c>
      <c r="J140" s="37">
        <v>36173</v>
      </c>
      <c r="K140" s="37">
        <v>36172</v>
      </c>
      <c r="L140" s="37">
        <v>35937</v>
      </c>
      <c r="M140" s="37">
        <v>35419</v>
      </c>
      <c r="N140" s="37">
        <v>35447</v>
      </c>
      <c r="O140" s="37">
        <v>35848</v>
      </c>
      <c r="P140" s="37">
        <v>35764</v>
      </c>
      <c r="Q140" s="37">
        <v>36086</v>
      </c>
      <c r="R140" s="37">
        <v>36339</v>
      </c>
      <c r="S140" s="37">
        <v>36337</v>
      </c>
      <c r="T140" s="37">
        <v>36595</v>
      </c>
      <c r="U140" s="37">
        <v>36183</v>
      </c>
      <c r="V140" s="37">
        <v>35984</v>
      </c>
      <c r="W140" s="37">
        <v>35949</v>
      </c>
      <c r="X140" s="37">
        <v>35906</v>
      </c>
      <c r="Y140" s="37">
        <v>35718</v>
      </c>
      <c r="Z140" s="37">
        <v>35884</v>
      </c>
      <c r="AA140" s="37">
        <v>36400</v>
      </c>
      <c r="AB140" s="37">
        <v>36572</v>
      </c>
      <c r="AC140" s="37">
        <v>36190</v>
      </c>
      <c r="AD140" s="37">
        <v>36215</v>
      </c>
      <c r="AE140" s="37">
        <v>36181</v>
      </c>
      <c r="AF140" s="37">
        <v>36253</v>
      </c>
    </row>
    <row r="141" spans="1:32" hidden="1" x14ac:dyDescent="0.25">
      <c r="A141" t="s">
        <v>2462</v>
      </c>
      <c r="B141" s="37">
        <v>16319</v>
      </c>
      <c r="C141" s="37">
        <v>16192</v>
      </c>
      <c r="D141" s="37">
        <v>16303</v>
      </c>
      <c r="E141" s="37">
        <v>16037</v>
      </c>
      <c r="F141" s="37">
        <v>16177</v>
      </c>
      <c r="G141" s="37">
        <v>16531</v>
      </c>
      <c r="H141" s="37">
        <v>16694</v>
      </c>
      <c r="I141" s="37">
        <v>16478</v>
      </c>
      <c r="J141" s="37">
        <v>16098</v>
      </c>
      <c r="K141" s="37">
        <v>16228</v>
      </c>
      <c r="L141" s="37">
        <v>16283</v>
      </c>
      <c r="M141" s="37">
        <v>16266</v>
      </c>
      <c r="N141" s="37">
        <v>16507</v>
      </c>
      <c r="O141" s="37">
        <v>16399</v>
      </c>
      <c r="P141" s="37">
        <v>16492</v>
      </c>
      <c r="Q141" s="37">
        <v>16433</v>
      </c>
      <c r="R141" s="37">
        <v>16599</v>
      </c>
      <c r="S141" s="37">
        <v>16847</v>
      </c>
      <c r="T141" s="37">
        <v>17010</v>
      </c>
      <c r="U141" s="37">
        <v>16882</v>
      </c>
      <c r="V141" s="37">
        <v>16401</v>
      </c>
      <c r="W141" s="37">
        <v>16525</v>
      </c>
      <c r="X141" s="37">
        <v>16692</v>
      </c>
      <c r="Y141" s="37">
        <v>16745</v>
      </c>
      <c r="Z141" s="37">
        <v>16916</v>
      </c>
      <c r="AA141" s="37">
        <v>16859</v>
      </c>
      <c r="AB141" s="37">
        <v>16892</v>
      </c>
      <c r="AC141" s="37">
        <v>16730</v>
      </c>
      <c r="AD141" s="37">
        <v>16794</v>
      </c>
      <c r="AE141" s="37">
        <v>16957</v>
      </c>
      <c r="AF141" s="37">
        <v>17078</v>
      </c>
    </row>
    <row r="142" spans="1:32" hidden="1" x14ac:dyDescent="0.25">
      <c r="A142" t="s">
        <v>2463</v>
      </c>
      <c r="B142" s="37">
        <v>13125</v>
      </c>
      <c r="C142" s="37">
        <v>13205</v>
      </c>
      <c r="D142" s="37">
        <v>13289</v>
      </c>
      <c r="E142" s="37">
        <v>13224</v>
      </c>
      <c r="F142" s="37">
        <v>13376</v>
      </c>
      <c r="G142" s="37">
        <v>13587</v>
      </c>
      <c r="H142" s="37">
        <v>13570</v>
      </c>
      <c r="I142" s="37">
        <v>13419</v>
      </c>
      <c r="J142" s="37">
        <v>13138</v>
      </c>
      <c r="K142" s="37">
        <v>13293</v>
      </c>
      <c r="L142" s="37">
        <v>13238</v>
      </c>
      <c r="M142" s="37">
        <v>13064</v>
      </c>
      <c r="N142" s="37">
        <v>13113</v>
      </c>
      <c r="O142" s="37">
        <v>13121</v>
      </c>
      <c r="P142" s="37">
        <v>13125</v>
      </c>
      <c r="Q142" s="37">
        <v>13308</v>
      </c>
      <c r="R142" s="37">
        <v>13425</v>
      </c>
      <c r="S142" s="37">
        <v>13574</v>
      </c>
      <c r="T142" s="37">
        <v>13601</v>
      </c>
      <c r="U142" s="37">
        <v>13488</v>
      </c>
      <c r="V142" s="37">
        <v>13253</v>
      </c>
      <c r="W142" s="37">
        <v>13397</v>
      </c>
      <c r="X142" s="37">
        <v>13318</v>
      </c>
      <c r="Y142" s="37">
        <v>13321</v>
      </c>
      <c r="Z142" s="37">
        <v>13238</v>
      </c>
      <c r="AA142" s="37">
        <v>13415</v>
      </c>
      <c r="AB142" s="37">
        <v>13515</v>
      </c>
      <c r="AC142" s="37">
        <v>13492</v>
      </c>
      <c r="AD142" s="37">
        <v>13533</v>
      </c>
      <c r="AE142" s="37">
        <v>13640</v>
      </c>
      <c r="AF142" s="37">
        <v>13660</v>
      </c>
    </row>
    <row r="143" spans="1:32" hidden="1" x14ac:dyDescent="0.25">
      <c r="A143" t="s">
        <v>2464</v>
      </c>
      <c r="B143" s="37">
        <v>21439</v>
      </c>
      <c r="C143" s="37">
        <v>21565</v>
      </c>
      <c r="D143" s="37">
        <v>21685</v>
      </c>
      <c r="E143" s="37">
        <v>21592</v>
      </c>
      <c r="F143" s="37">
        <v>21748</v>
      </c>
      <c r="G143" s="37">
        <v>22084</v>
      </c>
      <c r="H143" s="37">
        <v>22152</v>
      </c>
      <c r="I143" s="37">
        <v>21855</v>
      </c>
      <c r="J143" s="37">
        <v>21486</v>
      </c>
      <c r="K143" s="37">
        <v>21766</v>
      </c>
      <c r="L143" s="37">
        <v>21662</v>
      </c>
      <c r="M143" s="37">
        <v>21469</v>
      </c>
      <c r="N143" s="37">
        <v>21448</v>
      </c>
      <c r="O143" s="37">
        <v>21478</v>
      </c>
      <c r="P143" s="37">
        <v>21503</v>
      </c>
      <c r="Q143" s="37">
        <v>21675</v>
      </c>
      <c r="R143" s="37">
        <v>21865</v>
      </c>
      <c r="S143" s="37">
        <v>22110</v>
      </c>
      <c r="T143" s="37">
        <v>22215</v>
      </c>
      <c r="U143" s="37">
        <v>22007</v>
      </c>
      <c r="V143" s="37">
        <v>21611</v>
      </c>
      <c r="W143" s="37">
        <v>21831</v>
      </c>
      <c r="X143" s="37">
        <v>21819</v>
      </c>
      <c r="Y143" s="37">
        <v>21791</v>
      </c>
      <c r="Z143" s="37">
        <v>21672</v>
      </c>
      <c r="AA143" s="37">
        <v>21891</v>
      </c>
      <c r="AB143" s="37">
        <v>22071</v>
      </c>
      <c r="AC143" s="37">
        <v>22031</v>
      </c>
      <c r="AD143" s="37">
        <v>22115</v>
      </c>
      <c r="AE143" s="37">
        <v>22269</v>
      </c>
      <c r="AF143" s="37">
        <v>22265</v>
      </c>
    </row>
    <row r="144" spans="1:32" hidden="1" x14ac:dyDescent="0.25">
      <c r="A144" t="s">
        <v>2465</v>
      </c>
      <c r="B144" s="37">
        <v>49808</v>
      </c>
      <c r="C144" s="37">
        <v>50109</v>
      </c>
      <c r="D144" s="37">
        <v>50404</v>
      </c>
      <c r="E144" s="37">
        <v>50095</v>
      </c>
      <c r="F144" s="37">
        <v>50480</v>
      </c>
      <c r="G144" s="37">
        <v>51141</v>
      </c>
      <c r="H144" s="37">
        <v>51313</v>
      </c>
      <c r="I144" s="37">
        <v>50732</v>
      </c>
      <c r="J144" s="37">
        <v>49774</v>
      </c>
      <c r="K144" s="37">
        <v>50449</v>
      </c>
      <c r="L144" s="37">
        <v>50235</v>
      </c>
      <c r="M144" s="37">
        <v>49890</v>
      </c>
      <c r="N144" s="37">
        <v>49849</v>
      </c>
      <c r="O144" s="37">
        <v>50041</v>
      </c>
      <c r="P144" s="37">
        <v>50223</v>
      </c>
      <c r="Q144" s="37">
        <v>50401</v>
      </c>
      <c r="R144" s="37">
        <v>50892</v>
      </c>
      <c r="S144" s="37">
        <v>51396</v>
      </c>
      <c r="T144" s="37">
        <v>51636</v>
      </c>
      <c r="U144" s="37">
        <v>51334</v>
      </c>
      <c r="V144" s="37">
        <v>50427</v>
      </c>
      <c r="W144" s="37">
        <v>50931</v>
      </c>
      <c r="X144" s="37">
        <v>50851</v>
      </c>
      <c r="Y144" s="37">
        <v>50920</v>
      </c>
      <c r="Z144" s="37">
        <v>50522</v>
      </c>
      <c r="AA144" s="37">
        <v>51052</v>
      </c>
      <c r="AB144" s="37">
        <v>51406</v>
      </c>
      <c r="AC144" s="37">
        <v>51188</v>
      </c>
      <c r="AD144" s="37">
        <v>51458</v>
      </c>
      <c r="AE144" s="37">
        <v>51695</v>
      </c>
      <c r="AF144" s="37">
        <v>51766</v>
      </c>
    </row>
    <row r="145" spans="1:32" x14ac:dyDescent="0.25">
      <c r="A145" s="3" t="s">
        <v>41</v>
      </c>
      <c r="B145" s="37">
        <v>1152599</v>
      </c>
      <c r="C145" s="37">
        <v>1165296</v>
      </c>
      <c r="D145" s="37">
        <v>1166355</v>
      </c>
      <c r="E145" s="37">
        <v>1154839</v>
      </c>
      <c r="F145" s="37">
        <v>1158869</v>
      </c>
      <c r="G145" s="37">
        <v>1159608</v>
      </c>
      <c r="H145" s="37">
        <v>1169243</v>
      </c>
      <c r="I145" s="37">
        <v>1163887</v>
      </c>
      <c r="J145" s="37">
        <v>1159922</v>
      </c>
      <c r="K145" s="37">
        <v>1173764</v>
      </c>
      <c r="L145" s="37">
        <v>1174343</v>
      </c>
      <c r="M145" s="37">
        <v>1170716</v>
      </c>
      <c r="N145" s="37">
        <v>1178391</v>
      </c>
      <c r="O145" s="37">
        <v>1185895</v>
      </c>
      <c r="P145" s="37">
        <v>1181828</v>
      </c>
      <c r="Q145" s="37">
        <v>1181359</v>
      </c>
      <c r="R145" s="37">
        <v>1182471</v>
      </c>
      <c r="S145" s="37">
        <v>1178033</v>
      </c>
      <c r="T145" s="37">
        <v>1184677</v>
      </c>
      <c r="U145" s="37">
        <v>1178550</v>
      </c>
      <c r="V145" s="37">
        <v>1171198</v>
      </c>
      <c r="W145" s="37">
        <v>1182254</v>
      </c>
      <c r="X145" s="37">
        <v>1186049</v>
      </c>
      <c r="Y145" s="37">
        <v>1189472</v>
      </c>
      <c r="Z145" s="37">
        <v>1187757</v>
      </c>
      <c r="AA145" s="37">
        <v>1196344</v>
      </c>
      <c r="AB145" s="37">
        <v>1197764</v>
      </c>
      <c r="AC145" s="37">
        <v>1174012</v>
      </c>
      <c r="AD145" s="37">
        <v>1165546</v>
      </c>
      <c r="AE145" s="37">
        <v>1164736</v>
      </c>
      <c r="AF145" s="37">
        <v>1168372</v>
      </c>
    </row>
    <row r="146" spans="1:32" hidden="1" x14ac:dyDescent="0.25">
      <c r="A146" t="s">
        <v>2466</v>
      </c>
      <c r="B146" s="37">
        <v>13460</v>
      </c>
      <c r="C146" s="37">
        <v>13401</v>
      </c>
      <c r="D146" s="37">
        <v>13406</v>
      </c>
      <c r="E146" s="37">
        <v>13312</v>
      </c>
      <c r="F146" s="37">
        <v>13748</v>
      </c>
      <c r="G146" s="37">
        <v>14422</v>
      </c>
      <c r="H146" s="37">
        <v>14516</v>
      </c>
      <c r="I146" s="37">
        <v>14332</v>
      </c>
      <c r="J146" s="37">
        <v>13585</v>
      </c>
      <c r="K146" s="37">
        <v>13596</v>
      </c>
      <c r="L146" s="37">
        <v>13210</v>
      </c>
      <c r="M146" s="37">
        <v>13125</v>
      </c>
      <c r="N146" s="37">
        <v>13370</v>
      </c>
      <c r="O146" s="37">
        <v>13303</v>
      </c>
      <c r="P146" s="37">
        <v>13320</v>
      </c>
      <c r="Q146" s="37">
        <v>13222</v>
      </c>
      <c r="R146" s="37">
        <v>13827</v>
      </c>
      <c r="S146" s="37">
        <v>14405</v>
      </c>
      <c r="T146" s="37">
        <v>14528</v>
      </c>
      <c r="U146" s="37">
        <v>14504</v>
      </c>
      <c r="V146" s="37">
        <v>13764</v>
      </c>
      <c r="W146" s="37">
        <v>13696</v>
      </c>
      <c r="X146" s="37">
        <v>13416</v>
      </c>
      <c r="Y146" s="37">
        <v>13421</v>
      </c>
      <c r="Z146" s="37">
        <v>13528</v>
      </c>
      <c r="AA146" s="37">
        <v>13494</v>
      </c>
      <c r="AB146" s="37">
        <v>13498</v>
      </c>
      <c r="AC146" s="37">
        <v>13341</v>
      </c>
      <c r="AD146" s="37">
        <v>13689</v>
      </c>
      <c r="AE146" s="37">
        <v>14274</v>
      </c>
      <c r="AF146" s="37">
        <v>14281</v>
      </c>
    </row>
    <row r="147" spans="1:32" hidden="1" x14ac:dyDescent="0.25">
      <c r="A147" t="s">
        <v>2467</v>
      </c>
      <c r="B147" s="37">
        <v>54750</v>
      </c>
      <c r="C147" s="37">
        <v>54476</v>
      </c>
      <c r="D147" s="37">
        <v>54740</v>
      </c>
      <c r="E147" s="37">
        <v>54438</v>
      </c>
      <c r="F147" s="37">
        <v>55091</v>
      </c>
      <c r="G147" s="37">
        <v>56160</v>
      </c>
      <c r="H147" s="37">
        <v>56704</v>
      </c>
      <c r="I147" s="37">
        <v>55869</v>
      </c>
      <c r="J147" s="37">
        <v>54749</v>
      </c>
      <c r="K147" s="37">
        <v>55176</v>
      </c>
      <c r="L147" s="37">
        <v>55113</v>
      </c>
      <c r="M147" s="37">
        <v>54852</v>
      </c>
      <c r="N147" s="37">
        <v>55320</v>
      </c>
      <c r="O147" s="37">
        <v>55035</v>
      </c>
      <c r="P147" s="37">
        <v>55240</v>
      </c>
      <c r="Q147" s="37">
        <v>55600</v>
      </c>
      <c r="R147" s="37">
        <v>56250</v>
      </c>
      <c r="S147" s="37">
        <v>57073</v>
      </c>
      <c r="T147" s="37">
        <v>57479</v>
      </c>
      <c r="U147" s="37">
        <v>57000</v>
      </c>
      <c r="V147" s="37">
        <v>55635</v>
      </c>
      <c r="W147" s="37">
        <v>56017</v>
      </c>
      <c r="X147" s="37">
        <v>56361</v>
      </c>
      <c r="Y147" s="37">
        <v>56276</v>
      </c>
      <c r="Z147" s="37">
        <v>56580</v>
      </c>
      <c r="AA147" s="37">
        <v>56406</v>
      </c>
      <c r="AB147" s="37">
        <v>56756</v>
      </c>
      <c r="AC147" s="37">
        <v>56611</v>
      </c>
      <c r="AD147" s="37">
        <v>56839</v>
      </c>
      <c r="AE147" s="37">
        <v>57473</v>
      </c>
      <c r="AF147" s="37">
        <v>57808</v>
      </c>
    </row>
    <row r="148" spans="1:32" hidden="1" x14ac:dyDescent="0.25">
      <c r="A148" t="s">
        <v>2468</v>
      </c>
      <c r="B148" s="37">
        <v>81345</v>
      </c>
      <c r="C148" s="37">
        <v>81720</v>
      </c>
      <c r="D148" s="37">
        <v>81732</v>
      </c>
      <c r="E148" s="37">
        <v>81090</v>
      </c>
      <c r="F148" s="37">
        <v>81356</v>
      </c>
      <c r="G148" s="37">
        <v>82387</v>
      </c>
      <c r="H148" s="37">
        <v>81974</v>
      </c>
      <c r="I148" s="37">
        <v>81269</v>
      </c>
      <c r="J148" s="37">
        <v>80392</v>
      </c>
      <c r="K148" s="37">
        <v>81448</v>
      </c>
      <c r="L148" s="37">
        <v>80867</v>
      </c>
      <c r="M148" s="37">
        <v>80226</v>
      </c>
      <c r="N148" s="37">
        <v>81710</v>
      </c>
      <c r="O148" s="37">
        <v>81878</v>
      </c>
      <c r="P148" s="37">
        <v>81704</v>
      </c>
      <c r="Q148" s="37">
        <v>81741</v>
      </c>
      <c r="R148" s="37">
        <v>82245</v>
      </c>
      <c r="S148" s="37">
        <v>82988</v>
      </c>
      <c r="T148" s="37">
        <v>82490</v>
      </c>
      <c r="U148" s="37">
        <v>82057</v>
      </c>
      <c r="V148" s="37">
        <v>80769</v>
      </c>
      <c r="W148" s="37">
        <v>81452</v>
      </c>
      <c r="X148" s="37">
        <v>81422</v>
      </c>
      <c r="Y148" s="37">
        <v>81342</v>
      </c>
      <c r="Z148" s="37">
        <v>81916</v>
      </c>
      <c r="AA148" s="37">
        <v>82113</v>
      </c>
      <c r="AB148" s="37">
        <v>82156</v>
      </c>
      <c r="AC148" s="37">
        <v>81448</v>
      </c>
      <c r="AD148" s="37">
        <v>81462</v>
      </c>
      <c r="AE148" s="37">
        <v>82003</v>
      </c>
      <c r="AF148" s="37">
        <v>81246</v>
      </c>
    </row>
    <row r="149" spans="1:32" x14ac:dyDescent="0.25">
      <c r="A149" s="3" t="s">
        <v>42</v>
      </c>
      <c r="B149" s="37">
        <v>220765</v>
      </c>
      <c r="C149" s="37">
        <v>223327</v>
      </c>
      <c r="D149" s="37">
        <v>223243</v>
      </c>
      <c r="E149" s="37">
        <v>220661</v>
      </c>
      <c r="F149" s="37">
        <v>221330</v>
      </c>
      <c r="G149" s="37">
        <v>221151</v>
      </c>
      <c r="H149" s="37">
        <v>223822</v>
      </c>
      <c r="I149" s="37">
        <v>222585</v>
      </c>
      <c r="J149" s="37">
        <v>221323</v>
      </c>
      <c r="K149" s="37">
        <v>223841</v>
      </c>
      <c r="L149" s="37">
        <v>224163</v>
      </c>
      <c r="M149" s="37">
        <v>223254</v>
      </c>
      <c r="N149" s="37">
        <v>224826</v>
      </c>
      <c r="O149" s="37">
        <v>226473</v>
      </c>
      <c r="P149" s="37">
        <v>225256</v>
      </c>
      <c r="Q149" s="37">
        <v>224975</v>
      </c>
      <c r="R149" s="37">
        <v>225021</v>
      </c>
      <c r="S149" s="37">
        <v>224118</v>
      </c>
      <c r="T149" s="37">
        <v>225964</v>
      </c>
      <c r="U149" s="37">
        <v>224699</v>
      </c>
      <c r="V149" s="37">
        <v>223050</v>
      </c>
      <c r="W149" s="37">
        <v>225118</v>
      </c>
      <c r="X149" s="37">
        <v>225563</v>
      </c>
      <c r="Y149" s="37">
        <v>226316</v>
      </c>
      <c r="Z149" s="37">
        <v>225966</v>
      </c>
      <c r="AA149" s="37">
        <v>227568</v>
      </c>
      <c r="AB149" s="37">
        <v>227791</v>
      </c>
      <c r="AC149" s="37">
        <v>223170</v>
      </c>
      <c r="AD149" s="37">
        <v>221704</v>
      </c>
      <c r="AE149" s="37">
        <v>221794</v>
      </c>
      <c r="AF149" s="37">
        <v>223462</v>
      </c>
    </row>
    <row r="150" spans="1:32" hidden="1" x14ac:dyDescent="0.25">
      <c r="A150" t="s">
        <v>2469</v>
      </c>
      <c r="B150" s="37">
        <v>15970</v>
      </c>
      <c r="C150" s="37">
        <v>15936</v>
      </c>
      <c r="D150" s="37">
        <v>15982</v>
      </c>
      <c r="E150" s="37">
        <v>15746</v>
      </c>
      <c r="F150" s="37">
        <v>15764</v>
      </c>
      <c r="G150" s="37">
        <v>16046</v>
      </c>
      <c r="H150" s="37">
        <v>16079</v>
      </c>
      <c r="I150" s="37">
        <v>15881</v>
      </c>
      <c r="J150" s="37">
        <v>15602</v>
      </c>
      <c r="K150" s="37">
        <v>15734</v>
      </c>
      <c r="L150" s="37">
        <v>15734</v>
      </c>
      <c r="M150" s="37">
        <v>15735</v>
      </c>
      <c r="N150" s="37">
        <v>15942</v>
      </c>
      <c r="O150" s="37">
        <v>15933</v>
      </c>
      <c r="P150" s="37">
        <v>16039</v>
      </c>
      <c r="Q150" s="37">
        <v>15924</v>
      </c>
      <c r="R150" s="37">
        <v>16027</v>
      </c>
      <c r="S150" s="37">
        <v>16184</v>
      </c>
      <c r="T150" s="37">
        <v>16208</v>
      </c>
      <c r="U150" s="37">
        <v>16069</v>
      </c>
      <c r="V150" s="37">
        <v>15824</v>
      </c>
      <c r="W150" s="37">
        <v>15985</v>
      </c>
      <c r="X150" s="37">
        <v>16035</v>
      </c>
      <c r="Y150" s="37">
        <v>16097</v>
      </c>
      <c r="Z150" s="37">
        <v>16202</v>
      </c>
      <c r="AA150" s="37">
        <v>16138</v>
      </c>
      <c r="AB150" s="37">
        <v>16280</v>
      </c>
      <c r="AC150" s="37">
        <v>16048</v>
      </c>
      <c r="AD150" s="37">
        <v>16068</v>
      </c>
      <c r="AE150" s="37">
        <v>16225</v>
      </c>
      <c r="AF150" s="37">
        <v>16285</v>
      </c>
    </row>
    <row r="151" spans="1:32" hidden="1" x14ac:dyDescent="0.25">
      <c r="A151" t="s">
        <v>2470</v>
      </c>
      <c r="B151" s="37">
        <v>92144</v>
      </c>
      <c r="C151" s="37">
        <v>92423</v>
      </c>
      <c r="D151" s="37">
        <v>92296</v>
      </c>
      <c r="E151" s="37">
        <v>91330</v>
      </c>
      <c r="F151" s="37">
        <v>91984</v>
      </c>
      <c r="G151" s="37">
        <v>92895</v>
      </c>
      <c r="H151" s="37">
        <v>92424</v>
      </c>
      <c r="I151" s="37">
        <v>91795</v>
      </c>
      <c r="J151" s="37">
        <v>90836</v>
      </c>
      <c r="K151" s="37">
        <v>91249</v>
      </c>
      <c r="L151" s="37">
        <v>90593</v>
      </c>
      <c r="M151" s="37">
        <v>90182</v>
      </c>
      <c r="N151" s="37">
        <v>90996</v>
      </c>
      <c r="O151" s="37">
        <v>91118</v>
      </c>
      <c r="P151" s="37">
        <v>90959</v>
      </c>
      <c r="Q151" s="37">
        <v>91099</v>
      </c>
      <c r="R151" s="37">
        <v>91983</v>
      </c>
      <c r="S151" s="37">
        <v>92470</v>
      </c>
      <c r="T151" s="37">
        <v>92161</v>
      </c>
      <c r="U151" s="37">
        <v>91694</v>
      </c>
      <c r="V151" s="37">
        <v>90745</v>
      </c>
      <c r="W151" s="37">
        <v>90930</v>
      </c>
      <c r="X151" s="37">
        <v>90385</v>
      </c>
      <c r="Y151" s="37">
        <v>90357</v>
      </c>
      <c r="Z151" s="37">
        <v>90452</v>
      </c>
      <c r="AA151" s="37">
        <v>90286</v>
      </c>
      <c r="AB151" s="37">
        <v>90713</v>
      </c>
      <c r="AC151" s="37">
        <v>90443</v>
      </c>
      <c r="AD151" s="37">
        <v>90894</v>
      </c>
      <c r="AE151" s="37">
        <v>91583</v>
      </c>
      <c r="AF151" s="37">
        <v>90986</v>
      </c>
    </row>
    <row r="152" spans="1:32" hidden="1" x14ac:dyDescent="0.25">
      <c r="A152" t="s">
        <v>2471</v>
      </c>
      <c r="B152" s="37">
        <v>571977</v>
      </c>
      <c r="C152" s="37">
        <v>574704</v>
      </c>
      <c r="D152" s="37">
        <v>573963</v>
      </c>
      <c r="E152" s="37">
        <v>569113</v>
      </c>
      <c r="F152" s="37">
        <v>571888</v>
      </c>
      <c r="G152" s="37">
        <v>578524</v>
      </c>
      <c r="H152" s="37">
        <v>574741</v>
      </c>
      <c r="I152" s="37">
        <v>570656</v>
      </c>
      <c r="J152" s="37">
        <v>566802</v>
      </c>
      <c r="K152" s="37">
        <v>570987</v>
      </c>
      <c r="L152" s="37">
        <v>566069</v>
      </c>
      <c r="M152" s="37">
        <v>563395</v>
      </c>
      <c r="N152" s="37">
        <v>567767</v>
      </c>
      <c r="O152" s="37">
        <v>570448</v>
      </c>
      <c r="P152" s="37">
        <v>569531</v>
      </c>
      <c r="Q152" s="37">
        <v>572282</v>
      </c>
      <c r="R152" s="37">
        <v>576202</v>
      </c>
      <c r="S152" s="37">
        <v>581541</v>
      </c>
      <c r="T152" s="37">
        <v>577879</v>
      </c>
      <c r="U152" s="37">
        <v>573968</v>
      </c>
      <c r="V152" s="37">
        <v>568188</v>
      </c>
      <c r="W152" s="37">
        <v>570279</v>
      </c>
      <c r="X152" s="37">
        <v>565447</v>
      </c>
      <c r="Y152" s="37">
        <v>566631</v>
      </c>
      <c r="Z152" s="37">
        <v>568320</v>
      </c>
      <c r="AA152" s="37">
        <v>569551</v>
      </c>
      <c r="AB152" s="37">
        <v>571053</v>
      </c>
      <c r="AC152" s="37">
        <v>568884</v>
      </c>
      <c r="AD152" s="37">
        <v>570890</v>
      </c>
      <c r="AE152" s="37">
        <v>576582</v>
      </c>
      <c r="AF152" s="37">
        <v>570630</v>
      </c>
    </row>
    <row r="153" spans="1:32" hidden="1" x14ac:dyDescent="0.25">
      <c r="A153" t="s">
        <v>2472</v>
      </c>
      <c r="B153" s="37">
        <v>527131</v>
      </c>
      <c r="C153" s="37">
        <v>529571</v>
      </c>
      <c r="D153" s="37">
        <v>528929</v>
      </c>
      <c r="E153" s="37">
        <v>523831</v>
      </c>
      <c r="F153" s="37">
        <v>525876</v>
      </c>
      <c r="G153" s="37">
        <v>531591</v>
      </c>
      <c r="H153" s="37">
        <v>527879</v>
      </c>
      <c r="I153" s="37">
        <v>524044</v>
      </c>
      <c r="J153" s="37">
        <v>521091</v>
      </c>
      <c r="K153" s="37">
        <v>525273</v>
      </c>
      <c r="L153" s="37">
        <v>521246</v>
      </c>
      <c r="M153" s="37">
        <v>518794</v>
      </c>
      <c r="N153" s="37">
        <v>522941</v>
      </c>
      <c r="O153" s="37">
        <v>525286</v>
      </c>
      <c r="P153" s="37">
        <v>524400</v>
      </c>
      <c r="Q153" s="37">
        <v>526281</v>
      </c>
      <c r="R153" s="37">
        <v>529576</v>
      </c>
      <c r="S153" s="37">
        <v>534078</v>
      </c>
      <c r="T153" s="37">
        <v>530118</v>
      </c>
      <c r="U153" s="37">
        <v>526907</v>
      </c>
      <c r="V153" s="37">
        <v>522017</v>
      </c>
      <c r="W153" s="37">
        <v>524257</v>
      </c>
      <c r="X153" s="37">
        <v>520328</v>
      </c>
      <c r="Y153" s="37">
        <v>521266</v>
      </c>
      <c r="Z153" s="37">
        <v>522908</v>
      </c>
      <c r="AA153" s="37">
        <v>523613</v>
      </c>
      <c r="AB153" s="37">
        <v>525084</v>
      </c>
      <c r="AC153" s="37">
        <v>522796</v>
      </c>
      <c r="AD153" s="37">
        <v>524363</v>
      </c>
      <c r="AE153" s="37">
        <v>529247</v>
      </c>
      <c r="AF153" s="37">
        <v>523408</v>
      </c>
    </row>
    <row r="154" spans="1:32" hidden="1" x14ac:dyDescent="0.25">
      <c r="A154" t="s">
        <v>2473</v>
      </c>
      <c r="B154" s="37">
        <v>148955</v>
      </c>
      <c r="C154" s="37">
        <v>148090</v>
      </c>
      <c r="D154" s="37">
        <v>148756</v>
      </c>
      <c r="E154" s="37">
        <v>147782</v>
      </c>
      <c r="F154" s="37">
        <v>149289</v>
      </c>
      <c r="G154" s="37">
        <v>152200</v>
      </c>
      <c r="H154" s="37">
        <v>153544</v>
      </c>
      <c r="I154" s="37">
        <v>151436</v>
      </c>
      <c r="J154" s="37">
        <v>148257</v>
      </c>
      <c r="K154" s="37">
        <v>149410</v>
      </c>
      <c r="L154" s="37">
        <v>149359</v>
      </c>
      <c r="M154" s="37">
        <v>148833</v>
      </c>
      <c r="N154" s="37">
        <v>150259</v>
      </c>
      <c r="O154" s="37">
        <v>149413</v>
      </c>
      <c r="P154" s="37">
        <v>150080</v>
      </c>
      <c r="Q154" s="37">
        <v>150713</v>
      </c>
      <c r="R154" s="37">
        <v>152444</v>
      </c>
      <c r="S154" s="37">
        <v>154465</v>
      </c>
      <c r="T154" s="37">
        <v>155716</v>
      </c>
      <c r="U154" s="37">
        <v>154399</v>
      </c>
      <c r="V154" s="37">
        <v>150686</v>
      </c>
      <c r="W154" s="37">
        <v>151569</v>
      </c>
      <c r="X154" s="37">
        <v>152615</v>
      </c>
      <c r="Y154" s="37">
        <v>152668</v>
      </c>
      <c r="Z154" s="37">
        <v>153608</v>
      </c>
      <c r="AA154" s="37">
        <v>153154</v>
      </c>
      <c r="AB154" s="37">
        <v>154029</v>
      </c>
      <c r="AC154" s="37">
        <v>153502</v>
      </c>
      <c r="AD154" s="37">
        <v>154061</v>
      </c>
      <c r="AE154" s="37">
        <v>155597</v>
      </c>
      <c r="AF154" s="37">
        <v>156484</v>
      </c>
    </row>
    <row r="155" spans="1:32" hidden="1" x14ac:dyDescent="0.25">
      <c r="A155" t="s">
        <v>2474</v>
      </c>
      <c r="B155" s="37">
        <v>11765</v>
      </c>
      <c r="C155" s="37">
        <v>11681</v>
      </c>
      <c r="D155" s="37">
        <v>11772</v>
      </c>
      <c r="E155" s="37">
        <v>11710</v>
      </c>
      <c r="F155" s="37">
        <v>11870</v>
      </c>
      <c r="G155" s="37">
        <v>12113</v>
      </c>
      <c r="H155" s="37">
        <v>12105</v>
      </c>
      <c r="I155" s="37">
        <v>11944</v>
      </c>
      <c r="J155" s="37">
        <v>11775</v>
      </c>
      <c r="K155" s="37">
        <v>11868</v>
      </c>
      <c r="L155" s="37">
        <v>11820</v>
      </c>
      <c r="M155" s="37">
        <v>11772</v>
      </c>
      <c r="N155" s="37">
        <v>11804</v>
      </c>
      <c r="O155" s="37">
        <v>11751</v>
      </c>
      <c r="P155" s="37">
        <v>11803</v>
      </c>
      <c r="Q155" s="37">
        <v>11932</v>
      </c>
      <c r="R155" s="37">
        <v>12109</v>
      </c>
      <c r="S155" s="37">
        <v>12282</v>
      </c>
      <c r="T155" s="37">
        <v>12253</v>
      </c>
      <c r="U155" s="37">
        <v>12170</v>
      </c>
      <c r="V155" s="37">
        <v>11980</v>
      </c>
      <c r="W155" s="37">
        <v>12052</v>
      </c>
      <c r="X155" s="37">
        <v>12036</v>
      </c>
      <c r="Y155" s="37">
        <v>12037</v>
      </c>
      <c r="Z155" s="37">
        <v>12024</v>
      </c>
      <c r="AA155" s="37">
        <v>11969</v>
      </c>
      <c r="AB155" s="37">
        <v>12102</v>
      </c>
      <c r="AC155" s="37">
        <v>12089</v>
      </c>
      <c r="AD155" s="37">
        <v>12159</v>
      </c>
      <c r="AE155" s="37">
        <v>12312</v>
      </c>
      <c r="AF155" s="37">
        <v>12312</v>
      </c>
    </row>
    <row r="156" spans="1:32" hidden="1" x14ac:dyDescent="0.25">
      <c r="A156" t="s">
        <v>2475</v>
      </c>
      <c r="B156" s="37">
        <v>13700</v>
      </c>
      <c r="C156" s="37">
        <v>13614</v>
      </c>
      <c r="D156" s="37">
        <v>13602</v>
      </c>
      <c r="E156" s="37">
        <v>13443</v>
      </c>
      <c r="F156" s="37">
        <v>13582</v>
      </c>
      <c r="G156" s="37">
        <v>13784</v>
      </c>
      <c r="H156" s="37">
        <v>13963</v>
      </c>
      <c r="I156" s="37">
        <v>13861</v>
      </c>
      <c r="J156" s="37">
        <v>13534</v>
      </c>
      <c r="K156" s="37">
        <v>13540</v>
      </c>
      <c r="L156" s="37">
        <v>13370</v>
      </c>
      <c r="M156" s="37">
        <v>13261</v>
      </c>
      <c r="N156" s="37">
        <v>13379</v>
      </c>
      <c r="O156" s="37">
        <v>13361</v>
      </c>
      <c r="P156" s="37">
        <v>13347</v>
      </c>
      <c r="Q156" s="37">
        <v>13440</v>
      </c>
      <c r="R156" s="37">
        <v>13585</v>
      </c>
      <c r="S156" s="37">
        <v>13770</v>
      </c>
      <c r="T156" s="37">
        <v>13889</v>
      </c>
      <c r="U156" s="37">
        <v>13771</v>
      </c>
      <c r="V156" s="37">
        <v>13517</v>
      </c>
      <c r="W156" s="37">
        <v>13620</v>
      </c>
      <c r="X156" s="37">
        <v>13511</v>
      </c>
      <c r="Y156" s="37">
        <v>13577</v>
      </c>
      <c r="Z156" s="37">
        <v>13571</v>
      </c>
      <c r="AA156" s="37">
        <v>13639</v>
      </c>
      <c r="AB156" s="37">
        <v>13573</v>
      </c>
      <c r="AC156" s="37">
        <v>13510</v>
      </c>
      <c r="AD156" s="37">
        <v>13498</v>
      </c>
      <c r="AE156" s="37">
        <v>13580</v>
      </c>
      <c r="AF156" s="37">
        <v>13739</v>
      </c>
    </row>
    <row r="157" spans="1:32" hidden="1" x14ac:dyDescent="0.25">
      <c r="A157" t="s">
        <v>2476</v>
      </c>
      <c r="B157" s="37">
        <v>15376</v>
      </c>
      <c r="C157" s="37">
        <v>15473</v>
      </c>
      <c r="D157" s="37">
        <v>15476</v>
      </c>
      <c r="E157" s="37">
        <v>15340</v>
      </c>
      <c r="F157" s="37">
        <v>15425</v>
      </c>
      <c r="G157" s="37">
        <v>15565</v>
      </c>
      <c r="H157" s="37">
        <v>15496</v>
      </c>
      <c r="I157" s="37">
        <v>15366</v>
      </c>
      <c r="J157" s="37">
        <v>15241</v>
      </c>
      <c r="K157" s="37">
        <v>15459</v>
      </c>
      <c r="L157" s="37">
        <v>15348</v>
      </c>
      <c r="M157" s="37">
        <v>15203</v>
      </c>
      <c r="N157" s="37">
        <v>15464</v>
      </c>
      <c r="O157" s="37">
        <v>15506</v>
      </c>
      <c r="P157" s="37">
        <v>15477</v>
      </c>
      <c r="Q157" s="37">
        <v>15475</v>
      </c>
      <c r="R157" s="37">
        <v>15567</v>
      </c>
      <c r="S157" s="37">
        <v>15710</v>
      </c>
      <c r="T157" s="37">
        <v>15600</v>
      </c>
      <c r="U157" s="37">
        <v>15522</v>
      </c>
      <c r="V157" s="37">
        <v>15255</v>
      </c>
      <c r="W157" s="37">
        <v>15410</v>
      </c>
      <c r="X157" s="37">
        <v>15382</v>
      </c>
      <c r="Y157" s="37">
        <v>15393</v>
      </c>
      <c r="Z157" s="37">
        <v>15465</v>
      </c>
      <c r="AA157" s="37">
        <v>15523</v>
      </c>
      <c r="AB157" s="37">
        <v>15515</v>
      </c>
      <c r="AC157" s="37">
        <v>15409</v>
      </c>
      <c r="AD157" s="37">
        <v>15442</v>
      </c>
      <c r="AE157" s="37">
        <v>15507</v>
      </c>
      <c r="AF157" s="37">
        <v>15364</v>
      </c>
    </row>
    <row r="158" spans="1:32" hidden="1" x14ac:dyDescent="0.25">
      <c r="A158" t="s">
        <v>2477</v>
      </c>
      <c r="B158" s="37">
        <v>24480</v>
      </c>
      <c r="C158" s="37">
        <v>24300</v>
      </c>
      <c r="D158" s="37">
        <v>24448</v>
      </c>
      <c r="E158" s="37">
        <v>24138</v>
      </c>
      <c r="F158" s="37">
        <v>24356</v>
      </c>
      <c r="G158" s="37">
        <v>24872</v>
      </c>
      <c r="H158" s="37">
        <v>25113</v>
      </c>
      <c r="I158" s="37">
        <v>24769</v>
      </c>
      <c r="J158" s="37">
        <v>24201</v>
      </c>
      <c r="K158" s="37">
        <v>24425</v>
      </c>
      <c r="L158" s="37">
        <v>24452</v>
      </c>
      <c r="M158" s="37">
        <v>24436</v>
      </c>
      <c r="N158" s="37">
        <v>24756</v>
      </c>
      <c r="O158" s="37">
        <v>24619</v>
      </c>
      <c r="P158" s="37">
        <v>24748</v>
      </c>
      <c r="Q158" s="37">
        <v>24725</v>
      </c>
      <c r="R158" s="37">
        <v>24996</v>
      </c>
      <c r="S158" s="37">
        <v>25333</v>
      </c>
      <c r="T158" s="37">
        <v>25533</v>
      </c>
      <c r="U158" s="37">
        <v>25349</v>
      </c>
      <c r="V158" s="37">
        <v>24642</v>
      </c>
      <c r="W158" s="37">
        <v>24822</v>
      </c>
      <c r="X158" s="37">
        <v>25062</v>
      </c>
      <c r="Y158" s="37">
        <v>25155</v>
      </c>
      <c r="Z158" s="37">
        <v>25365</v>
      </c>
      <c r="AA158" s="37">
        <v>25278</v>
      </c>
      <c r="AB158" s="37">
        <v>25371</v>
      </c>
      <c r="AC158" s="37">
        <v>25189</v>
      </c>
      <c r="AD158" s="37">
        <v>25267</v>
      </c>
      <c r="AE158" s="37">
        <v>25521</v>
      </c>
      <c r="AF158" s="37">
        <v>25676</v>
      </c>
    </row>
    <row r="159" spans="1:32" hidden="1" x14ac:dyDescent="0.25">
      <c r="A159" t="s">
        <v>2478</v>
      </c>
      <c r="B159" s="37">
        <v>17008</v>
      </c>
      <c r="C159" s="37">
        <v>17132</v>
      </c>
      <c r="D159" s="37">
        <v>17081</v>
      </c>
      <c r="E159" s="37">
        <v>16970</v>
      </c>
      <c r="F159" s="37">
        <v>16963</v>
      </c>
      <c r="G159" s="37">
        <v>17165</v>
      </c>
      <c r="H159" s="37">
        <v>17132</v>
      </c>
      <c r="I159" s="37">
        <v>16984</v>
      </c>
      <c r="J159" s="37">
        <v>16863</v>
      </c>
      <c r="K159" s="37">
        <v>16928</v>
      </c>
      <c r="L159" s="37">
        <v>16807</v>
      </c>
      <c r="M159" s="37">
        <v>16683</v>
      </c>
      <c r="N159" s="37">
        <v>16799</v>
      </c>
      <c r="O159" s="37">
        <v>16869</v>
      </c>
      <c r="P159" s="37">
        <v>16795</v>
      </c>
      <c r="Q159" s="37">
        <v>16861</v>
      </c>
      <c r="R159" s="37">
        <v>16987</v>
      </c>
      <c r="S159" s="37">
        <v>16972</v>
      </c>
      <c r="T159" s="37">
        <v>16979</v>
      </c>
      <c r="U159" s="37">
        <v>16855</v>
      </c>
      <c r="V159" s="37">
        <v>16782</v>
      </c>
      <c r="W159" s="37">
        <v>16866</v>
      </c>
      <c r="X159" s="37">
        <v>16873</v>
      </c>
      <c r="Y159" s="37">
        <v>16929</v>
      </c>
      <c r="Z159" s="37">
        <v>16943</v>
      </c>
      <c r="AA159" s="37">
        <v>17015</v>
      </c>
      <c r="AB159" s="37">
        <v>16941</v>
      </c>
      <c r="AC159" s="37">
        <v>16887</v>
      </c>
      <c r="AD159" s="37">
        <v>16814</v>
      </c>
      <c r="AE159" s="37">
        <v>16804</v>
      </c>
      <c r="AF159" s="37">
        <v>16723</v>
      </c>
    </row>
    <row r="160" spans="1:32" hidden="1" x14ac:dyDescent="0.25">
      <c r="A160" t="s">
        <v>2479</v>
      </c>
      <c r="B160" s="37">
        <v>115609</v>
      </c>
      <c r="C160" s="37">
        <v>116364</v>
      </c>
      <c r="D160" s="37">
        <v>116390</v>
      </c>
      <c r="E160" s="37">
        <v>115700</v>
      </c>
      <c r="F160" s="37">
        <v>115964</v>
      </c>
      <c r="G160" s="37">
        <v>117313</v>
      </c>
      <c r="H160" s="37">
        <v>116677</v>
      </c>
      <c r="I160" s="37">
        <v>115736</v>
      </c>
      <c r="J160" s="37">
        <v>114698</v>
      </c>
      <c r="K160" s="37">
        <v>116302</v>
      </c>
      <c r="L160" s="37">
        <v>115405</v>
      </c>
      <c r="M160" s="37">
        <v>114479</v>
      </c>
      <c r="N160" s="37">
        <v>116322</v>
      </c>
      <c r="O160" s="37">
        <v>116744</v>
      </c>
      <c r="P160" s="37">
        <v>116633</v>
      </c>
      <c r="Q160" s="37">
        <v>116927</v>
      </c>
      <c r="R160" s="37">
        <v>117594</v>
      </c>
      <c r="S160" s="37">
        <v>118544</v>
      </c>
      <c r="T160" s="37">
        <v>117731</v>
      </c>
      <c r="U160" s="37">
        <v>117157</v>
      </c>
      <c r="V160" s="37">
        <v>115462</v>
      </c>
      <c r="W160" s="37">
        <v>116477</v>
      </c>
      <c r="X160" s="37">
        <v>116450</v>
      </c>
      <c r="Y160" s="37">
        <v>116326</v>
      </c>
      <c r="Z160" s="37">
        <v>117014</v>
      </c>
      <c r="AA160" s="37">
        <v>117493</v>
      </c>
      <c r="AB160" s="37">
        <v>117533</v>
      </c>
      <c r="AC160" s="37">
        <v>116446</v>
      </c>
      <c r="AD160" s="37">
        <v>116444</v>
      </c>
      <c r="AE160" s="37">
        <v>117080</v>
      </c>
      <c r="AF160" s="37">
        <v>115878</v>
      </c>
    </row>
    <row r="161" spans="1:32" hidden="1" x14ac:dyDescent="0.25">
      <c r="A161" t="s">
        <v>2480</v>
      </c>
      <c r="B161" s="37">
        <v>13536</v>
      </c>
      <c r="C161" s="37">
        <v>13631</v>
      </c>
      <c r="D161" s="37">
        <v>13609</v>
      </c>
      <c r="E161" s="37">
        <v>13553</v>
      </c>
      <c r="F161" s="37">
        <v>13657</v>
      </c>
      <c r="G161" s="37">
        <v>13821</v>
      </c>
      <c r="H161" s="37">
        <v>13748</v>
      </c>
      <c r="I161" s="37">
        <v>13598</v>
      </c>
      <c r="J161" s="37">
        <v>13466</v>
      </c>
      <c r="K161" s="37">
        <v>13680</v>
      </c>
      <c r="L161" s="37">
        <v>13584</v>
      </c>
      <c r="M161" s="37">
        <v>13440</v>
      </c>
      <c r="N161" s="37">
        <v>13646</v>
      </c>
      <c r="O161" s="37">
        <v>13705</v>
      </c>
      <c r="P161" s="37">
        <v>13675</v>
      </c>
      <c r="Q161" s="37">
        <v>13738</v>
      </c>
      <c r="R161" s="37">
        <v>13825</v>
      </c>
      <c r="S161" s="37">
        <v>13972</v>
      </c>
      <c r="T161" s="37">
        <v>13876</v>
      </c>
      <c r="U161" s="37">
        <v>13790</v>
      </c>
      <c r="V161" s="37">
        <v>13588</v>
      </c>
      <c r="W161" s="37">
        <v>13700</v>
      </c>
      <c r="X161" s="37">
        <v>13708</v>
      </c>
      <c r="Y161" s="37">
        <v>13672</v>
      </c>
      <c r="Z161" s="37">
        <v>13744</v>
      </c>
      <c r="AA161" s="37">
        <v>13798</v>
      </c>
      <c r="AB161" s="37">
        <v>13803</v>
      </c>
      <c r="AC161" s="37">
        <v>13724</v>
      </c>
      <c r="AD161" s="37">
        <v>13722</v>
      </c>
      <c r="AE161" s="37">
        <v>13807</v>
      </c>
      <c r="AF161" s="37">
        <v>13636</v>
      </c>
    </row>
    <row r="162" spans="1:32" hidden="1" x14ac:dyDescent="0.25">
      <c r="A162" t="s">
        <v>2481</v>
      </c>
      <c r="B162" s="37">
        <v>30308</v>
      </c>
      <c r="C162" s="37">
        <v>30426</v>
      </c>
      <c r="D162" s="37">
        <v>30437</v>
      </c>
      <c r="E162" s="37">
        <v>30226</v>
      </c>
      <c r="F162" s="37">
        <v>30346</v>
      </c>
      <c r="G162" s="37">
        <v>30716</v>
      </c>
      <c r="H162" s="37">
        <v>30608</v>
      </c>
      <c r="I162" s="37">
        <v>30356</v>
      </c>
      <c r="J162" s="37">
        <v>30000</v>
      </c>
      <c r="K162" s="37">
        <v>30310</v>
      </c>
      <c r="L162" s="37">
        <v>30105</v>
      </c>
      <c r="M162" s="37">
        <v>29832</v>
      </c>
      <c r="N162" s="37">
        <v>30328</v>
      </c>
      <c r="O162" s="37">
        <v>30406</v>
      </c>
      <c r="P162" s="37">
        <v>30351</v>
      </c>
      <c r="Q162" s="37">
        <v>30388</v>
      </c>
      <c r="R162" s="37">
        <v>30646</v>
      </c>
      <c r="S162" s="37">
        <v>30935</v>
      </c>
      <c r="T162" s="37">
        <v>30783</v>
      </c>
      <c r="U162" s="37">
        <v>30599</v>
      </c>
      <c r="V162" s="37">
        <v>30173</v>
      </c>
      <c r="W162" s="37">
        <v>30332</v>
      </c>
      <c r="X162" s="37">
        <v>30284</v>
      </c>
      <c r="Y162" s="37">
        <v>30242</v>
      </c>
      <c r="Z162" s="37">
        <v>30385</v>
      </c>
      <c r="AA162" s="37">
        <v>30447</v>
      </c>
      <c r="AB162" s="37">
        <v>30473</v>
      </c>
      <c r="AC162" s="37">
        <v>30224</v>
      </c>
      <c r="AD162" s="37">
        <v>30265</v>
      </c>
      <c r="AE162" s="37">
        <v>30457</v>
      </c>
      <c r="AF162" s="37">
        <v>30207</v>
      </c>
    </row>
    <row r="163" spans="1:32" hidden="1" x14ac:dyDescent="0.25">
      <c r="A163" t="s">
        <v>2482</v>
      </c>
      <c r="B163" s="37">
        <v>76188</v>
      </c>
      <c r="C163" s="37">
        <v>76552</v>
      </c>
      <c r="D163" s="37">
        <v>76570</v>
      </c>
      <c r="E163" s="37">
        <v>76036</v>
      </c>
      <c r="F163" s="37">
        <v>76377</v>
      </c>
      <c r="G163" s="37">
        <v>77227</v>
      </c>
      <c r="H163" s="37">
        <v>76892</v>
      </c>
      <c r="I163" s="37">
        <v>76261</v>
      </c>
      <c r="J163" s="37">
        <v>75481</v>
      </c>
      <c r="K163" s="37">
        <v>76436</v>
      </c>
      <c r="L163" s="37">
        <v>75883</v>
      </c>
      <c r="M163" s="37">
        <v>75202</v>
      </c>
      <c r="N163" s="37">
        <v>76464</v>
      </c>
      <c r="O163" s="37">
        <v>76703</v>
      </c>
      <c r="P163" s="37">
        <v>76523</v>
      </c>
      <c r="Q163" s="37">
        <v>76646</v>
      </c>
      <c r="R163" s="37">
        <v>77238</v>
      </c>
      <c r="S163" s="37">
        <v>77884</v>
      </c>
      <c r="T163" s="37">
        <v>77434</v>
      </c>
      <c r="U163" s="37">
        <v>77036</v>
      </c>
      <c r="V163" s="37">
        <v>75890</v>
      </c>
      <c r="W163" s="37">
        <v>76422</v>
      </c>
      <c r="X163" s="37">
        <v>76315</v>
      </c>
      <c r="Y163" s="37">
        <v>76252</v>
      </c>
      <c r="Z163" s="37">
        <v>76604</v>
      </c>
      <c r="AA163" s="37">
        <v>76853</v>
      </c>
      <c r="AB163" s="37">
        <v>76886</v>
      </c>
      <c r="AC163" s="37">
        <v>76346</v>
      </c>
      <c r="AD163" s="37">
        <v>76491</v>
      </c>
      <c r="AE163" s="37">
        <v>76894</v>
      </c>
      <c r="AF163" s="37">
        <v>76195</v>
      </c>
    </row>
    <row r="164" spans="1:32" hidden="1" x14ac:dyDescent="0.25">
      <c r="A164" t="s">
        <v>2483</v>
      </c>
      <c r="B164" s="37">
        <v>14801</v>
      </c>
      <c r="C164" s="37">
        <v>14922</v>
      </c>
      <c r="D164" s="37">
        <v>14868</v>
      </c>
      <c r="E164" s="37">
        <v>14802</v>
      </c>
      <c r="F164" s="37">
        <v>14721</v>
      </c>
      <c r="G164" s="37">
        <v>14927</v>
      </c>
      <c r="H164" s="37">
        <v>14919</v>
      </c>
      <c r="I164" s="37">
        <v>14776</v>
      </c>
      <c r="J164" s="37">
        <v>14607</v>
      </c>
      <c r="K164" s="37">
        <v>14777</v>
      </c>
      <c r="L164" s="37">
        <v>14624</v>
      </c>
      <c r="M164" s="37">
        <v>14495</v>
      </c>
      <c r="N164" s="37">
        <v>14861</v>
      </c>
      <c r="O164" s="37">
        <v>14913</v>
      </c>
      <c r="P164" s="37">
        <v>14851</v>
      </c>
      <c r="Q164" s="37">
        <v>14945</v>
      </c>
      <c r="R164" s="37">
        <v>14897</v>
      </c>
      <c r="S164" s="37">
        <v>15146</v>
      </c>
      <c r="T164" s="37">
        <v>15108</v>
      </c>
      <c r="U164" s="37">
        <v>14921</v>
      </c>
      <c r="V164" s="37">
        <v>14616</v>
      </c>
      <c r="W164" s="37">
        <v>14754</v>
      </c>
      <c r="X164" s="37">
        <v>14654</v>
      </c>
      <c r="Y164" s="37">
        <v>14697</v>
      </c>
      <c r="Z164" s="37">
        <v>14960</v>
      </c>
      <c r="AA164" s="37">
        <v>15108</v>
      </c>
      <c r="AB164" s="37">
        <v>15074</v>
      </c>
      <c r="AC164" s="37">
        <v>14911</v>
      </c>
      <c r="AD164" s="37">
        <v>14752</v>
      </c>
      <c r="AE164" s="37">
        <v>14895</v>
      </c>
      <c r="AF164" s="37">
        <v>14789</v>
      </c>
    </row>
    <row r="165" spans="1:32" hidden="1" x14ac:dyDescent="0.25">
      <c r="A165" t="s">
        <v>2484</v>
      </c>
      <c r="B165" s="37">
        <v>8407</v>
      </c>
      <c r="C165" s="37">
        <v>8492</v>
      </c>
      <c r="D165" s="37">
        <v>8505</v>
      </c>
      <c r="E165" s="37">
        <v>8575</v>
      </c>
      <c r="F165" s="37">
        <v>8693</v>
      </c>
      <c r="G165" s="37">
        <v>8858</v>
      </c>
      <c r="H165" s="37">
        <v>8831</v>
      </c>
      <c r="I165" s="37">
        <v>8761</v>
      </c>
      <c r="J165" s="37">
        <v>8702</v>
      </c>
      <c r="K165" s="37">
        <v>8741</v>
      </c>
      <c r="L165" s="37">
        <v>8497</v>
      </c>
      <c r="M165" s="37">
        <v>8386</v>
      </c>
      <c r="N165" s="37">
        <v>8386</v>
      </c>
      <c r="O165" s="37">
        <v>8504</v>
      </c>
      <c r="P165" s="37">
        <v>8525</v>
      </c>
      <c r="Q165" s="37">
        <v>8634</v>
      </c>
      <c r="R165" s="37">
        <v>8845</v>
      </c>
      <c r="S165" s="37">
        <v>8908</v>
      </c>
      <c r="T165" s="37">
        <v>8896</v>
      </c>
      <c r="U165" s="37">
        <v>8611</v>
      </c>
      <c r="V165" s="37">
        <v>8590</v>
      </c>
      <c r="W165" s="37">
        <v>8592</v>
      </c>
      <c r="X165" s="37">
        <v>8473</v>
      </c>
      <c r="Y165" s="37">
        <v>8396</v>
      </c>
      <c r="Z165" s="37">
        <v>8532</v>
      </c>
      <c r="AA165" s="37">
        <v>8660</v>
      </c>
      <c r="AB165" s="37">
        <v>8621</v>
      </c>
      <c r="AC165" s="37">
        <v>8584</v>
      </c>
      <c r="AD165" s="37">
        <v>8670</v>
      </c>
      <c r="AE165" s="37">
        <v>8630</v>
      </c>
      <c r="AF165" s="37">
        <v>8733</v>
      </c>
    </row>
    <row r="166" spans="1:32" hidden="1" x14ac:dyDescent="0.25">
      <c r="A166" t="s">
        <v>2485</v>
      </c>
      <c r="B166" s="37">
        <v>15310</v>
      </c>
      <c r="C166" s="37">
        <v>15457</v>
      </c>
      <c r="D166" s="37">
        <v>15375</v>
      </c>
      <c r="E166" s="37">
        <v>15401</v>
      </c>
      <c r="F166" s="37">
        <v>15562</v>
      </c>
      <c r="G166" s="37">
        <v>15758</v>
      </c>
      <c r="H166" s="37">
        <v>15938</v>
      </c>
      <c r="I166" s="37">
        <v>15827</v>
      </c>
      <c r="J166" s="37">
        <v>15587</v>
      </c>
      <c r="K166" s="37">
        <v>15571</v>
      </c>
      <c r="L166" s="37">
        <v>15440</v>
      </c>
      <c r="M166" s="37">
        <v>15334</v>
      </c>
      <c r="N166" s="37">
        <v>15567</v>
      </c>
      <c r="O166" s="37">
        <v>15618</v>
      </c>
      <c r="P166" s="37">
        <v>15673</v>
      </c>
      <c r="Q166" s="37">
        <v>15893</v>
      </c>
      <c r="R166" s="37">
        <v>16025</v>
      </c>
      <c r="S166" s="37">
        <v>16266</v>
      </c>
      <c r="T166" s="37">
        <v>16340</v>
      </c>
      <c r="U166" s="37">
        <v>16180</v>
      </c>
      <c r="V166" s="37">
        <v>15944</v>
      </c>
      <c r="W166" s="37">
        <v>15873</v>
      </c>
      <c r="X166" s="37">
        <v>15721</v>
      </c>
      <c r="Y166" s="37">
        <v>15794</v>
      </c>
      <c r="Z166" s="37">
        <v>15947</v>
      </c>
      <c r="AA166" s="37">
        <v>15985</v>
      </c>
      <c r="AB166" s="37">
        <v>16020</v>
      </c>
      <c r="AC166" s="37">
        <v>15951</v>
      </c>
      <c r="AD166" s="37">
        <v>16024</v>
      </c>
      <c r="AE166" s="37">
        <v>16320</v>
      </c>
      <c r="AF166" s="37">
        <v>16395</v>
      </c>
    </row>
    <row r="167" spans="1:32" hidden="1" x14ac:dyDescent="0.25">
      <c r="A167" t="s">
        <v>2486</v>
      </c>
      <c r="B167" s="37">
        <v>15310</v>
      </c>
      <c r="C167" s="37">
        <v>15457</v>
      </c>
      <c r="D167" s="37">
        <v>15375</v>
      </c>
      <c r="E167" s="37">
        <v>15401</v>
      </c>
      <c r="F167" s="37">
        <v>15562</v>
      </c>
      <c r="G167" s="37">
        <v>15758</v>
      </c>
      <c r="H167" s="37">
        <v>15938</v>
      </c>
      <c r="I167" s="37">
        <v>15827</v>
      </c>
      <c r="J167" s="37">
        <v>15587</v>
      </c>
      <c r="K167" s="37">
        <v>15571</v>
      </c>
      <c r="L167" s="37">
        <v>15440</v>
      </c>
      <c r="M167" s="37">
        <v>15334</v>
      </c>
      <c r="N167" s="37">
        <v>15567</v>
      </c>
      <c r="O167" s="37">
        <v>15618</v>
      </c>
      <c r="P167" s="37">
        <v>15673</v>
      </c>
      <c r="Q167" s="37">
        <v>15893</v>
      </c>
      <c r="R167" s="37">
        <v>16025</v>
      </c>
      <c r="S167" s="37">
        <v>16266</v>
      </c>
      <c r="T167" s="37">
        <v>16340</v>
      </c>
      <c r="U167" s="37">
        <v>16180</v>
      </c>
      <c r="V167" s="37">
        <v>15944</v>
      </c>
      <c r="W167" s="37">
        <v>15873</v>
      </c>
      <c r="X167" s="37">
        <v>15721</v>
      </c>
      <c r="Y167" s="37">
        <v>15794</v>
      </c>
      <c r="Z167" s="37">
        <v>15947</v>
      </c>
      <c r="AA167" s="37">
        <v>15985</v>
      </c>
      <c r="AB167" s="37">
        <v>16020</v>
      </c>
      <c r="AC167" s="37">
        <v>15951</v>
      </c>
      <c r="AD167" s="37">
        <v>16024</v>
      </c>
      <c r="AE167" s="37">
        <v>16320</v>
      </c>
      <c r="AF167" s="37">
        <v>16395</v>
      </c>
    </row>
    <row r="168" spans="1:32" hidden="1" x14ac:dyDescent="0.25">
      <c r="A168" t="s">
        <v>2487</v>
      </c>
      <c r="B168" s="37">
        <v>58522</v>
      </c>
      <c r="C168" s="37">
        <v>58162</v>
      </c>
      <c r="D168" s="37">
        <v>58504</v>
      </c>
      <c r="E168" s="37">
        <v>58399</v>
      </c>
      <c r="F168" s="37">
        <v>59068</v>
      </c>
      <c r="G168" s="37">
        <v>60267</v>
      </c>
      <c r="H168" s="37">
        <v>60397</v>
      </c>
      <c r="I168" s="37">
        <v>59612</v>
      </c>
      <c r="J168" s="37">
        <v>58637</v>
      </c>
      <c r="K168" s="37">
        <v>59138</v>
      </c>
      <c r="L168" s="37">
        <v>58777</v>
      </c>
      <c r="M168" s="37">
        <v>58486</v>
      </c>
      <c r="N168" s="37">
        <v>58639</v>
      </c>
      <c r="O168" s="37">
        <v>58436</v>
      </c>
      <c r="P168" s="37">
        <v>58743</v>
      </c>
      <c r="Q168" s="37">
        <v>59279</v>
      </c>
      <c r="R168" s="37">
        <v>60168</v>
      </c>
      <c r="S168" s="37">
        <v>61112</v>
      </c>
      <c r="T168" s="37">
        <v>61182</v>
      </c>
      <c r="U168" s="37">
        <v>60698</v>
      </c>
      <c r="V168" s="37">
        <v>59617</v>
      </c>
      <c r="W168" s="37">
        <v>59916</v>
      </c>
      <c r="X168" s="37">
        <v>59795</v>
      </c>
      <c r="Y168" s="37">
        <v>59829</v>
      </c>
      <c r="Z168" s="37">
        <v>59763</v>
      </c>
      <c r="AA168" s="37">
        <v>59524</v>
      </c>
      <c r="AB168" s="37">
        <v>60130</v>
      </c>
      <c r="AC168" s="37">
        <v>60012</v>
      </c>
      <c r="AD168" s="37">
        <v>60407</v>
      </c>
      <c r="AE168" s="37">
        <v>61152</v>
      </c>
      <c r="AF168" s="37">
        <v>61308</v>
      </c>
    </row>
    <row r="169" spans="1:32" hidden="1" x14ac:dyDescent="0.25">
      <c r="A169" t="s">
        <v>2488</v>
      </c>
      <c r="B169" s="37">
        <v>29124</v>
      </c>
      <c r="C169" s="37">
        <v>28952</v>
      </c>
      <c r="D169" s="37">
        <v>29060</v>
      </c>
      <c r="E169" s="37">
        <v>28518</v>
      </c>
      <c r="F169" s="37">
        <v>28443</v>
      </c>
      <c r="G169" s="37">
        <v>28802</v>
      </c>
      <c r="H169" s="37">
        <v>28825</v>
      </c>
      <c r="I169" s="37">
        <v>28465</v>
      </c>
      <c r="J169" s="37">
        <v>28106</v>
      </c>
      <c r="K169" s="37">
        <v>28460</v>
      </c>
      <c r="L169" s="37">
        <v>28600</v>
      </c>
      <c r="M169" s="37">
        <v>28701</v>
      </c>
      <c r="N169" s="37">
        <v>28990</v>
      </c>
      <c r="O169" s="37">
        <v>28927</v>
      </c>
      <c r="P169" s="37">
        <v>29032</v>
      </c>
      <c r="Q169" s="37">
        <v>28787</v>
      </c>
      <c r="R169" s="37">
        <v>28892</v>
      </c>
      <c r="S169" s="37">
        <v>29232</v>
      </c>
      <c r="T169" s="37">
        <v>29221</v>
      </c>
      <c r="U169" s="37">
        <v>28986</v>
      </c>
      <c r="V169" s="37">
        <v>28486</v>
      </c>
      <c r="W169" s="37">
        <v>28807</v>
      </c>
      <c r="X169" s="37">
        <v>29048</v>
      </c>
      <c r="Y169" s="37">
        <v>29196</v>
      </c>
      <c r="Z169" s="37">
        <v>29439</v>
      </c>
      <c r="AA169" s="37">
        <v>29331</v>
      </c>
      <c r="AB169" s="37">
        <v>29568</v>
      </c>
      <c r="AC169" s="37">
        <v>29106</v>
      </c>
      <c r="AD169" s="37">
        <v>29024</v>
      </c>
      <c r="AE169" s="37">
        <v>29337</v>
      </c>
      <c r="AF169" s="37">
        <v>29368</v>
      </c>
    </row>
    <row r="170" spans="1:32" hidden="1" x14ac:dyDescent="0.25">
      <c r="A170" t="s">
        <v>2489</v>
      </c>
      <c r="B170" s="37">
        <v>14466</v>
      </c>
      <c r="C170" s="37">
        <v>14374</v>
      </c>
      <c r="D170" s="37">
        <v>14436</v>
      </c>
      <c r="E170" s="37">
        <v>14366</v>
      </c>
      <c r="F170" s="37">
        <v>14513</v>
      </c>
      <c r="G170" s="37">
        <v>14807</v>
      </c>
      <c r="H170" s="37">
        <v>14937</v>
      </c>
      <c r="I170" s="37">
        <v>14745</v>
      </c>
      <c r="J170" s="37">
        <v>14396</v>
      </c>
      <c r="K170" s="37">
        <v>14521</v>
      </c>
      <c r="L170" s="37">
        <v>14514</v>
      </c>
      <c r="M170" s="37">
        <v>14462</v>
      </c>
      <c r="N170" s="37">
        <v>14575</v>
      </c>
      <c r="O170" s="37">
        <v>14538</v>
      </c>
      <c r="P170" s="37">
        <v>14614</v>
      </c>
      <c r="Q170" s="37">
        <v>14673</v>
      </c>
      <c r="R170" s="37">
        <v>14837</v>
      </c>
      <c r="S170" s="37">
        <v>15056</v>
      </c>
      <c r="T170" s="37">
        <v>15164</v>
      </c>
      <c r="U170" s="37">
        <v>15017</v>
      </c>
      <c r="V170" s="37">
        <v>14684</v>
      </c>
      <c r="W170" s="37">
        <v>14747</v>
      </c>
      <c r="X170" s="37">
        <v>14869</v>
      </c>
      <c r="Y170" s="37">
        <v>14847</v>
      </c>
      <c r="Z170" s="37">
        <v>14956</v>
      </c>
      <c r="AA170" s="37">
        <v>14929</v>
      </c>
      <c r="AB170" s="37">
        <v>14998</v>
      </c>
      <c r="AC170" s="37">
        <v>14934</v>
      </c>
      <c r="AD170" s="37">
        <v>14974</v>
      </c>
      <c r="AE170" s="37">
        <v>15136</v>
      </c>
      <c r="AF170" s="37">
        <v>15239</v>
      </c>
    </row>
    <row r="171" spans="1:32" hidden="1" x14ac:dyDescent="0.25">
      <c r="A171" t="s">
        <v>2490</v>
      </c>
      <c r="B171" s="37">
        <v>46815</v>
      </c>
      <c r="C171" s="37">
        <v>48370</v>
      </c>
      <c r="D171" s="37">
        <v>48344</v>
      </c>
      <c r="E171" s="37">
        <v>47813</v>
      </c>
      <c r="F171" s="37">
        <v>47333</v>
      </c>
      <c r="G171" s="37">
        <v>46762</v>
      </c>
      <c r="H171" s="37">
        <v>46018</v>
      </c>
      <c r="I171" s="37">
        <v>45789</v>
      </c>
      <c r="J171" s="37">
        <v>47128</v>
      </c>
      <c r="K171" s="37">
        <v>47787</v>
      </c>
      <c r="L171" s="37">
        <v>47248</v>
      </c>
      <c r="M171" s="37">
        <v>46665</v>
      </c>
      <c r="N171" s="37">
        <v>46342</v>
      </c>
      <c r="O171" s="37">
        <v>48062</v>
      </c>
      <c r="P171" s="37">
        <v>47693</v>
      </c>
      <c r="Q171" s="37">
        <v>47839</v>
      </c>
      <c r="R171" s="37">
        <v>47261</v>
      </c>
      <c r="S171" s="37">
        <v>46655</v>
      </c>
      <c r="T171" s="37">
        <v>46040</v>
      </c>
      <c r="U171" s="37">
        <v>45637</v>
      </c>
      <c r="V171" s="37">
        <v>46590</v>
      </c>
      <c r="W171" s="37">
        <v>47540</v>
      </c>
      <c r="X171" s="37">
        <v>47347</v>
      </c>
      <c r="Y171" s="37">
        <v>47273</v>
      </c>
      <c r="Z171" s="37">
        <v>46491</v>
      </c>
      <c r="AA171" s="37">
        <v>48183</v>
      </c>
      <c r="AB171" s="37">
        <v>48112</v>
      </c>
      <c r="AC171" s="37">
        <v>47638</v>
      </c>
      <c r="AD171" s="37">
        <v>47035</v>
      </c>
      <c r="AE171" s="37">
        <v>45938</v>
      </c>
      <c r="AF171" s="37">
        <v>45389</v>
      </c>
    </row>
    <row r="172" spans="1:32" hidden="1" x14ac:dyDescent="0.25">
      <c r="A172" t="s">
        <v>2491</v>
      </c>
      <c r="B172" s="37">
        <v>44636</v>
      </c>
      <c r="C172" s="37">
        <v>44515</v>
      </c>
      <c r="D172" s="37">
        <v>44296</v>
      </c>
      <c r="E172" s="37">
        <v>43861</v>
      </c>
      <c r="F172" s="37">
        <v>44346</v>
      </c>
      <c r="G172" s="37">
        <v>45147</v>
      </c>
      <c r="H172" s="37">
        <v>44394</v>
      </c>
      <c r="I172" s="37">
        <v>44079</v>
      </c>
      <c r="J172" s="37">
        <v>44088</v>
      </c>
      <c r="K172" s="37">
        <v>44074</v>
      </c>
      <c r="L172" s="37">
        <v>43607</v>
      </c>
      <c r="M172" s="37">
        <v>43120</v>
      </c>
      <c r="N172" s="37">
        <v>43903</v>
      </c>
      <c r="O172" s="37">
        <v>43839</v>
      </c>
      <c r="P172" s="37">
        <v>43667</v>
      </c>
      <c r="Q172" s="37">
        <v>44015</v>
      </c>
      <c r="R172" s="37">
        <v>44293</v>
      </c>
      <c r="S172" s="37">
        <v>45025</v>
      </c>
      <c r="T172" s="37">
        <v>44250</v>
      </c>
      <c r="U172" s="37">
        <v>43970</v>
      </c>
      <c r="V172" s="37">
        <v>43536</v>
      </c>
      <c r="W172" s="37">
        <v>43648</v>
      </c>
      <c r="X172" s="37">
        <v>43310</v>
      </c>
      <c r="Y172" s="37">
        <v>43506</v>
      </c>
      <c r="Z172" s="37">
        <v>44143</v>
      </c>
      <c r="AA172" s="37">
        <v>44173</v>
      </c>
      <c r="AB172" s="37">
        <v>44162</v>
      </c>
      <c r="AC172" s="37">
        <v>43642</v>
      </c>
      <c r="AD172" s="37">
        <v>43412</v>
      </c>
      <c r="AE172" s="37">
        <v>44112</v>
      </c>
      <c r="AF172" s="37">
        <v>43184</v>
      </c>
    </row>
    <row r="173" spans="1:32" hidden="1" x14ac:dyDescent="0.25">
      <c r="A173" t="s">
        <v>2492</v>
      </c>
      <c r="B173" s="37">
        <v>765587</v>
      </c>
      <c r="C173" s="37">
        <v>761409</v>
      </c>
      <c r="D173" s="37">
        <v>765472</v>
      </c>
      <c r="E173" s="37">
        <v>760493</v>
      </c>
      <c r="F173" s="37">
        <v>767156</v>
      </c>
      <c r="G173" s="37">
        <v>781120</v>
      </c>
      <c r="H173" s="37">
        <v>784077</v>
      </c>
      <c r="I173" s="37">
        <v>774048</v>
      </c>
      <c r="J173" s="37">
        <v>760242</v>
      </c>
      <c r="K173" s="37">
        <v>766028</v>
      </c>
      <c r="L173" s="37">
        <v>763470</v>
      </c>
      <c r="M173" s="37">
        <v>761248</v>
      </c>
      <c r="N173" s="37">
        <v>765530</v>
      </c>
      <c r="O173" s="37">
        <v>763077</v>
      </c>
      <c r="P173" s="37">
        <v>766676</v>
      </c>
      <c r="Q173" s="37">
        <v>770039</v>
      </c>
      <c r="R173" s="37">
        <v>779491</v>
      </c>
      <c r="S173" s="37">
        <v>790995</v>
      </c>
      <c r="T173" s="37">
        <v>793529</v>
      </c>
      <c r="U173" s="37">
        <v>787189</v>
      </c>
      <c r="V173" s="37">
        <v>771524</v>
      </c>
      <c r="W173" s="37">
        <v>775640</v>
      </c>
      <c r="X173" s="37">
        <v>775469</v>
      </c>
      <c r="Y173" s="37">
        <v>777133</v>
      </c>
      <c r="Z173" s="37">
        <v>778805</v>
      </c>
      <c r="AA173" s="37">
        <v>775613</v>
      </c>
      <c r="AB173" s="37">
        <v>782951</v>
      </c>
      <c r="AC173" s="37">
        <v>778841</v>
      </c>
      <c r="AD173" s="37">
        <v>782464</v>
      </c>
      <c r="AE173" s="37">
        <v>791732</v>
      </c>
      <c r="AF173" s="37">
        <v>795243</v>
      </c>
    </row>
    <row r="174" spans="1:32" hidden="1" x14ac:dyDescent="0.25">
      <c r="A174" t="s">
        <v>2493</v>
      </c>
      <c r="B174" s="37">
        <v>32887</v>
      </c>
      <c r="C174" s="37">
        <v>32690</v>
      </c>
      <c r="D174" s="37">
        <v>32654</v>
      </c>
      <c r="E174" s="37">
        <v>32672</v>
      </c>
      <c r="F174" s="37">
        <v>33130</v>
      </c>
      <c r="G174" s="37">
        <v>34438</v>
      </c>
      <c r="H174" s="37">
        <v>35539</v>
      </c>
      <c r="I174" s="37">
        <v>35032</v>
      </c>
      <c r="J174" s="37">
        <v>33117</v>
      </c>
      <c r="K174" s="37">
        <v>32964</v>
      </c>
      <c r="L174" s="37">
        <v>32685</v>
      </c>
      <c r="M174" s="37">
        <v>32400</v>
      </c>
      <c r="N174" s="37">
        <v>32856</v>
      </c>
      <c r="O174" s="37">
        <v>32567</v>
      </c>
      <c r="P174" s="37">
        <v>32653</v>
      </c>
      <c r="Q174" s="37">
        <v>33074</v>
      </c>
      <c r="R174" s="37">
        <v>33867</v>
      </c>
      <c r="S174" s="37">
        <v>34820</v>
      </c>
      <c r="T174" s="37">
        <v>36090</v>
      </c>
      <c r="U174" s="37">
        <v>35735</v>
      </c>
      <c r="V174" s="37">
        <v>33874</v>
      </c>
      <c r="W174" s="37">
        <v>33623</v>
      </c>
      <c r="X174" s="37">
        <v>33349</v>
      </c>
      <c r="Y174" s="37">
        <v>33217</v>
      </c>
      <c r="Z174" s="37">
        <v>33076</v>
      </c>
      <c r="AA174" s="37">
        <v>32941</v>
      </c>
      <c r="AB174" s="37">
        <v>32921</v>
      </c>
      <c r="AC174" s="37">
        <v>32958</v>
      </c>
      <c r="AD174" s="37">
        <v>33491</v>
      </c>
      <c r="AE174" s="37">
        <v>34538</v>
      </c>
      <c r="AF174" s="37">
        <v>35779</v>
      </c>
    </row>
    <row r="175" spans="1:32" hidden="1" x14ac:dyDescent="0.25">
      <c r="A175" t="s">
        <v>2494</v>
      </c>
      <c r="B175" s="37">
        <v>59678</v>
      </c>
      <c r="C175" s="37">
        <v>59996</v>
      </c>
      <c r="D175" s="37">
        <v>59595</v>
      </c>
      <c r="E175" s="37">
        <v>59152</v>
      </c>
      <c r="F175" s="37">
        <v>59262</v>
      </c>
      <c r="G175" s="37">
        <v>60035</v>
      </c>
      <c r="H175" s="37">
        <v>59922</v>
      </c>
      <c r="I175" s="37">
        <v>59442</v>
      </c>
      <c r="J175" s="37">
        <v>59216</v>
      </c>
      <c r="K175" s="37">
        <v>59399</v>
      </c>
      <c r="L175" s="37">
        <v>58917</v>
      </c>
      <c r="M175" s="37">
        <v>58317</v>
      </c>
      <c r="N175" s="37">
        <v>58886</v>
      </c>
      <c r="O175" s="37">
        <v>59063</v>
      </c>
      <c r="P175" s="37">
        <v>58835</v>
      </c>
      <c r="Q175" s="37">
        <v>59126</v>
      </c>
      <c r="R175" s="37">
        <v>59529</v>
      </c>
      <c r="S175" s="37">
        <v>59756</v>
      </c>
      <c r="T175" s="37">
        <v>59808</v>
      </c>
      <c r="U175" s="37">
        <v>59245</v>
      </c>
      <c r="V175" s="37">
        <v>58977</v>
      </c>
      <c r="W175" s="37">
        <v>59114</v>
      </c>
      <c r="X175" s="37">
        <v>58993</v>
      </c>
      <c r="Y175" s="37">
        <v>58956</v>
      </c>
      <c r="Z175" s="37">
        <v>59031</v>
      </c>
      <c r="AA175" s="37">
        <v>59209</v>
      </c>
      <c r="AB175" s="37">
        <v>59032</v>
      </c>
      <c r="AC175" s="37">
        <v>59137</v>
      </c>
      <c r="AD175" s="37">
        <v>58837</v>
      </c>
      <c r="AE175" s="37">
        <v>58973</v>
      </c>
      <c r="AF175" s="37">
        <v>58615</v>
      </c>
    </row>
    <row r="176" spans="1:32" hidden="1" x14ac:dyDescent="0.25">
      <c r="A176" t="s">
        <v>2495</v>
      </c>
      <c r="B176" s="37">
        <v>352993</v>
      </c>
      <c r="C176" s="37">
        <v>355334</v>
      </c>
      <c r="D176" s="37">
        <v>353285</v>
      </c>
      <c r="E176" s="37">
        <v>350889</v>
      </c>
      <c r="F176" s="37">
        <v>350165</v>
      </c>
      <c r="G176" s="37">
        <v>354241</v>
      </c>
      <c r="H176" s="37">
        <v>354344</v>
      </c>
      <c r="I176" s="37">
        <v>351388</v>
      </c>
      <c r="J176" s="37">
        <v>349613</v>
      </c>
      <c r="K176" s="37">
        <v>350916</v>
      </c>
      <c r="L176" s="37">
        <v>348435</v>
      </c>
      <c r="M176" s="37">
        <v>345940</v>
      </c>
      <c r="N176" s="37">
        <v>348883</v>
      </c>
      <c r="O176" s="37">
        <v>350708</v>
      </c>
      <c r="P176" s="37">
        <v>349157</v>
      </c>
      <c r="Q176" s="37">
        <v>350286</v>
      </c>
      <c r="R176" s="37">
        <v>351581</v>
      </c>
      <c r="S176" s="37">
        <v>353398</v>
      </c>
      <c r="T176" s="37">
        <v>353641</v>
      </c>
      <c r="U176" s="37">
        <v>350339</v>
      </c>
      <c r="V176" s="37">
        <v>348305</v>
      </c>
      <c r="W176" s="37">
        <v>349442</v>
      </c>
      <c r="X176" s="37">
        <v>348922</v>
      </c>
      <c r="Y176" s="37">
        <v>350045</v>
      </c>
      <c r="Z176" s="37">
        <v>350706</v>
      </c>
      <c r="AA176" s="37">
        <v>352948</v>
      </c>
      <c r="AB176" s="37">
        <v>351809</v>
      </c>
      <c r="AC176" s="37">
        <v>350967</v>
      </c>
      <c r="AD176" s="37">
        <v>348668</v>
      </c>
      <c r="AE176" s="37">
        <v>349560</v>
      </c>
      <c r="AF176" s="37">
        <v>348261</v>
      </c>
    </row>
    <row r="177" spans="1:32" hidden="1" x14ac:dyDescent="0.25">
      <c r="A177" t="s">
        <v>2496</v>
      </c>
      <c r="B177" s="37">
        <v>315680</v>
      </c>
      <c r="C177" s="37">
        <v>317716</v>
      </c>
      <c r="D177" s="37">
        <v>315824</v>
      </c>
      <c r="E177" s="37">
        <v>313336</v>
      </c>
      <c r="F177" s="37">
        <v>312447</v>
      </c>
      <c r="G177" s="37">
        <v>315880</v>
      </c>
      <c r="H177" s="37">
        <v>315449</v>
      </c>
      <c r="I177" s="37">
        <v>313028</v>
      </c>
      <c r="J177" s="37">
        <v>311748</v>
      </c>
      <c r="K177" s="37">
        <v>313349</v>
      </c>
      <c r="L177" s="37">
        <v>311499</v>
      </c>
      <c r="M177" s="37">
        <v>309309</v>
      </c>
      <c r="N177" s="37">
        <v>312114</v>
      </c>
      <c r="O177" s="37">
        <v>313627</v>
      </c>
      <c r="P177" s="37">
        <v>312244</v>
      </c>
      <c r="Q177" s="37">
        <v>312901</v>
      </c>
      <c r="R177" s="37">
        <v>313771</v>
      </c>
      <c r="S177" s="37">
        <v>314956</v>
      </c>
      <c r="T177" s="37">
        <v>314738</v>
      </c>
      <c r="U177" s="37">
        <v>312004</v>
      </c>
      <c r="V177" s="37">
        <v>310749</v>
      </c>
      <c r="W177" s="37">
        <v>312022</v>
      </c>
      <c r="X177" s="37">
        <v>311900</v>
      </c>
      <c r="Y177" s="37">
        <v>312887</v>
      </c>
      <c r="Z177" s="37">
        <v>313463</v>
      </c>
      <c r="AA177" s="37">
        <v>315109</v>
      </c>
      <c r="AB177" s="37">
        <v>314125</v>
      </c>
      <c r="AC177" s="37">
        <v>313156</v>
      </c>
      <c r="AD177" s="37">
        <v>310825</v>
      </c>
      <c r="AE177" s="37">
        <v>311331</v>
      </c>
      <c r="AF177" s="37">
        <v>309532</v>
      </c>
    </row>
    <row r="178" spans="1:32" hidden="1" x14ac:dyDescent="0.25">
      <c r="A178" t="s">
        <v>2497</v>
      </c>
      <c r="B178" s="37">
        <v>23968</v>
      </c>
      <c r="C178" s="37">
        <v>24081</v>
      </c>
      <c r="D178" s="37">
        <v>24109</v>
      </c>
      <c r="E178" s="37">
        <v>23880</v>
      </c>
      <c r="F178" s="37">
        <v>23903</v>
      </c>
      <c r="G178" s="37">
        <v>24316</v>
      </c>
      <c r="H178" s="37">
        <v>23923</v>
      </c>
      <c r="I178" s="37">
        <v>23697</v>
      </c>
      <c r="J178" s="37">
        <v>23601</v>
      </c>
      <c r="K178" s="37">
        <v>23665</v>
      </c>
      <c r="L178" s="37">
        <v>23476</v>
      </c>
      <c r="M178" s="37">
        <v>23332</v>
      </c>
      <c r="N178" s="37">
        <v>23424</v>
      </c>
      <c r="O178" s="37">
        <v>23563</v>
      </c>
      <c r="P178" s="37">
        <v>23547</v>
      </c>
      <c r="Q178" s="37">
        <v>23627</v>
      </c>
      <c r="R178" s="37">
        <v>23780</v>
      </c>
      <c r="S178" s="37">
        <v>23867</v>
      </c>
      <c r="T178" s="37">
        <v>23511</v>
      </c>
      <c r="U178" s="37">
        <v>23350</v>
      </c>
      <c r="V178" s="37">
        <v>23280</v>
      </c>
      <c r="W178" s="37">
        <v>23442</v>
      </c>
      <c r="X178" s="37">
        <v>23478</v>
      </c>
      <c r="Y178" s="37">
        <v>23477</v>
      </c>
      <c r="Z178" s="37">
        <v>23582</v>
      </c>
      <c r="AA178" s="37">
        <v>23762</v>
      </c>
      <c r="AB178" s="37">
        <v>23766</v>
      </c>
      <c r="AC178" s="37">
        <v>23422</v>
      </c>
      <c r="AD178" s="37">
        <v>23396</v>
      </c>
      <c r="AE178" s="37">
        <v>23297</v>
      </c>
      <c r="AF178" s="37">
        <v>22927</v>
      </c>
    </row>
    <row r="179" spans="1:32" hidden="1" x14ac:dyDescent="0.25">
      <c r="A179" t="s">
        <v>2498</v>
      </c>
      <c r="B179" s="37">
        <v>52883</v>
      </c>
      <c r="C179" s="37">
        <v>56760</v>
      </c>
      <c r="D179" s="37">
        <v>56786</v>
      </c>
      <c r="E179" s="37">
        <v>56375</v>
      </c>
      <c r="F179" s="37">
        <v>55218</v>
      </c>
      <c r="G179" s="37">
        <v>53357</v>
      </c>
      <c r="H179" s="37">
        <v>52884</v>
      </c>
      <c r="I179" s="37">
        <v>52261</v>
      </c>
      <c r="J179" s="37">
        <v>54426</v>
      </c>
      <c r="K179" s="37">
        <v>56366</v>
      </c>
      <c r="L179" s="37">
        <v>55845</v>
      </c>
      <c r="M179" s="37">
        <v>55294</v>
      </c>
      <c r="N179" s="37">
        <v>53427</v>
      </c>
      <c r="O179" s="37">
        <v>56564</v>
      </c>
      <c r="P179" s="37">
        <v>56388</v>
      </c>
      <c r="Q179" s="37">
        <v>57738</v>
      </c>
      <c r="R179" s="37">
        <v>56620</v>
      </c>
      <c r="S179" s="37">
        <v>54612</v>
      </c>
      <c r="T179" s="37">
        <v>54224</v>
      </c>
      <c r="U179" s="37">
        <v>53782</v>
      </c>
      <c r="V179" s="37">
        <v>54450</v>
      </c>
      <c r="W179" s="37">
        <v>55693</v>
      </c>
      <c r="X179" s="37">
        <v>55615</v>
      </c>
      <c r="Y179" s="37">
        <v>55334</v>
      </c>
      <c r="Z179" s="37">
        <v>54452</v>
      </c>
      <c r="AA179" s="37">
        <v>57307</v>
      </c>
      <c r="AB179" s="37">
        <v>57133</v>
      </c>
      <c r="AC179" s="37">
        <v>56974</v>
      </c>
      <c r="AD179" s="37">
        <v>56002</v>
      </c>
      <c r="AE179" s="37">
        <v>54684</v>
      </c>
      <c r="AF179" s="37">
        <v>54744</v>
      </c>
    </row>
    <row r="180" spans="1:32" hidden="1" x14ac:dyDescent="0.25">
      <c r="A180" t="s">
        <v>2499</v>
      </c>
      <c r="B180" s="37">
        <v>38749</v>
      </c>
      <c r="C180" s="37">
        <v>38622</v>
      </c>
      <c r="D180" s="37">
        <v>38604</v>
      </c>
      <c r="E180" s="37">
        <v>38262</v>
      </c>
      <c r="F180" s="37">
        <v>38541</v>
      </c>
      <c r="G180" s="37">
        <v>39056</v>
      </c>
      <c r="H180" s="37">
        <v>38959</v>
      </c>
      <c r="I180" s="37">
        <v>38756</v>
      </c>
      <c r="J180" s="37">
        <v>38491</v>
      </c>
      <c r="K180" s="37">
        <v>38654</v>
      </c>
      <c r="L180" s="37">
        <v>38175</v>
      </c>
      <c r="M180" s="37">
        <v>38098</v>
      </c>
      <c r="N180" s="37">
        <v>38348</v>
      </c>
      <c r="O180" s="37">
        <v>38242</v>
      </c>
      <c r="P180" s="37">
        <v>38210</v>
      </c>
      <c r="Q180" s="37">
        <v>38265</v>
      </c>
      <c r="R180" s="37">
        <v>38699</v>
      </c>
      <c r="S180" s="37">
        <v>39096</v>
      </c>
      <c r="T180" s="37">
        <v>39032</v>
      </c>
      <c r="U180" s="37">
        <v>38976</v>
      </c>
      <c r="V180" s="37">
        <v>38592</v>
      </c>
      <c r="W180" s="37">
        <v>38533</v>
      </c>
      <c r="X180" s="37">
        <v>38406</v>
      </c>
      <c r="Y180" s="37">
        <v>38481</v>
      </c>
      <c r="Z180" s="37">
        <v>38495</v>
      </c>
      <c r="AA180" s="37">
        <v>38471</v>
      </c>
      <c r="AB180" s="37">
        <v>38490</v>
      </c>
      <c r="AC180" s="37">
        <v>38355</v>
      </c>
      <c r="AD180" s="37">
        <v>38745</v>
      </c>
      <c r="AE180" s="37">
        <v>38954</v>
      </c>
      <c r="AF180" s="37">
        <v>38892</v>
      </c>
    </row>
    <row r="181" spans="1:32" hidden="1" x14ac:dyDescent="0.25">
      <c r="A181" t="s">
        <v>2500</v>
      </c>
      <c r="B181" s="37">
        <v>23276</v>
      </c>
      <c r="C181" s="37">
        <v>23312</v>
      </c>
      <c r="D181" s="37">
        <v>23247</v>
      </c>
      <c r="E181" s="37">
        <v>23098</v>
      </c>
      <c r="F181" s="37">
        <v>23244</v>
      </c>
      <c r="G181" s="37">
        <v>23632</v>
      </c>
      <c r="H181" s="37">
        <v>23631</v>
      </c>
      <c r="I181" s="37">
        <v>23360</v>
      </c>
      <c r="J181" s="37">
        <v>23020</v>
      </c>
      <c r="K181" s="37">
        <v>23263</v>
      </c>
      <c r="L181" s="37">
        <v>23133</v>
      </c>
      <c r="M181" s="37">
        <v>22883</v>
      </c>
      <c r="N181" s="37">
        <v>23343</v>
      </c>
      <c r="O181" s="37">
        <v>23286</v>
      </c>
      <c r="P181" s="37">
        <v>23186</v>
      </c>
      <c r="Q181" s="37">
        <v>23267</v>
      </c>
      <c r="R181" s="37">
        <v>23467</v>
      </c>
      <c r="S181" s="37">
        <v>23830</v>
      </c>
      <c r="T181" s="37">
        <v>23726</v>
      </c>
      <c r="U181" s="37">
        <v>23581</v>
      </c>
      <c r="V181" s="37">
        <v>23094</v>
      </c>
      <c r="W181" s="37">
        <v>23271</v>
      </c>
      <c r="X181" s="37">
        <v>23261</v>
      </c>
      <c r="Y181" s="37">
        <v>23153</v>
      </c>
      <c r="Z181" s="37">
        <v>23370</v>
      </c>
      <c r="AA181" s="37">
        <v>23309</v>
      </c>
      <c r="AB181" s="37">
        <v>23337</v>
      </c>
      <c r="AC181" s="37">
        <v>23220</v>
      </c>
      <c r="AD181" s="37">
        <v>23211</v>
      </c>
      <c r="AE181" s="37">
        <v>23463</v>
      </c>
      <c r="AF181" s="37">
        <v>23358</v>
      </c>
    </row>
    <row r="182" spans="1:32" hidden="1" x14ac:dyDescent="0.25">
      <c r="A182" t="s">
        <v>2501</v>
      </c>
      <c r="B182" s="37">
        <v>87560</v>
      </c>
      <c r="C182" s="37">
        <v>87641</v>
      </c>
      <c r="D182" s="37">
        <v>88014</v>
      </c>
      <c r="E182" s="37">
        <v>87743</v>
      </c>
      <c r="F182" s="37">
        <v>88483</v>
      </c>
      <c r="G182" s="37">
        <v>89917</v>
      </c>
      <c r="H182" s="37">
        <v>89714</v>
      </c>
      <c r="I182" s="37">
        <v>88499</v>
      </c>
      <c r="J182" s="37">
        <v>87769</v>
      </c>
      <c r="K182" s="37">
        <v>88688</v>
      </c>
      <c r="L182" s="37">
        <v>87461</v>
      </c>
      <c r="M182" s="37">
        <v>86839</v>
      </c>
      <c r="N182" s="37">
        <v>86925</v>
      </c>
      <c r="O182" s="37">
        <v>86953</v>
      </c>
      <c r="P182" s="37">
        <v>87275</v>
      </c>
      <c r="Q182" s="37">
        <v>88043</v>
      </c>
      <c r="R182" s="37">
        <v>89238</v>
      </c>
      <c r="S182" s="37">
        <v>90259</v>
      </c>
      <c r="T182" s="37">
        <v>89846</v>
      </c>
      <c r="U182" s="37">
        <v>88975</v>
      </c>
      <c r="V182" s="37">
        <v>87927</v>
      </c>
      <c r="W182" s="37">
        <v>88774</v>
      </c>
      <c r="X182" s="37">
        <v>88457</v>
      </c>
      <c r="Y182" s="37">
        <v>88582</v>
      </c>
      <c r="Z182" s="37">
        <v>88784</v>
      </c>
      <c r="AA182" s="37">
        <v>89074</v>
      </c>
      <c r="AB182" s="37">
        <v>89428</v>
      </c>
      <c r="AC182" s="37">
        <v>89302</v>
      </c>
      <c r="AD182" s="37">
        <v>89748</v>
      </c>
      <c r="AE182" s="37">
        <v>90462</v>
      </c>
      <c r="AF182" s="37">
        <v>90043</v>
      </c>
    </row>
    <row r="183" spans="1:32" hidden="1" x14ac:dyDescent="0.25">
      <c r="A183" t="s">
        <v>2502</v>
      </c>
      <c r="B183" s="37">
        <v>26142</v>
      </c>
      <c r="C183" s="37">
        <v>26213</v>
      </c>
      <c r="D183" s="37">
        <v>26291</v>
      </c>
      <c r="E183" s="37">
        <v>26029</v>
      </c>
      <c r="F183" s="37">
        <v>26167</v>
      </c>
      <c r="G183" s="37">
        <v>26635</v>
      </c>
      <c r="H183" s="37">
        <v>26148</v>
      </c>
      <c r="I183" s="37">
        <v>25873</v>
      </c>
      <c r="J183" s="37">
        <v>25767</v>
      </c>
      <c r="K183" s="37">
        <v>25829</v>
      </c>
      <c r="L183" s="37">
        <v>25694</v>
      </c>
      <c r="M183" s="37">
        <v>25499</v>
      </c>
      <c r="N183" s="37">
        <v>25592</v>
      </c>
      <c r="O183" s="37">
        <v>25651</v>
      </c>
      <c r="P183" s="37">
        <v>25623</v>
      </c>
      <c r="Q183" s="37">
        <v>25710</v>
      </c>
      <c r="R183" s="37">
        <v>25992</v>
      </c>
      <c r="S183" s="37">
        <v>26093</v>
      </c>
      <c r="T183" s="37">
        <v>25649</v>
      </c>
      <c r="U183" s="37">
        <v>25562</v>
      </c>
      <c r="V183" s="37">
        <v>25392</v>
      </c>
      <c r="W183" s="37">
        <v>25560</v>
      </c>
      <c r="X183" s="37">
        <v>25617</v>
      </c>
      <c r="Y183" s="37">
        <v>25568</v>
      </c>
      <c r="Z183" s="37">
        <v>25644</v>
      </c>
      <c r="AA183" s="37">
        <v>25725</v>
      </c>
      <c r="AB183" s="37">
        <v>25723</v>
      </c>
      <c r="AC183" s="37">
        <v>25431</v>
      </c>
      <c r="AD183" s="37">
        <v>25506</v>
      </c>
      <c r="AE183" s="37">
        <v>25413</v>
      </c>
      <c r="AF183" s="37">
        <v>25040</v>
      </c>
    </row>
    <row r="184" spans="1:32" hidden="1" x14ac:dyDescent="0.25">
      <c r="A184" t="s">
        <v>2503</v>
      </c>
      <c r="B184" s="37">
        <v>24234</v>
      </c>
      <c r="C184" s="37">
        <v>24131</v>
      </c>
      <c r="D184" s="37">
        <v>24047</v>
      </c>
      <c r="E184" s="37">
        <v>23810</v>
      </c>
      <c r="F184" s="37">
        <v>24076</v>
      </c>
      <c r="G184" s="37">
        <v>24623</v>
      </c>
      <c r="H184" s="37">
        <v>24706</v>
      </c>
      <c r="I184" s="37">
        <v>24421</v>
      </c>
      <c r="J184" s="37">
        <v>23998</v>
      </c>
      <c r="K184" s="37">
        <v>23937</v>
      </c>
      <c r="L184" s="37">
        <v>23659</v>
      </c>
      <c r="M184" s="37">
        <v>23447</v>
      </c>
      <c r="N184" s="37">
        <v>23684</v>
      </c>
      <c r="O184" s="37">
        <v>23556</v>
      </c>
      <c r="P184" s="37">
        <v>23598</v>
      </c>
      <c r="Q184" s="37">
        <v>23693</v>
      </c>
      <c r="R184" s="37">
        <v>23991</v>
      </c>
      <c r="S184" s="37">
        <v>24362</v>
      </c>
      <c r="T184" s="37">
        <v>24520</v>
      </c>
      <c r="U184" s="37">
        <v>24277</v>
      </c>
      <c r="V184" s="37">
        <v>23780</v>
      </c>
      <c r="W184" s="37">
        <v>23869</v>
      </c>
      <c r="X184" s="37">
        <v>23723</v>
      </c>
      <c r="Y184" s="37">
        <v>23751</v>
      </c>
      <c r="Z184" s="37">
        <v>23814</v>
      </c>
      <c r="AA184" s="37">
        <v>23839</v>
      </c>
      <c r="AB184" s="37">
        <v>23749</v>
      </c>
      <c r="AC184" s="37">
        <v>23737</v>
      </c>
      <c r="AD184" s="37">
        <v>23835</v>
      </c>
      <c r="AE184" s="37">
        <v>24047</v>
      </c>
      <c r="AF184" s="37">
        <v>24233</v>
      </c>
    </row>
    <row r="185" spans="1:32" hidden="1" x14ac:dyDescent="0.25">
      <c r="A185" t="s">
        <v>2504</v>
      </c>
      <c r="B185" s="37">
        <v>133599</v>
      </c>
      <c r="C185" s="37">
        <v>133155</v>
      </c>
      <c r="D185" s="37">
        <v>132759</v>
      </c>
      <c r="E185" s="37">
        <v>131382</v>
      </c>
      <c r="F185" s="37">
        <v>131984</v>
      </c>
      <c r="G185" s="37">
        <v>133846</v>
      </c>
      <c r="H185" s="37">
        <v>134795</v>
      </c>
      <c r="I185" s="37">
        <v>133425</v>
      </c>
      <c r="J185" s="37">
        <v>131060</v>
      </c>
      <c r="K185" s="37">
        <v>131434</v>
      </c>
      <c r="L185" s="37">
        <v>130378</v>
      </c>
      <c r="M185" s="37">
        <v>129668</v>
      </c>
      <c r="N185" s="37">
        <v>131087</v>
      </c>
      <c r="O185" s="37">
        <v>130816</v>
      </c>
      <c r="P185" s="37">
        <v>131003</v>
      </c>
      <c r="Q185" s="37">
        <v>131161</v>
      </c>
      <c r="R185" s="37">
        <v>132086</v>
      </c>
      <c r="S185" s="37">
        <v>133762</v>
      </c>
      <c r="T185" s="37">
        <v>134540</v>
      </c>
      <c r="U185" s="37">
        <v>133389</v>
      </c>
      <c r="V185" s="37">
        <v>130939</v>
      </c>
      <c r="W185" s="37">
        <v>131767</v>
      </c>
      <c r="X185" s="37">
        <v>131106</v>
      </c>
      <c r="Y185" s="37">
        <v>131932</v>
      </c>
      <c r="Z185" s="37">
        <v>132205</v>
      </c>
      <c r="AA185" s="37">
        <v>132854</v>
      </c>
      <c r="AB185" s="37">
        <v>132258</v>
      </c>
      <c r="AC185" s="37">
        <v>131417</v>
      </c>
      <c r="AD185" s="37">
        <v>131257</v>
      </c>
      <c r="AE185" s="37">
        <v>132161</v>
      </c>
      <c r="AF185" s="37">
        <v>133196</v>
      </c>
    </row>
    <row r="186" spans="1:32" hidden="1" x14ac:dyDescent="0.25">
      <c r="A186" t="s">
        <v>2505</v>
      </c>
      <c r="B186" s="37">
        <v>19227</v>
      </c>
      <c r="C186" s="37">
        <v>19087</v>
      </c>
      <c r="D186" s="37">
        <v>19230</v>
      </c>
      <c r="E186" s="37">
        <v>19145</v>
      </c>
      <c r="F186" s="37">
        <v>19365</v>
      </c>
      <c r="G186" s="37">
        <v>19706</v>
      </c>
      <c r="H186" s="37">
        <v>19777</v>
      </c>
      <c r="I186" s="37">
        <v>19516</v>
      </c>
      <c r="J186" s="37">
        <v>19173</v>
      </c>
      <c r="K186" s="37">
        <v>19319</v>
      </c>
      <c r="L186" s="37">
        <v>19244</v>
      </c>
      <c r="M186" s="37">
        <v>19169</v>
      </c>
      <c r="N186" s="37">
        <v>19195</v>
      </c>
      <c r="O186" s="37">
        <v>19124</v>
      </c>
      <c r="P186" s="37">
        <v>19256</v>
      </c>
      <c r="Q186" s="37">
        <v>19420</v>
      </c>
      <c r="R186" s="37">
        <v>19691</v>
      </c>
      <c r="S186" s="37">
        <v>19959</v>
      </c>
      <c r="T186" s="37">
        <v>20015</v>
      </c>
      <c r="U186" s="37">
        <v>19874</v>
      </c>
      <c r="V186" s="37">
        <v>19468</v>
      </c>
      <c r="W186" s="37">
        <v>19530</v>
      </c>
      <c r="X186" s="37">
        <v>19532</v>
      </c>
      <c r="Y186" s="37">
        <v>19535</v>
      </c>
      <c r="Z186" s="37">
        <v>19527</v>
      </c>
      <c r="AA186" s="37">
        <v>19422</v>
      </c>
      <c r="AB186" s="37">
        <v>19632</v>
      </c>
      <c r="AC186" s="37">
        <v>19610</v>
      </c>
      <c r="AD186" s="37">
        <v>19712</v>
      </c>
      <c r="AE186" s="37">
        <v>19943</v>
      </c>
      <c r="AF186" s="37">
        <v>20042</v>
      </c>
    </row>
    <row r="187" spans="1:32" hidden="1" x14ac:dyDescent="0.25">
      <c r="A187" t="s">
        <v>2506</v>
      </c>
      <c r="B187" s="37">
        <v>11734</v>
      </c>
      <c r="C187" s="37">
        <v>11781</v>
      </c>
      <c r="D187" s="37">
        <v>11785</v>
      </c>
      <c r="E187" s="37">
        <v>11687</v>
      </c>
      <c r="F187" s="37">
        <v>11814</v>
      </c>
      <c r="G187" s="37">
        <v>12066</v>
      </c>
      <c r="H187" s="37">
        <v>11881</v>
      </c>
      <c r="I187" s="37">
        <v>11704</v>
      </c>
      <c r="J187" s="37">
        <v>11649</v>
      </c>
      <c r="K187" s="37">
        <v>11687</v>
      </c>
      <c r="L187" s="37">
        <v>11600</v>
      </c>
      <c r="M187" s="37">
        <v>11426</v>
      </c>
      <c r="N187" s="37">
        <v>11514</v>
      </c>
      <c r="O187" s="37">
        <v>11527</v>
      </c>
      <c r="P187" s="37">
        <v>11464</v>
      </c>
      <c r="Q187" s="37">
        <v>11563</v>
      </c>
      <c r="R187" s="37">
        <v>11728</v>
      </c>
      <c r="S187" s="37">
        <v>11821</v>
      </c>
      <c r="T187" s="37">
        <v>11625</v>
      </c>
      <c r="U187" s="37">
        <v>11507</v>
      </c>
      <c r="V187" s="37">
        <v>11461</v>
      </c>
      <c r="W187" s="37">
        <v>11539</v>
      </c>
      <c r="X187" s="37">
        <v>11566</v>
      </c>
      <c r="Y187" s="37">
        <v>11499</v>
      </c>
      <c r="Z187" s="37">
        <v>11529</v>
      </c>
      <c r="AA187" s="37">
        <v>11551</v>
      </c>
      <c r="AB187" s="37">
        <v>11568</v>
      </c>
      <c r="AC187" s="37">
        <v>11512</v>
      </c>
      <c r="AD187" s="37">
        <v>11580</v>
      </c>
      <c r="AE187" s="37">
        <v>11569</v>
      </c>
      <c r="AF187" s="37">
        <v>11330</v>
      </c>
    </row>
    <row r="188" spans="1:32" hidden="1" x14ac:dyDescent="0.25">
      <c r="A188" t="s">
        <v>2507</v>
      </c>
      <c r="B188" s="37">
        <v>14005</v>
      </c>
      <c r="C188" s="37">
        <v>13930</v>
      </c>
      <c r="D188" s="37">
        <v>13959</v>
      </c>
      <c r="E188" s="37">
        <v>13928</v>
      </c>
      <c r="F188" s="37">
        <v>14003</v>
      </c>
      <c r="G188" s="37">
        <v>14274</v>
      </c>
      <c r="H188" s="37">
        <v>14352</v>
      </c>
      <c r="I188" s="37">
        <v>14163</v>
      </c>
      <c r="J188" s="37">
        <v>13905</v>
      </c>
      <c r="K188" s="37">
        <v>14005</v>
      </c>
      <c r="L188" s="37">
        <v>13997</v>
      </c>
      <c r="M188" s="37">
        <v>13920</v>
      </c>
      <c r="N188" s="37">
        <v>14015</v>
      </c>
      <c r="O188" s="37">
        <v>13999</v>
      </c>
      <c r="P188" s="37">
        <v>14046</v>
      </c>
      <c r="Q188" s="37">
        <v>14150</v>
      </c>
      <c r="R188" s="37">
        <v>14239</v>
      </c>
      <c r="S188" s="37">
        <v>14435</v>
      </c>
      <c r="T188" s="37">
        <v>14528</v>
      </c>
      <c r="U188" s="37">
        <v>14398</v>
      </c>
      <c r="V188" s="37">
        <v>14129</v>
      </c>
      <c r="W188" s="37">
        <v>14205</v>
      </c>
      <c r="X188" s="37">
        <v>14222</v>
      </c>
      <c r="Y188" s="37">
        <v>14233</v>
      </c>
      <c r="Z188" s="37">
        <v>14306</v>
      </c>
      <c r="AA188" s="37">
        <v>14308</v>
      </c>
      <c r="AB188" s="37">
        <v>14359</v>
      </c>
      <c r="AC188" s="37">
        <v>14343</v>
      </c>
      <c r="AD188" s="37">
        <v>14402</v>
      </c>
      <c r="AE188" s="37">
        <v>14568</v>
      </c>
      <c r="AF188" s="37">
        <v>14657</v>
      </c>
    </row>
    <row r="189" spans="1:32" hidden="1" x14ac:dyDescent="0.25">
      <c r="A189" t="s">
        <v>2508</v>
      </c>
      <c r="B189" s="37">
        <v>14311</v>
      </c>
      <c r="C189" s="37">
        <v>14429</v>
      </c>
      <c r="D189" s="37">
        <v>14498</v>
      </c>
      <c r="E189" s="37">
        <v>14443</v>
      </c>
      <c r="F189" s="37">
        <v>14494</v>
      </c>
      <c r="G189" s="37">
        <v>14640</v>
      </c>
      <c r="H189" s="37">
        <v>14646</v>
      </c>
      <c r="I189" s="37">
        <v>14501</v>
      </c>
      <c r="J189" s="37">
        <v>14255</v>
      </c>
      <c r="K189" s="37">
        <v>14433</v>
      </c>
      <c r="L189" s="37">
        <v>14337</v>
      </c>
      <c r="M189" s="37">
        <v>14275</v>
      </c>
      <c r="N189" s="37">
        <v>14231</v>
      </c>
      <c r="O189" s="37">
        <v>14290</v>
      </c>
      <c r="P189" s="37">
        <v>14349</v>
      </c>
      <c r="Q189" s="37">
        <v>14441</v>
      </c>
      <c r="R189" s="37">
        <v>14581</v>
      </c>
      <c r="S189" s="37">
        <v>14734</v>
      </c>
      <c r="T189" s="37">
        <v>14764</v>
      </c>
      <c r="U189" s="37">
        <v>14670</v>
      </c>
      <c r="V189" s="37">
        <v>14453</v>
      </c>
      <c r="W189" s="37">
        <v>14581</v>
      </c>
      <c r="X189" s="37">
        <v>14549</v>
      </c>
      <c r="Y189" s="37">
        <v>14578</v>
      </c>
      <c r="Z189" s="37">
        <v>14476</v>
      </c>
      <c r="AA189" s="37">
        <v>14647</v>
      </c>
      <c r="AB189" s="37">
        <v>14760</v>
      </c>
      <c r="AC189" s="37">
        <v>14710</v>
      </c>
      <c r="AD189" s="37">
        <v>14741</v>
      </c>
      <c r="AE189" s="37">
        <v>14796</v>
      </c>
      <c r="AF189" s="37">
        <v>14797</v>
      </c>
    </row>
    <row r="190" spans="1:32" hidden="1" x14ac:dyDescent="0.25">
      <c r="A190" t="s">
        <v>2509</v>
      </c>
      <c r="B190" s="37">
        <v>32122</v>
      </c>
      <c r="C190" s="37">
        <v>31940</v>
      </c>
      <c r="D190" s="37">
        <v>31934</v>
      </c>
      <c r="E190" s="37">
        <v>31660</v>
      </c>
      <c r="F190" s="37">
        <v>32459</v>
      </c>
      <c r="G190" s="37">
        <v>33891</v>
      </c>
      <c r="H190" s="37">
        <v>34053</v>
      </c>
      <c r="I190" s="37">
        <v>33601</v>
      </c>
      <c r="J190" s="37">
        <v>31904</v>
      </c>
      <c r="K190" s="37">
        <v>32000</v>
      </c>
      <c r="L190" s="37">
        <v>31427</v>
      </c>
      <c r="M190" s="37">
        <v>31298</v>
      </c>
      <c r="N190" s="37">
        <v>31851</v>
      </c>
      <c r="O190" s="37">
        <v>31717</v>
      </c>
      <c r="P190" s="37">
        <v>31757</v>
      </c>
      <c r="Q190" s="37">
        <v>31371</v>
      </c>
      <c r="R190" s="37">
        <v>32573</v>
      </c>
      <c r="S190" s="37">
        <v>33875</v>
      </c>
      <c r="T190" s="37">
        <v>34111</v>
      </c>
      <c r="U190" s="37">
        <v>33990</v>
      </c>
      <c r="V190" s="37">
        <v>32284</v>
      </c>
      <c r="W190" s="37">
        <v>32202</v>
      </c>
      <c r="X190" s="37">
        <v>31753</v>
      </c>
      <c r="Y190" s="37">
        <v>31824</v>
      </c>
      <c r="Z190" s="37">
        <v>32091</v>
      </c>
      <c r="AA190" s="37">
        <v>32047</v>
      </c>
      <c r="AB190" s="37">
        <v>32085</v>
      </c>
      <c r="AC190" s="37">
        <v>31728</v>
      </c>
      <c r="AD190" s="37">
        <v>32301</v>
      </c>
      <c r="AE190" s="37">
        <v>33513</v>
      </c>
      <c r="AF190" s="37">
        <v>33546</v>
      </c>
    </row>
    <row r="191" spans="1:32" hidden="1" x14ac:dyDescent="0.25">
      <c r="A191" t="s">
        <v>2510</v>
      </c>
      <c r="B191" s="37">
        <v>15289</v>
      </c>
      <c r="C191" s="37">
        <v>15210</v>
      </c>
      <c r="D191" s="37">
        <v>15283</v>
      </c>
      <c r="E191" s="37">
        <v>15184</v>
      </c>
      <c r="F191" s="37">
        <v>15260</v>
      </c>
      <c r="G191" s="37">
        <v>15520</v>
      </c>
      <c r="H191" s="37">
        <v>15663</v>
      </c>
      <c r="I191" s="37">
        <v>15464</v>
      </c>
      <c r="J191" s="37">
        <v>15203</v>
      </c>
      <c r="K191" s="37">
        <v>15318</v>
      </c>
      <c r="L191" s="37">
        <v>15292</v>
      </c>
      <c r="M191" s="37">
        <v>15253</v>
      </c>
      <c r="N191" s="37">
        <v>15399</v>
      </c>
      <c r="O191" s="37">
        <v>15350</v>
      </c>
      <c r="P191" s="37">
        <v>15360</v>
      </c>
      <c r="Q191" s="37">
        <v>15454</v>
      </c>
      <c r="R191" s="37">
        <v>15575</v>
      </c>
      <c r="S191" s="37">
        <v>15807</v>
      </c>
      <c r="T191" s="37">
        <v>15904</v>
      </c>
      <c r="U191" s="37">
        <v>15743</v>
      </c>
      <c r="V191" s="37">
        <v>15409</v>
      </c>
      <c r="W191" s="37">
        <v>15529</v>
      </c>
      <c r="X191" s="37">
        <v>15613</v>
      </c>
      <c r="Y191" s="37">
        <v>15632</v>
      </c>
      <c r="Z191" s="37">
        <v>15739</v>
      </c>
      <c r="AA191" s="37">
        <v>15760</v>
      </c>
      <c r="AB191" s="37">
        <v>15847</v>
      </c>
      <c r="AC191" s="37">
        <v>15783</v>
      </c>
      <c r="AD191" s="37">
        <v>15827</v>
      </c>
      <c r="AE191" s="37">
        <v>16007</v>
      </c>
      <c r="AF191" s="37">
        <v>16069</v>
      </c>
    </row>
    <row r="192" spans="1:32" hidden="1" x14ac:dyDescent="0.25">
      <c r="A192" t="s">
        <v>2511</v>
      </c>
      <c r="B192" s="37">
        <v>28111</v>
      </c>
      <c r="C192" s="37">
        <v>28079</v>
      </c>
      <c r="D192" s="37">
        <v>28059</v>
      </c>
      <c r="E192" s="37">
        <v>28028</v>
      </c>
      <c r="F192" s="37">
        <v>28726</v>
      </c>
      <c r="G192" s="37">
        <v>29992</v>
      </c>
      <c r="H192" s="37">
        <v>30337</v>
      </c>
      <c r="I192" s="37">
        <v>29951</v>
      </c>
      <c r="J192" s="37">
        <v>28570</v>
      </c>
      <c r="K192" s="37">
        <v>28541</v>
      </c>
      <c r="L192" s="37">
        <v>27705</v>
      </c>
      <c r="M192" s="37">
        <v>27392</v>
      </c>
      <c r="N192" s="37">
        <v>27933</v>
      </c>
      <c r="O192" s="37">
        <v>27931</v>
      </c>
      <c r="P192" s="37">
        <v>27928</v>
      </c>
      <c r="Q192" s="37">
        <v>27857</v>
      </c>
      <c r="R192" s="37">
        <v>28897</v>
      </c>
      <c r="S192" s="37">
        <v>30263</v>
      </c>
      <c r="T192" s="37">
        <v>30649</v>
      </c>
      <c r="U192" s="37">
        <v>30329</v>
      </c>
      <c r="V192" s="37">
        <v>28800</v>
      </c>
      <c r="W192" s="37">
        <v>28691</v>
      </c>
      <c r="X192" s="37">
        <v>27940</v>
      </c>
      <c r="Y192" s="37">
        <v>27907</v>
      </c>
      <c r="Z192" s="37">
        <v>28293</v>
      </c>
      <c r="AA192" s="37">
        <v>28552</v>
      </c>
      <c r="AB192" s="37">
        <v>28514</v>
      </c>
      <c r="AC192" s="37">
        <v>28195</v>
      </c>
      <c r="AD192" s="37">
        <v>28641</v>
      </c>
      <c r="AE192" s="37">
        <v>29887</v>
      </c>
      <c r="AF192" s="37">
        <v>29948</v>
      </c>
    </row>
    <row r="193" spans="1:32" hidden="1" x14ac:dyDescent="0.25">
      <c r="A193" t="s">
        <v>2512</v>
      </c>
      <c r="B193" s="37">
        <v>11087</v>
      </c>
      <c r="C193" s="37">
        <v>10973</v>
      </c>
      <c r="D193" s="37">
        <v>10960</v>
      </c>
      <c r="E193" s="37">
        <v>10919</v>
      </c>
      <c r="F193" s="37">
        <v>11360</v>
      </c>
      <c r="G193" s="37">
        <v>11672</v>
      </c>
      <c r="H193" s="37">
        <v>11839</v>
      </c>
      <c r="I193" s="37">
        <v>11674</v>
      </c>
      <c r="J193" s="37">
        <v>11306</v>
      </c>
      <c r="K193" s="37">
        <v>11148</v>
      </c>
      <c r="L193" s="37">
        <v>10926</v>
      </c>
      <c r="M193" s="37">
        <v>10703</v>
      </c>
      <c r="N193" s="37">
        <v>10840</v>
      </c>
      <c r="O193" s="37">
        <v>10815</v>
      </c>
      <c r="P193" s="37">
        <v>10812</v>
      </c>
      <c r="Q193" s="37">
        <v>10907</v>
      </c>
      <c r="R193" s="37">
        <v>11409</v>
      </c>
      <c r="S193" s="37">
        <v>11777</v>
      </c>
      <c r="T193" s="37">
        <v>11853</v>
      </c>
      <c r="U193" s="37">
        <v>11734</v>
      </c>
      <c r="V193" s="37">
        <v>11332</v>
      </c>
      <c r="W193" s="37">
        <v>11154</v>
      </c>
      <c r="X193" s="37">
        <v>11044</v>
      </c>
      <c r="Y193" s="37">
        <v>11024</v>
      </c>
      <c r="Z193" s="37">
        <v>11133</v>
      </c>
      <c r="AA193" s="37">
        <v>11136</v>
      </c>
      <c r="AB193" s="37">
        <v>11157</v>
      </c>
      <c r="AC193" s="37">
        <v>11129</v>
      </c>
      <c r="AD193" s="37">
        <v>11459</v>
      </c>
      <c r="AE193" s="37">
        <v>11801</v>
      </c>
      <c r="AF193" s="37">
        <v>11890</v>
      </c>
    </row>
    <row r="194" spans="1:32" hidden="1" x14ac:dyDescent="0.25">
      <c r="A194" t="s">
        <v>2513</v>
      </c>
      <c r="B194" s="37">
        <v>46792</v>
      </c>
      <c r="C194" s="37">
        <v>46463</v>
      </c>
      <c r="D194" s="37">
        <v>46447</v>
      </c>
      <c r="E194" s="37">
        <v>45854</v>
      </c>
      <c r="F194" s="37">
        <v>46972</v>
      </c>
      <c r="G194" s="37">
        <v>48160</v>
      </c>
      <c r="H194" s="37">
        <v>48567</v>
      </c>
      <c r="I194" s="37">
        <v>48029</v>
      </c>
      <c r="J194" s="37">
        <v>46476</v>
      </c>
      <c r="K194" s="37">
        <v>46079</v>
      </c>
      <c r="L194" s="37">
        <v>45590</v>
      </c>
      <c r="M194" s="37">
        <v>44938</v>
      </c>
      <c r="N194" s="37">
        <v>45732</v>
      </c>
      <c r="O194" s="37">
        <v>45620</v>
      </c>
      <c r="P194" s="37">
        <v>45587</v>
      </c>
      <c r="Q194" s="37">
        <v>45641</v>
      </c>
      <c r="R194" s="37">
        <v>47072</v>
      </c>
      <c r="S194" s="37">
        <v>48365</v>
      </c>
      <c r="T194" s="37">
        <v>48562</v>
      </c>
      <c r="U194" s="37">
        <v>48131</v>
      </c>
      <c r="V194" s="37">
        <v>46551</v>
      </c>
      <c r="W194" s="37">
        <v>46035</v>
      </c>
      <c r="X194" s="37">
        <v>46013</v>
      </c>
      <c r="Y194" s="37">
        <v>46007</v>
      </c>
      <c r="Z194" s="37">
        <v>46619</v>
      </c>
      <c r="AA194" s="37">
        <v>46677</v>
      </c>
      <c r="AB194" s="37">
        <v>46741</v>
      </c>
      <c r="AC194" s="37">
        <v>46340</v>
      </c>
      <c r="AD194" s="37">
        <v>47295</v>
      </c>
      <c r="AE194" s="37">
        <v>48636</v>
      </c>
      <c r="AF194" s="37">
        <v>48926</v>
      </c>
    </row>
    <row r="195" spans="1:32" hidden="1" x14ac:dyDescent="0.25">
      <c r="A195" t="s">
        <v>2514</v>
      </c>
      <c r="B195" s="37">
        <v>44677</v>
      </c>
      <c r="C195" s="37">
        <v>44965</v>
      </c>
      <c r="D195" s="37">
        <v>44829</v>
      </c>
      <c r="E195" s="37">
        <v>44551</v>
      </c>
      <c r="F195" s="37">
        <v>44441</v>
      </c>
      <c r="G195" s="37">
        <v>44846</v>
      </c>
      <c r="H195" s="37">
        <v>44641</v>
      </c>
      <c r="I195" s="37">
        <v>44351</v>
      </c>
      <c r="J195" s="37">
        <v>44145</v>
      </c>
      <c r="K195" s="37">
        <v>44527</v>
      </c>
      <c r="L195" s="37">
        <v>44107</v>
      </c>
      <c r="M195" s="37">
        <v>43912</v>
      </c>
      <c r="N195" s="37">
        <v>44253</v>
      </c>
      <c r="O195" s="37">
        <v>44613</v>
      </c>
      <c r="P195" s="37">
        <v>44499</v>
      </c>
      <c r="Q195" s="37">
        <v>44755</v>
      </c>
      <c r="R195" s="37">
        <v>44761</v>
      </c>
      <c r="S195" s="37">
        <v>45321</v>
      </c>
      <c r="T195" s="37">
        <v>45023</v>
      </c>
      <c r="U195" s="37">
        <v>44568</v>
      </c>
      <c r="V195" s="37">
        <v>44127</v>
      </c>
      <c r="W195" s="37">
        <v>44410</v>
      </c>
      <c r="X195" s="37">
        <v>43842</v>
      </c>
      <c r="Y195" s="37">
        <v>44053</v>
      </c>
      <c r="Z195" s="37">
        <v>44384</v>
      </c>
      <c r="AA195" s="37">
        <v>44734</v>
      </c>
      <c r="AB195" s="37">
        <v>44745</v>
      </c>
      <c r="AC195" s="37">
        <v>44450</v>
      </c>
      <c r="AD195" s="37">
        <v>44312</v>
      </c>
      <c r="AE195" s="37">
        <v>44927</v>
      </c>
      <c r="AF195" s="37">
        <v>44436</v>
      </c>
    </row>
    <row r="196" spans="1:32" hidden="1" x14ac:dyDescent="0.25">
      <c r="A196" t="s">
        <v>2515</v>
      </c>
      <c r="B196" s="37">
        <v>22019</v>
      </c>
      <c r="C196" s="37">
        <v>22110</v>
      </c>
      <c r="D196" s="37">
        <v>22110</v>
      </c>
      <c r="E196" s="37">
        <v>21860</v>
      </c>
      <c r="F196" s="37">
        <v>21957</v>
      </c>
      <c r="G196" s="37">
        <v>22187</v>
      </c>
      <c r="H196" s="37">
        <v>21990</v>
      </c>
      <c r="I196" s="37">
        <v>21850</v>
      </c>
      <c r="J196" s="37">
        <v>21762</v>
      </c>
      <c r="K196" s="37">
        <v>21964</v>
      </c>
      <c r="L196" s="37">
        <v>21821</v>
      </c>
      <c r="M196" s="37">
        <v>21729</v>
      </c>
      <c r="N196" s="37">
        <v>21865</v>
      </c>
      <c r="O196" s="37">
        <v>21993</v>
      </c>
      <c r="P196" s="37">
        <v>21965</v>
      </c>
      <c r="Q196" s="37">
        <v>22037</v>
      </c>
      <c r="R196" s="37">
        <v>22210</v>
      </c>
      <c r="S196" s="37">
        <v>22325</v>
      </c>
      <c r="T196" s="37">
        <v>22098</v>
      </c>
      <c r="U196" s="37">
        <v>22058</v>
      </c>
      <c r="V196" s="37">
        <v>21903</v>
      </c>
      <c r="W196" s="37">
        <v>21979</v>
      </c>
      <c r="X196" s="37">
        <v>21836</v>
      </c>
      <c r="Y196" s="37">
        <v>21886</v>
      </c>
      <c r="Z196" s="37">
        <v>21883</v>
      </c>
      <c r="AA196" s="37">
        <v>21862</v>
      </c>
      <c r="AB196" s="37">
        <v>21957</v>
      </c>
      <c r="AC196" s="37">
        <v>21831</v>
      </c>
      <c r="AD196" s="37">
        <v>22007</v>
      </c>
      <c r="AE196" s="37">
        <v>22144</v>
      </c>
      <c r="AF196" s="37">
        <v>21901</v>
      </c>
    </row>
    <row r="197" spans="1:32" hidden="1" x14ac:dyDescent="0.25">
      <c r="A197" t="s">
        <v>2516</v>
      </c>
      <c r="B197" s="37">
        <v>23342</v>
      </c>
      <c r="C197" s="37">
        <v>23280</v>
      </c>
      <c r="D197" s="37">
        <v>23314</v>
      </c>
      <c r="E197" s="37">
        <v>23078</v>
      </c>
      <c r="F197" s="37">
        <v>23146</v>
      </c>
      <c r="G197" s="37">
        <v>23478</v>
      </c>
      <c r="H197" s="37">
        <v>23414</v>
      </c>
      <c r="I197" s="37">
        <v>23297</v>
      </c>
      <c r="J197" s="37">
        <v>23117</v>
      </c>
      <c r="K197" s="37">
        <v>23195</v>
      </c>
      <c r="L197" s="37">
        <v>23002</v>
      </c>
      <c r="M197" s="37">
        <v>22946</v>
      </c>
      <c r="N197" s="37">
        <v>23146</v>
      </c>
      <c r="O197" s="37">
        <v>23104</v>
      </c>
      <c r="P197" s="37">
        <v>23068</v>
      </c>
      <c r="Q197" s="37">
        <v>23058</v>
      </c>
      <c r="R197" s="37">
        <v>23335</v>
      </c>
      <c r="S197" s="37">
        <v>23539</v>
      </c>
      <c r="T197" s="37">
        <v>23485</v>
      </c>
      <c r="U197" s="37">
        <v>23419</v>
      </c>
      <c r="V197" s="37">
        <v>23209</v>
      </c>
      <c r="W197" s="37">
        <v>23171</v>
      </c>
      <c r="X197" s="37">
        <v>23106</v>
      </c>
      <c r="Y197" s="37">
        <v>23154</v>
      </c>
      <c r="Z197" s="37">
        <v>23181</v>
      </c>
      <c r="AA197" s="37">
        <v>23204</v>
      </c>
      <c r="AB197" s="37">
        <v>23206</v>
      </c>
      <c r="AC197" s="37">
        <v>23077</v>
      </c>
      <c r="AD197" s="37">
        <v>23345</v>
      </c>
      <c r="AE197" s="37">
        <v>23447</v>
      </c>
      <c r="AF197" s="37">
        <v>23338</v>
      </c>
    </row>
    <row r="198" spans="1:32" hidden="1" x14ac:dyDescent="0.25">
      <c r="A198" t="s">
        <v>2517</v>
      </c>
      <c r="B198" s="37">
        <v>469425</v>
      </c>
      <c r="C198" s="37">
        <v>466877</v>
      </c>
      <c r="D198" s="37">
        <v>469268</v>
      </c>
      <c r="E198" s="37">
        <v>465595</v>
      </c>
      <c r="F198" s="37">
        <v>470334</v>
      </c>
      <c r="G198" s="37">
        <v>479872</v>
      </c>
      <c r="H198" s="37">
        <v>483862</v>
      </c>
      <c r="I198" s="37">
        <v>477116</v>
      </c>
      <c r="J198" s="37">
        <v>467089</v>
      </c>
      <c r="K198" s="37">
        <v>470782</v>
      </c>
      <c r="L198" s="37">
        <v>470673</v>
      </c>
      <c r="M198" s="37">
        <v>469095</v>
      </c>
      <c r="N198" s="37">
        <v>473824</v>
      </c>
      <c r="O198" s="37">
        <v>470993</v>
      </c>
      <c r="P198" s="37">
        <v>473545</v>
      </c>
      <c r="Q198" s="37">
        <v>475054</v>
      </c>
      <c r="R198" s="37">
        <v>480617</v>
      </c>
      <c r="S198" s="37">
        <v>486732</v>
      </c>
      <c r="T198" s="37">
        <v>490659</v>
      </c>
      <c r="U198" s="37">
        <v>486668</v>
      </c>
      <c r="V198" s="37">
        <v>474903</v>
      </c>
      <c r="W198" s="37">
        <v>477740</v>
      </c>
      <c r="X198" s="37">
        <v>481503</v>
      </c>
      <c r="Y198" s="37">
        <v>482000</v>
      </c>
      <c r="Z198" s="37">
        <v>485102</v>
      </c>
      <c r="AA198" s="37">
        <v>483636</v>
      </c>
      <c r="AB198" s="37">
        <v>486470</v>
      </c>
      <c r="AC198" s="37">
        <v>484060</v>
      </c>
      <c r="AD198" s="37">
        <v>485567</v>
      </c>
      <c r="AE198" s="37">
        <v>490357</v>
      </c>
      <c r="AF198" s="37">
        <v>492852</v>
      </c>
    </row>
    <row r="199" spans="1:32" hidden="1" x14ac:dyDescent="0.25">
      <c r="A199" t="s">
        <v>2518</v>
      </c>
      <c r="B199" s="37">
        <v>30904</v>
      </c>
      <c r="C199" s="37">
        <v>30748</v>
      </c>
      <c r="D199" s="37">
        <v>30923</v>
      </c>
      <c r="E199" s="37">
        <v>30721</v>
      </c>
      <c r="F199" s="37">
        <v>31058</v>
      </c>
      <c r="G199" s="37">
        <v>31691</v>
      </c>
      <c r="H199" s="37">
        <v>31915</v>
      </c>
      <c r="I199" s="37">
        <v>31492</v>
      </c>
      <c r="J199" s="37">
        <v>30901</v>
      </c>
      <c r="K199" s="37">
        <v>31166</v>
      </c>
      <c r="L199" s="37">
        <v>31140</v>
      </c>
      <c r="M199" s="37">
        <v>31058</v>
      </c>
      <c r="N199" s="37">
        <v>31257</v>
      </c>
      <c r="O199" s="37">
        <v>31097</v>
      </c>
      <c r="P199" s="37">
        <v>31240</v>
      </c>
      <c r="Q199" s="37">
        <v>31325</v>
      </c>
      <c r="R199" s="37">
        <v>31721</v>
      </c>
      <c r="S199" s="37">
        <v>32139</v>
      </c>
      <c r="T199" s="37">
        <v>32371</v>
      </c>
      <c r="U199" s="37">
        <v>32123</v>
      </c>
      <c r="V199" s="37">
        <v>31376</v>
      </c>
      <c r="W199" s="37">
        <v>31626</v>
      </c>
      <c r="X199" s="37">
        <v>31884</v>
      </c>
      <c r="Y199" s="37">
        <v>31906</v>
      </c>
      <c r="Z199" s="37">
        <v>32050</v>
      </c>
      <c r="AA199" s="37">
        <v>31953</v>
      </c>
      <c r="AB199" s="37">
        <v>32148</v>
      </c>
      <c r="AC199" s="37">
        <v>31979</v>
      </c>
      <c r="AD199" s="37">
        <v>32130</v>
      </c>
      <c r="AE199" s="37">
        <v>32450</v>
      </c>
      <c r="AF199" s="37">
        <v>32539</v>
      </c>
    </row>
    <row r="200" spans="1:32" hidden="1" x14ac:dyDescent="0.25">
      <c r="A200" t="s">
        <v>2519</v>
      </c>
      <c r="B200" s="37">
        <v>18215</v>
      </c>
      <c r="C200" s="37">
        <v>18357</v>
      </c>
      <c r="D200" s="37">
        <v>18334</v>
      </c>
      <c r="E200" s="37">
        <v>18327</v>
      </c>
      <c r="F200" s="37">
        <v>18306</v>
      </c>
      <c r="G200" s="37">
        <v>18685</v>
      </c>
      <c r="H200" s="37">
        <v>18854</v>
      </c>
      <c r="I200" s="37">
        <v>18768</v>
      </c>
      <c r="J200" s="37">
        <v>18433</v>
      </c>
      <c r="K200" s="37">
        <v>18503</v>
      </c>
      <c r="L200" s="37">
        <v>18052</v>
      </c>
      <c r="M200" s="37">
        <v>17857</v>
      </c>
      <c r="N200" s="37">
        <v>18035</v>
      </c>
      <c r="O200" s="37">
        <v>18164</v>
      </c>
      <c r="P200" s="37">
        <v>18137</v>
      </c>
      <c r="Q200" s="37">
        <v>18415</v>
      </c>
      <c r="R200" s="37">
        <v>18591</v>
      </c>
      <c r="S200" s="37">
        <v>18985</v>
      </c>
      <c r="T200" s="37">
        <v>19235</v>
      </c>
      <c r="U200" s="37">
        <v>18903</v>
      </c>
      <c r="V200" s="37">
        <v>18324</v>
      </c>
      <c r="W200" s="37">
        <v>18395</v>
      </c>
      <c r="X200" s="37">
        <v>17887</v>
      </c>
      <c r="Y200" s="37">
        <v>17981</v>
      </c>
      <c r="Z200" s="37">
        <v>18252</v>
      </c>
      <c r="AA200" s="37">
        <v>18660</v>
      </c>
      <c r="AB200" s="37">
        <v>18550</v>
      </c>
      <c r="AC200" s="37">
        <v>18438</v>
      </c>
      <c r="AD200" s="37">
        <v>18487</v>
      </c>
      <c r="AE200" s="37">
        <v>18861</v>
      </c>
      <c r="AF200" s="37">
        <v>18899</v>
      </c>
    </row>
    <row r="201" spans="1:32" hidden="1" x14ac:dyDescent="0.25">
      <c r="A201" t="s">
        <v>2520</v>
      </c>
      <c r="B201" s="37">
        <v>11558</v>
      </c>
      <c r="C201" s="37">
        <v>11723</v>
      </c>
      <c r="D201" s="37">
        <v>11687</v>
      </c>
      <c r="E201" s="37">
        <v>11765</v>
      </c>
      <c r="F201" s="37">
        <v>11641</v>
      </c>
      <c r="G201" s="37">
        <v>11815</v>
      </c>
      <c r="H201" s="37">
        <v>11871</v>
      </c>
      <c r="I201" s="37">
        <v>11776</v>
      </c>
      <c r="J201" s="37">
        <v>11722</v>
      </c>
      <c r="K201" s="37">
        <v>11829</v>
      </c>
      <c r="L201" s="37">
        <v>11672</v>
      </c>
      <c r="M201" s="37">
        <v>11487</v>
      </c>
      <c r="N201" s="37">
        <v>11569</v>
      </c>
      <c r="O201" s="37">
        <v>11688</v>
      </c>
      <c r="P201" s="37">
        <v>11672</v>
      </c>
      <c r="Q201" s="37">
        <v>11933</v>
      </c>
      <c r="R201" s="37">
        <v>11864</v>
      </c>
      <c r="S201" s="37">
        <v>12143</v>
      </c>
      <c r="T201" s="37">
        <v>12163</v>
      </c>
      <c r="U201" s="37">
        <v>11898</v>
      </c>
      <c r="V201" s="37">
        <v>11705</v>
      </c>
      <c r="W201" s="37">
        <v>11835</v>
      </c>
      <c r="X201" s="37">
        <v>11586</v>
      </c>
      <c r="Y201" s="37">
        <v>11582</v>
      </c>
      <c r="Z201" s="37">
        <v>11750</v>
      </c>
      <c r="AA201" s="37">
        <v>11975</v>
      </c>
      <c r="AB201" s="37">
        <v>11949</v>
      </c>
      <c r="AC201" s="37">
        <v>11903</v>
      </c>
      <c r="AD201" s="37">
        <v>11720</v>
      </c>
      <c r="AE201" s="37">
        <v>11944</v>
      </c>
      <c r="AF201" s="37">
        <v>11823</v>
      </c>
    </row>
    <row r="202" spans="1:32" hidden="1" x14ac:dyDescent="0.25">
      <c r="A202" t="s">
        <v>2521</v>
      </c>
      <c r="B202" s="37">
        <v>93168</v>
      </c>
      <c r="C202" s="37">
        <v>92715</v>
      </c>
      <c r="D202" s="37">
        <v>93102</v>
      </c>
      <c r="E202" s="37">
        <v>92497</v>
      </c>
      <c r="F202" s="37">
        <v>93526</v>
      </c>
      <c r="G202" s="37">
        <v>95515</v>
      </c>
      <c r="H202" s="37">
        <v>96425</v>
      </c>
      <c r="I202" s="37">
        <v>95094</v>
      </c>
      <c r="J202" s="37">
        <v>92944</v>
      </c>
      <c r="K202" s="37">
        <v>93519</v>
      </c>
      <c r="L202" s="37">
        <v>93557</v>
      </c>
      <c r="M202" s="37">
        <v>93034</v>
      </c>
      <c r="N202" s="37">
        <v>93954</v>
      </c>
      <c r="O202" s="37">
        <v>93335</v>
      </c>
      <c r="P202" s="37">
        <v>93880</v>
      </c>
      <c r="Q202" s="37">
        <v>94248</v>
      </c>
      <c r="R202" s="37">
        <v>95495</v>
      </c>
      <c r="S202" s="37">
        <v>96738</v>
      </c>
      <c r="T202" s="37">
        <v>97637</v>
      </c>
      <c r="U202" s="37">
        <v>96791</v>
      </c>
      <c r="V202" s="37">
        <v>94415</v>
      </c>
      <c r="W202" s="37">
        <v>94876</v>
      </c>
      <c r="X202" s="37">
        <v>95619</v>
      </c>
      <c r="Y202" s="37">
        <v>95570</v>
      </c>
      <c r="Z202" s="37">
        <v>96064</v>
      </c>
      <c r="AA202" s="37">
        <v>95787</v>
      </c>
      <c r="AB202" s="37">
        <v>96406</v>
      </c>
      <c r="AC202" s="37">
        <v>95990</v>
      </c>
      <c r="AD202" s="37">
        <v>96250</v>
      </c>
      <c r="AE202" s="37">
        <v>97188</v>
      </c>
      <c r="AF202" s="37">
        <v>97885</v>
      </c>
    </row>
    <row r="203" spans="1:32" hidden="1" x14ac:dyDescent="0.25">
      <c r="A203" t="s">
        <v>2522</v>
      </c>
      <c r="B203" s="37">
        <v>17828</v>
      </c>
      <c r="C203" s="37">
        <v>17702</v>
      </c>
      <c r="D203" s="37">
        <v>17811</v>
      </c>
      <c r="E203" s="37">
        <v>17684</v>
      </c>
      <c r="F203" s="37">
        <v>17840</v>
      </c>
      <c r="G203" s="37">
        <v>18223</v>
      </c>
      <c r="H203" s="37">
        <v>18400</v>
      </c>
      <c r="I203" s="37">
        <v>18181</v>
      </c>
      <c r="J203" s="37">
        <v>17772</v>
      </c>
      <c r="K203" s="37">
        <v>17889</v>
      </c>
      <c r="L203" s="37">
        <v>17878</v>
      </c>
      <c r="M203" s="37">
        <v>17809</v>
      </c>
      <c r="N203" s="37">
        <v>17979</v>
      </c>
      <c r="O203" s="37">
        <v>17841</v>
      </c>
      <c r="P203" s="37">
        <v>17917</v>
      </c>
      <c r="Q203" s="37">
        <v>18058</v>
      </c>
      <c r="R203" s="37">
        <v>18249</v>
      </c>
      <c r="S203" s="37">
        <v>18485</v>
      </c>
      <c r="T203" s="37">
        <v>18686</v>
      </c>
      <c r="U203" s="37">
        <v>18539</v>
      </c>
      <c r="V203" s="37">
        <v>18076</v>
      </c>
      <c r="W203" s="37">
        <v>18171</v>
      </c>
      <c r="X203" s="37">
        <v>18319</v>
      </c>
      <c r="Y203" s="37">
        <v>18349</v>
      </c>
      <c r="Z203" s="37">
        <v>18456</v>
      </c>
      <c r="AA203" s="37">
        <v>18375</v>
      </c>
      <c r="AB203" s="37">
        <v>18515</v>
      </c>
      <c r="AC203" s="37">
        <v>18396</v>
      </c>
      <c r="AD203" s="37">
        <v>18457</v>
      </c>
      <c r="AE203" s="37">
        <v>18645</v>
      </c>
      <c r="AF203" s="37">
        <v>18775</v>
      </c>
    </row>
  </sheetData>
  <autoFilter ref="A2:AF203">
    <filterColumn colId="0">
      <colorFilter dxfId="18"/>
    </filterColumn>
  </autoFilter>
  <hyperlinks>
    <hyperlink ref="A2" r:id="rId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03"/>
  <sheetViews>
    <sheetView topLeftCell="A2" workbookViewId="0">
      <selection activeCell="A2" sqref="A2"/>
    </sheetView>
  </sheetViews>
  <sheetFormatPr defaultRowHeight="15" x14ac:dyDescent="0.25"/>
  <cols>
    <col min="1" max="1" width="31.140625" customWidth="1"/>
    <col min="2" max="5" width="12.140625" customWidth="1"/>
    <col min="6" max="6" width="12.140625" style="3" customWidth="1"/>
    <col min="7" max="9" width="12.140625" customWidth="1"/>
  </cols>
  <sheetData>
    <row r="1" spans="1:9" s="90" customFormat="1" x14ac:dyDescent="0.25">
      <c r="A1" s="41" t="s">
        <v>51</v>
      </c>
      <c r="B1" s="40">
        <v>41640</v>
      </c>
      <c r="C1" s="40">
        <v>41671</v>
      </c>
      <c r="D1" s="40">
        <v>41699</v>
      </c>
      <c r="E1" s="40">
        <v>41730</v>
      </c>
      <c r="F1" s="116">
        <v>41760</v>
      </c>
      <c r="G1" s="40">
        <v>41791</v>
      </c>
      <c r="H1" s="40">
        <v>41821</v>
      </c>
      <c r="I1" s="40">
        <v>41852</v>
      </c>
    </row>
    <row r="2" spans="1:9" s="3" customFormat="1" x14ac:dyDescent="0.25">
      <c r="A2" s="42" t="s">
        <v>52</v>
      </c>
      <c r="B2" s="116">
        <v>42339</v>
      </c>
      <c r="C2" s="116">
        <v>42370</v>
      </c>
      <c r="D2" s="116">
        <v>42401</v>
      </c>
      <c r="E2" s="116">
        <v>42430</v>
      </c>
      <c r="F2" s="116">
        <v>42461</v>
      </c>
      <c r="G2" s="116">
        <v>42491</v>
      </c>
      <c r="H2" s="116">
        <v>42522</v>
      </c>
      <c r="I2" s="116">
        <v>42552</v>
      </c>
    </row>
    <row r="3" spans="1:9" hidden="1" x14ac:dyDescent="0.25">
      <c r="A3" s="90" t="s">
        <v>2328</v>
      </c>
      <c r="B3" s="37">
        <f>SUM('Step 1'!B3:Y3)</f>
        <v>1134413</v>
      </c>
      <c r="C3" s="37">
        <f>SUM('Step 1'!C3:Z3)</f>
        <v>1134702</v>
      </c>
      <c r="D3" s="37">
        <f>SUM('Step 1'!D3:AA3)</f>
        <v>1134877</v>
      </c>
      <c r="E3" s="37">
        <f>SUM('Step 1'!E3:AB3)</f>
        <v>1135089</v>
      </c>
      <c r="F3" s="117">
        <f>SUM('Step 1'!F3:AC3)</f>
        <v>1135384</v>
      </c>
      <c r="G3" s="37">
        <f>SUM('Step 1'!G3:AD3)</f>
        <v>1135443</v>
      </c>
      <c r="H3" s="37">
        <f>SUM('Step 1'!H3:AE3)</f>
        <v>1135234</v>
      </c>
      <c r="I3" s="37">
        <f>SUM('Step 1'!I3:AF3)</f>
        <v>1134781</v>
      </c>
    </row>
    <row r="4" spans="1:9" hidden="1" x14ac:dyDescent="0.25">
      <c r="A4" s="90" t="s">
        <v>2329</v>
      </c>
      <c r="B4" s="37">
        <f>SUM('Step 1'!B4:Y4)</f>
        <v>3796310</v>
      </c>
      <c r="C4" s="37">
        <f>SUM('Step 1'!C4:Z4)</f>
        <v>3797632</v>
      </c>
      <c r="D4" s="37">
        <f>SUM('Step 1'!D4:AA4)</f>
        <v>3798646</v>
      </c>
      <c r="E4" s="37">
        <f>SUM('Step 1'!E4:AB4)</f>
        <v>3799720</v>
      </c>
      <c r="F4" s="117">
        <f>SUM('Step 1'!F4:AC4)</f>
        <v>3800821</v>
      </c>
      <c r="G4" s="37">
        <f>SUM('Step 1'!G4:AD4)</f>
        <v>3801448</v>
      </c>
      <c r="H4" s="37">
        <f>SUM('Step 1'!H4:AE4)</f>
        <v>3801287</v>
      </c>
      <c r="I4" s="37">
        <f>SUM('Step 1'!I4:AF4)</f>
        <v>3800374</v>
      </c>
    </row>
    <row r="5" spans="1:9" hidden="1" x14ac:dyDescent="0.25">
      <c r="A5" s="90" t="s">
        <v>2330</v>
      </c>
      <c r="B5" s="37">
        <f>SUM('Step 1'!B5:Y5)</f>
        <v>10738432</v>
      </c>
      <c r="C5" s="37">
        <f>SUM('Step 1'!C5:Z5)</f>
        <v>10742305</v>
      </c>
      <c r="D5" s="37">
        <f>SUM('Step 1'!D5:AA5)</f>
        <v>10745328</v>
      </c>
      <c r="E5" s="37">
        <f>SUM('Step 1'!E5:AB5)</f>
        <v>10748491</v>
      </c>
      <c r="F5" s="117">
        <f>SUM('Step 1'!F5:AC5)</f>
        <v>10751115</v>
      </c>
      <c r="G5" s="37">
        <f>SUM('Step 1'!G5:AD5)</f>
        <v>10752473</v>
      </c>
      <c r="H5" s="37">
        <f>SUM('Step 1'!H5:AE5)</f>
        <v>10751330</v>
      </c>
      <c r="I5" s="37">
        <f>SUM('Step 1'!I5:AF5)</f>
        <v>10748063</v>
      </c>
    </row>
    <row r="6" spans="1:9" hidden="1" x14ac:dyDescent="0.25">
      <c r="A6" s="90" t="s">
        <v>2331</v>
      </c>
      <c r="B6" s="37">
        <f>SUM('Step 1'!B6:Y6)</f>
        <v>14058516</v>
      </c>
      <c r="C6" s="37">
        <f>SUM('Step 1'!C6:Z6)</f>
        <v>14063313</v>
      </c>
      <c r="D6" s="37">
        <f>SUM('Step 1'!D6:AA6)</f>
        <v>14067563</v>
      </c>
      <c r="E6" s="37">
        <f>SUM('Step 1'!E6:AB6)</f>
        <v>14072020</v>
      </c>
      <c r="F6" s="117">
        <f>SUM('Step 1'!F6:AC6)</f>
        <v>14075105</v>
      </c>
      <c r="G6" s="37">
        <f>SUM('Step 1'!G6:AD6)</f>
        <v>14076245</v>
      </c>
      <c r="H6" s="37">
        <f>SUM('Step 1'!H6:AE6)</f>
        <v>14074037</v>
      </c>
      <c r="I6" s="37">
        <f>SUM('Step 1'!I6:AF6)</f>
        <v>14069055</v>
      </c>
    </row>
    <row r="7" spans="1:9" hidden="1" x14ac:dyDescent="0.25">
      <c r="A7" s="90" t="s">
        <v>2332</v>
      </c>
      <c r="B7" s="37">
        <f>SUM('Step 1'!B7:Y7)</f>
        <v>560162</v>
      </c>
      <c r="C7" s="37">
        <f>SUM('Step 1'!C7:Z7)</f>
        <v>559749</v>
      </c>
      <c r="D7" s="37">
        <f>SUM('Step 1'!D7:AA7)</f>
        <v>559629</v>
      </c>
      <c r="E7" s="37">
        <f>SUM('Step 1'!E7:AB7)</f>
        <v>559580</v>
      </c>
      <c r="F7" s="117">
        <f>SUM('Step 1'!F7:AC7)</f>
        <v>559702</v>
      </c>
      <c r="G7" s="37">
        <f>SUM('Step 1'!G7:AD7)</f>
        <v>559762</v>
      </c>
      <c r="H7" s="37">
        <f>SUM('Step 1'!H7:AE7)</f>
        <v>559771</v>
      </c>
      <c r="I7" s="37">
        <f>SUM('Step 1'!I7:AF7)</f>
        <v>559580</v>
      </c>
    </row>
    <row r="8" spans="1:9" hidden="1" x14ac:dyDescent="0.25">
      <c r="A8" s="90" t="s">
        <v>2333</v>
      </c>
      <c r="B8" s="37">
        <f>SUM('Step 1'!B8:Y8)</f>
        <v>1485281</v>
      </c>
      <c r="C8" s="37">
        <f>SUM('Step 1'!C8:Z8)</f>
        <v>1485023</v>
      </c>
      <c r="D8" s="37">
        <f>SUM('Step 1'!D8:AA8)</f>
        <v>1485081</v>
      </c>
      <c r="E8" s="37">
        <f>SUM('Step 1'!E8:AB8)</f>
        <v>1485182</v>
      </c>
      <c r="F8" s="117">
        <f>SUM('Step 1'!F8:AC8)</f>
        <v>1485522</v>
      </c>
      <c r="G8" s="37">
        <f>SUM('Step 1'!G8:AD8)</f>
        <v>1486265</v>
      </c>
      <c r="H8" s="37">
        <f>SUM('Step 1'!H8:AE8)</f>
        <v>1486439</v>
      </c>
      <c r="I8" s="37">
        <f>SUM('Step 1'!I8:AF8)</f>
        <v>1486470</v>
      </c>
    </row>
    <row r="9" spans="1:9" hidden="1" x14ac:dyDescent="0.25">
      <c r="A9" s="90" t="s">
        <v>2334</v>
      </c>
      <c r="B9" s="37">
        <f>SUM('Step 1'!B9:Y9)</f>
        <v>535553</v>
      </c>
      <c r="C9" s="37">
        <f>SUM('Step 1'!C9:Z9)</f>
        <v>535609</v>
      </c>
      <c r="D9" s="37">
        <f>SUM('Step 1'!D9:AA9)</f>
        <v>535673</v>
      </c>
      <c r="E9" s="37">
        <f>SUM('Step 1'!E9:AB9)</f>
        <v>535847</v>
      </c>
      <c r="F9" s="117">
        <f>SUM('Step 1'!F9:AC9)</f>
        <v>535860</v>
      </c>
      <c r="G9" s="37">
        <f>SUM('Step 1'!G9:AD9)</f>
        <v>535870</v>
      </c>
      <c r="H9" s="37">
        <f>SUM('Step 1'!H9:AE9)</f>
        <v>535733</v>
      </c>
      <c r="I9" s="37">
        <f>SUM('Step 1'!I9:AF9)</f>
        <v>535495</v>
      </c>
    </row>
    <row r="10" spans="1:9" hidden="1" x14ac:dyDescent="0.25">
      <c r="A10" s="90" t="s">
        <v>2335</v>
      </c>
      <c r="B10" s="37">
        <f>SUM('Step 1'!B10:Y10)</f>
        <v>290081</v>
      </c>
      <c r="C10" s="37">
        <f>SUM('Step 1'!C10:Z10)</f>
        <v>290092</v>
      </c>
      <c r="D10" s="37">
        <f>SUM('Step 1'!D10:AA10)</f>
        <v>290224</v>
      </c>
      <c r="E10" s="37">
        <f>SUM('Step 1'!E10:AB10)</f>
        <v>290340</v>
      </c>
      <c r="F10" s="117">
        <f>SUM('Step 1'!F10:AC10)</f>
        <v>290438</v>
      </c>
      <c r="G10" s="37">
        <f>SUM('Step 1'!G10:AD10)</f>
        <v>290478</v>
      </c>
      <c r="H10" s="37">
        <f>SUM('Step 1'!H10:AE10)</f>
        <v>290418</v>
      </c>
      <c r="I10" s="37">
        <f>SUM('Step 1'!I10:AF10)</f>
        <v>290329</v>
      </c>
    </row>
    <row r="11" spans="1:9" hidden="1" x14ac:dyDescent="0.25">
      <c r="A11" s="90" t="s">
        <v>2336</v>
      </c>
      <c r="B11" s="37">
        <f>SUM('Step 1'!B11:Y11)</f>
        <v>903072</v>
      </c>
      <c r="C11" s="37">
        <f>SUM('Step 1'!C11:Z11)</f>
        <v>903002</v>
      </c>
      <c r="D11" s="37">
        <f>SUM('Step 1'!D11:AA11)</f>
        <v>903223</v>
      </c>
      <c r="E11" s="37">
        <f>SUM('Step 1'!E11:AB11)</f>
        <v>903446</v>
      </c>
      <c r="F11" s="117">
        <f>SUM('Step 1'!F11:AC11)</f>
        <v>903704</v>
      </c>
      <c r="G11" s="37">
        <f>SUM('Step 1'!G11:AD11)</f>
        <v>903829</v>
      </c>
      <c r="H11" s="37">
        <f>SUM('Step 1'!H11:AE11)</f>
        <v>903697</v>
      </c>
      <c r="I11" s="37">
        <f>SUM('Step 1'!I11:AF11)</f>
        <v>903531</v>
      </c>
    </row>
    <row r="12" spans="1:9" hidden="1" x14ac:dyDescent="0.25">
      <c r="A12" s="90" t="s">
        <v>2337</v>
      </c>
      <c r="B12" s="37">
        <f>SUM('Step 1'!B12:Y12)</f>
        <v>2666030</v>
      </c>
      <c r="C12" s="37">
        <f>SUM('Step 1'!C12:Z12)</f>
        <v>2668027</v>
      </c>
      <c r="D12" s="37">
        <f>SUM('Step 1'!D12:AA12)</f>
        <v>2670088</v>
      </c>
      <c r="E12" s="37">
        <f>SUM('Step 1'!E12:AB12)</f>
        <v>2672605</v>
      </c>
      <c r="F12" s="117">
        <f>SUM('Step 1'!F12:AC12)</f>
        <v>2675413</v>
      </c>
      <c r="G12" s="37">
        <f>SUM('Step 1'!G12:AD12)</f>
        <v>2677573</v>
      </c>
      <c r="H12" s="37">
        <f>SUM('Step 1'!H12:AE12)</f>
        <v>2679170</v>
      </c>
      <c r="I12" s="37">
        <f>SUM('Step 1'!I12:AF12)</f>
        <v>2680726</v>
      </c>
    </row>
    <row r="13" spans="1:9" hidden="1" x14ac:dyDescent="0.25">
      <c r="A13" s="90" t="s">
        <v>2338</v>
      </c>
      <c r="B13" s="37">
        <f>SUM('Step 1'!B13:Y13)</f>
        <v>131191600</v>
      </c>
      <c r="C13" s="37">
        <f>SUM('Step 1'!C13:Z13)</f>
        <v>131235001</v>
      </c>
      <c r="D13" s="37">
        <f>SUM('Step 1'!D13:AA13)</f>
        <v>131286236</v>
      </c>
      <c r="E13" s="37">
        <f>SUM('Step 1'!E13:AB13)</f>
        <v>131348747</v>
      </c>
      <c r="F13" s="117">
        <f>SUM('Step 1'!F13:AC13)</f>
        <v>131422654</v>
      </c>
      <c r="G13" s="37">
        <f>SUM('Step 1'!G13:AD13)</f>
        <v>131479279</v>
      </c>
      <c r="H13" s="37">
        <f>SUM('Step 1'!H13:AE13)</f>
        <v>131499532</v>
      </c>
      <c r="I13" s="37">
        <f>SUM('Step 1'!I13:AF13)</f>
        <v>131509824</v>
      </c>
    </row>
    <row r="14" spans="1:9" hidden="1" x14ac:dyDescent="0.25">
      <c r="A14" s="90" t="s">
        <v>2339</v>
      </c>
      <c r="B14" s="37">
        <f>SUM('Step 1'!B14:Y14)</f>
        <v>722817</v>
      </c>
      <c r="C14" s="37">
        <f>SUM('Step 1'!C14:Z14)</f>
        <v>722746</v>
      </c>
      <c r="D14" s="37">
        <f>SUM('Step 1'!D14:AA14)</f>
        <v>723023</v>
      </c>
      <c r="E14" s="37">
        <f>SUM('Step 1'!E14:AB14)</f>
        <v>723313</v>
      </c>
      <c r="F14" s="117">
        <f>SUM('Step 1'!F14:AC14)</f>
        <v>723569</v>
      </c>
      <c r="G14" s="37">
        <f>SUM('Step 1'!G14:AD14)</f>
        <v>723622</v>
      </c>
      <c r="H14" s="37">
        <f>SUM('Step 1'!H14:AE14)</f>
        <v>723462</v>
      </c>
      <c r="I14" s="37">
        <f>SUM('Step 1'!I14:AF14)</f>
        <v>723365</v>
      </c>
    </row>
    <row r="15" spans="1:9" hidden="1" x14ac:dyDescent="0.25">
      <c r="A15" s="90" t="s">
        <v>2340</v>
      </c>
      <c r="B15" s="37">
        <f>SUM('Step 1'!B15:Y15)</f>
        <v>428606</v>
      </c>
      <c r="C15" s="37">
        <f>SUM('Step 1'!C15:Z15)</f>
        <v>428805</v>
      </c>
      <c r="D15" s="37">
        <f>SUM('Step 1'!D15:AA15)</f>
        <v>428936</v>
      </c>
      <c r="E15" s="37">
        <f>SUM('Step 1'!E15:AB15)</f>
        <v>429098</v>
      </c>
      <c r="F15" s="117">
        <f>SUM('Step 1'!F15:AC15)</f>
        <v>429221</v>
      </c>
      <c r="G15" s="37">
        <f>SUM('Step 1'!G15:AD15)</f>
        <v>429287</v>
      </c>
      <c r="H15" s="37">
        <f>SUM('Step 1'!H15:AE15)</f>
        <v>429292</v>
      </c>
      <c r="I15" s="37">
        <f>SUM('Step 1'!I15:AF15)</f>
        <v>429198</v>
      </c>
    </row>
    <row r="16" spans="1:9" hidden="1" x14ac:dyDescent="0.25">
      <c r="A16" s="90" t="s">
        <v>2341</v>
      </c>
      <c r="B16" s="37">
        <f>SUM('Step 1'!B16:Y16)</f>
        <v>450283</v>
      </c>
      <c r="C16" s="37">
        <f>SUM('Step 1'!C16:Z16)</f>
        <v>449791</v>
      </c>
      <c r="D16" s="37">
        <f>SUM('Step 1'!D16:AA16)</f>
        <v>449334</v>
      </c>
      <c r="E16" s="37">
        <f>SUM('Step 1'!E16:AB16)</f>
        <v>448864</v>
      </c>
      <c r="F16" s="117">
        <f>SUM('Step 1'!F16:AC16)</f>
        <v>448444</v>
      </c>
      <c r="G16" s="37">
        <f>SUM('Step 1'!G16:AD16)</f>
        <v>447875</v>
      </c>
      <c r="H16" s="37">
        <f>SUM('Step 1'!H16:AE16)</f>
        <v>446914</v>
      </c>
      <c r="I16" s="37">
        <f>SUM('Step 1'!I16:AF16)</f>
        <v>445971</v>
      </c>
    </row>
    <row r="17" spans="1:9" hidden="1" x14ac:dyDescent="0.25">
      <c r="A17" s="90" t="s">
        <v>2342</v>
      </c>
      <c r="B17" s="37">
        <f>SUM('Step 1'!B17:Y17)</f>
        <v>2669390</v>
      </c>
      <c r="C17" s="37">
        <f>SUM('Step 1'!C17:Z17)</f>
        <v>2667285</v>
      </c>
      <c r="D17" s="37">
        <f>SUM('Step 1'!D17:AA17)</f>
        <v>2665228</v>
      </c>
      <c r="E17" s="37">
        <f>SUM('Step 1'!E17:AB17)</f>
        <v>2663000</v>
      </c>
      <c r="F17" s="117">
        <f>SUM('Step 1'!F17:AC17)</f>
        <v>2660652</v>
      </c>
      <c r="G17" s="37">
        <f>SUM('Step 1'!G17:AD17)</f>
        <v>2657941</v>
      </c>
      <c r="H17" s="37">
        <f>SUM('Step 1'!H17:AE17)</f>
        <v>2652865</v>
      </c>
      <c r="I17" s="37">
        <f>SUM('Step 1'!I17:AF17)</f>
        <v>2647903</v>
      </c>
    </row>
    <row r="18" spans="1:9" hidden="1" x14ac:dyDescent="0.25">
      <c r="A18" s="90" t="s">
        <v>2343</v>
      </c>
      <c r="B18" s="37">
        <f>SUM('Step 1'!B18:Y18)</f>
        <v>426917</v>
      </c>
      <c r="C18" s="37">
        <f>SUM('Step 1'!C18:Z18)</f>
        <v>426844</v>
      </c>
      <c r="D18" s="37">
        <f>SUM('Step 1'!D18:AA18)</f>
        <v>426697</v>
      </c>
      <c r="E18" s="37">
        <f>SUM('Step 1'!E18:AB18)</f>
        <v>426625</v>
      </c>
      <c r="F18" s="117">
        <f>SUM('Step 1'!F18:AC18)</f>
        <v>426686</v>
      </c>
      <c r="G18" s="37">
        <f>SUM('Step 1'!G18:AD18)</f>
        <v>426730</v>
      </c>
      <c r="H18" s="37">
        <f>SUM('Step 1'!H18:AE18)</f>
        <v>426739</v>
      </c>
      <c r="I18" s="37">
        <f>SUM('Step 1'!I18:AF18)</f>
        <v>426664</v>
      </c>
    </row>
    <row r="19" spans="1:9" s="3" customFormat="1" x14ac:dyDescent="0.25">
      <c r="A19" s="3" t="s">
        <v>38</v>
      </c>
      <c r="B19" s="117">
        <f>SUM('Step 1'!B19:Y19)</f>
        <v>14728932</v>
      </c>
      <c r="C19" s="117">
        <f>SUM('Step 1'!C19:Z19)</f>
        <v>14739948</v>
      </c>
      <c r="D19" s="117">
        <f>SUM('Step 1'!D19:AA19)</f>
        <v>14748027</v>
      </c>
      <c r="E19" s="117">
        <f>SUM('Step 1'!E19:AB19)</f>
        <v>14757009</v>
      </c>
      <c r="F19" s="117">
        <f>SUM('Step 1'!F19:AC19)</f>
        <v>14759997</v>
      </c>
      <c r="G19" s="117">
        <f>SUM('Step 1'!G19:AD19)</f>
        <v>14756530</v>
      </c>
      <c r="H19" s="117">
        <f>SUM('Step 1'!H19:AE19)</f>
        <v>14754291</v>
      </c>
      <c r="I19" s="117">
        <f>SUM('Step 1'!I19:AF19)</f>
        <v>14750250</v>
      </c>
    </row>
    <row r="20" spans="1:9" hidden="1" x14ac:dyDescent="0.25">
      <c r="A20" s="90" t="s">
        <v>2344</v>
      </c>
      <c r="B20" s="37">
        <f>SUM('Step 1'!B20:Y20)</f>
        <v>6051368</v>
      </c>
      <c r="C20" s="37">
        <f>SUM('Step 1'!C20:Z20)</f>
        <v>6055492</v>
      </c>
      <c r="D20" s="37">
        <f>SUM('Step 1'!D20:AA20)</f>
        <v>6059945</v>
      </c>
      <c r="E20" s="37">
        <f>SUM('Step 1'!E20:AB20)</f>
        <v>6065499</v>
      </c>
      <c r="F20" s="117">
        <f>SUM('Step 1'!F20:AC20)</f>
        <v>6071431</v>
      </c>
      <c r="G20" s="37">
        <f>SUM('Step 1'!G20:AD20)</f>
        <v>6076283</v>
      </c>
      <c r="H20" s="37">
        <f>SUM('Step 1'!H20:AE20)</f>
        <v>6079563</v>
      </c>
      <c r="I20" s="37">
        <f>SUM('Step 1'!I20:AF20)</f>
        <v>6083014</v>
      </c>
    </row>
    <row r="21" spans="1:9" hidden="1" x14ac:dyDescent="0.25">
      <c r="A21" s="90" t="s">
        <v>2345</v>
      </c>
      <c r="B21" s="37">
        <f>SUM('Step 1'!B21:Y21)</f>
        <v>2101093</v>
      </c>
      <c r="C21" s="37">
        <f>SUM('Step 1'!C21:Z21)</f>
        <v>2099374</v>
      </c>
      <c r="D21" s="37">
        <f>SUM('Step 1'!D21:AA21)</f>
        <v>2097636</v>
      </c>
      <c r="E21" s="37">
        <f>SUM('Step 1'!E21:AB21)</f>
        <v>2095751</v>
      </c>
      <c r="F21" s="117">
        <f>SUM('Step 1'!F21:AC21)</f>
        <v>2093861</v>
      </c>
      <c r="G21" s="37">
        <f>SUM('Step 1'!G21:AD21)</f>
        <v>2091657</v>
      </c>
      <c r="H21" s="37">
        <f>SUM('Step 1'!H21:AE21)</f>
        <v>2087600</v>
      </c>
      <c r="I21" s="37">
        <f>SUM('Step 1'!I21:AF21)</f>
        <v>2083634</v>
      </c>
    </row>
    <row r="22" spans="1:9" hidden="1" x14ac:dyDescent="0.25">
      <c r="A22" s="90" t="s">
        <v>2346</v>
      </c>
      <c r="B22" s="37">
        <f>SUM('Step 1'!B22:Y22)</f>
        <v>2676809</v>
      </c>
      <c r="C22" s="37">
        <f>SUM('Step 1'!C22:Z22)</f>
        <v>2674978</v>
      </c>
      <c r="D22" s="37">
        <f>SUM('Step 1'!D22:AA22)</f>
        <v>2673654</v>
      </c>
      <c r="E22" s="37">
        <f>SUM('Step 1'!E22:AB22)</f>
        <v>2672783</v>
      </c>
      <c r="F22" s="117">
        <f>SUM('Step 1'!F22:AC22)</f>
        <v>2672543</v>
      </c>
      <c r="G22" s="37">
        <f>SUM('Step 1'!G22:AD22)</f>
        <v>2672414</v>
      </c>
      <c r="H22" s="37">
        <f>SUM('Step 1'!H22:AE22)</f>
        <v>2671176</v>
      </c>
      <c r="I22" s="37">
        <f>SUM('Step 1'!I22:AF22)</f>
        <v>2670041</v>
      </c>
    </row>
    <row r="23" spans="1:9" hidden="1" x14ac:dyDescent="0.25">
      <c r="A23" s="90" t="s">
        <v>2347</v>
      </c>
      <c r="B23" s="37">
        <f>SUM('Step 1'!B23:Y23)</f>
        <v>13222496</v>
      </c>
      <c r="C23" s="37">
        <f>SUM('Step 1'!C23:Z23)</f>
        <v>13217094</v>
      </c>
      <c r="D23" s="37">
        <f>SUM('Step 1'!D23:AA23)</f>
        <v>13214168</v>
      </c>
      <c r="E23" s="37">
        <f>SUM('Step 1'!E23:AB23)</f>
        <v>13211692</v>
      </c>
      <c r="F23" s="117">
        <f>SUM('Step 1'!F23:AC23)</f>
        <v>13211888</v>
      </c>
      <c r="G23" s="37">
        <f>SUM('Step 1'!G23:AD23)</f>
        <v>13215173</v>
      </c>
      <c r="H23" s="37">
        <f>SUM('Step 1'!H23:AE23)</f>
        <v>13213491</v>
      </c>
      <c r="I23" s="37">
        <f>SUM('Step 1'!I23:AF23)</f>
        <v>13211280</v>
      </c>
    </row>
    <row r="24" spans="1:9" hidden="1" x14ac:dyDescent="0.25">
      <c r="A24" s="90" t="s">
        <v>2348</v>
      </c>
      <c r="B24" s="37">
        <f>SUM('Step 1'!B24:Y24)</f>
        <v>14098446</v>
      </c>
      <c r="C24" s="37">
        <f>SUM('Step 1'!C24:Z24)</f>
        <v>14092108</v>
      </c>
      <c r="D24" s="37">
        <f>SUM('Step 1'!D24:AA24)</f>
        <v>14088599</v>
      </c>
      <c r="E24" s="37">
        <f>SUM('Step 1'!E24:AB24)</f>
        <v>14085643</v>
      </c>
      <c r="F24" s="117">
        <f>SUM('Step 1'!F24:AC24)</f>
        <v>14085651</v>
      </c>
      <c r="G24" s="37">
        <f>SUM('Step 1'!G24:AD24)</f>
        <v>14088699</v>
      </c>
      <c r="H24" s="37">
        <f>SUM('Step 1'!H24:AE24)</f>
        <v>14086477</v>
      </c>
      <c r="I24" s="37">
        <f>SUM('Step 1'!I24:AF24)</f>
        <v>14083743</v>
      </c>
    </row>
    <row r="25" spans="1:9" hidden="1" x14ac:dyDescent="0.25">
      <c r="A25" s="90" t="s">
        <v>2349</v>
      </c>
      <c r="B25" s="37">
        <f>SUM('Step 1'!B25:Y25)</f>
        <v>418256</v>
      </c>
      <c r="C25" s="37">
        <f>SUM('Step 1'!C25:Z25)</f>
        <v>418480</v>
      </c>
      <c r="D25" s="37">
        <f>SUM('Step 1'!D25:AA25)</f>
        <v>418769</v>
      </c>
      <c r="E25" s="37">
        <f>SUM('Step 1'!E25:AB25)</f>
        <v>419118</v>
      </c>
      <c r="F25" s="117">
        <f>SUM('Step 1'!F25:AC25)</f>
        <v>419513</v>
      </c>
      <c r="G25" s="37">
        <f>SUM('Step 1'!G25:AD25)</f>
        <v>419867</v>
      </c>
      <c r="H25" s="37">
        <f>SUM('Step 1'!H25:AE25)</f>
        <v>420035</v>
      </c>
      <c r="I25" s="37">
        <f>SUM('Step 1'!I25:AF25)</f>
        <v>420133</v>
      </c>
    </row>
    <row r="26" spans="1:9" hidden="1" x14ac:dyDescent="0.25">
      <c r="A26" s="90" t="s">
        <v>2350</v>
      </c>
      <c r="B26" s="37">
        <f>SUM('Step 1'!B26:Y26)</f>
        <v>875950</v>
      </c>
      <c r="C26" s="37">
        <f>SUM('Step 1'!C26:Z26)</f>
        <v>875014</v>
      </c>
      <c r="D26" s="37">
        <f>SUM('Step 1'!D26:AA26)</f>
        <v>874431</v>
      </c>
      <c r="E26" s="37">
        <f>SUM('Step 1'!E26:AB26)</f>
        <v>873951</v>
      </c>
      <c r="F26" s="117">
        <f>SUM('Step 1'!F26:AC26)</f>
        <v>873763</v>
      </c>
      <c r="G26" s="37">
        <f>SUM('Step 1'!G26:AD26)</f>
        <v>873526</v>
      </c>
      <c r="H26" s="37">
        <f>SUM('Step 1'!H26:AE26)</f>
        <v>872986</v>
      </c>
      <c r="I26" s="37">
        <f>SUM('Step 1'!I26:AF26)</f>
        <v>872463</v>
      </c>
    </row>
    <row r="27" spans="1:9" hidden="1" x14ac:dyDescent="0.25">
      <c r="A27" s="90" t="s">
        <v>2351</v>
      </c>
      <c r="B27" s="37">
        <f>SUM('Step 1'!B27:Y27)</f>
        <v>903072</v>
      </c>
      <c r="C27" s="37">
        <f>SUM('Step 1'!C27:Z27)</f>
        <v>903002</v>
      </c>
      <c r="D27" s="37">
        <f>SUM('Step 1'!D27:AA27)</f>
        <v>903223</v>
      </c>
      <c r="E27" s="37">
        <f>SUM('Step 1'!E27:AB27)</f>
        <v>903446</v>
      </c>
      <c r="F27" s="117">
        <f>SUM('Step 1'!F27:AC27)</f>
        <v>903704</v>
      </c>
      <c r="G27" s="37">
        <f>SUM('Step 1'!G27:AD27)</f>
        <v>903829</v>
      </c>
      <c r="H27" s="37">
        <f>SUM('Step 1'!H27:AE27)</f>
        <v>903697</v>
      </c>
      <c r="I27" s="37">
        <f>SUM('Step 1'!I27:AF27)</f>
        <v>903531</v>
      </c>
    </row>
    <row r="28" spans="1:9" hidden="1" x14ac:dyDescent="0.25">
      <c r="A28" s="90" t="s">
        <v>2352</v>
      </c>
      <c r="B28" s="37">
        <f>SUM('Step 1'!B28:Y28)</f>
        <v>1389157</v>
      </c>
      <c r="C28" s="37">
        <f>SUM('Step 1'!C28:Z28)</f>
        <v>1389332</v>
      </c>
      <c r="D28" s="37">
        <f>SUM('Step 1'!D28:AA28)</f>
        <v>1389792</v>
      </c>
      <c r="E28" s="37">
        <f>SUM('Step 1'!E28:AB28)</f>
        <v>1389977</v>
      </c>
      <c r="F28" s="117">
        <f>SUM('Step 1'!F28:AC28)</f>
        <v>1390320</v>
      </c>
      <c r="G28" s="37">
        <f>SUM('Step 1'!G28:AD28)</f>
        <v>1390389</v>
      </c>
      <c r="H28" s="37">
        <f>SUM('Step 1'!H28:AE28)</f>
        <v>1389864</v>
      </c>
      <c r="I28" s="37">
        <f>SUM('Step 1'!I28:AF28)</f>
        <v>1389035</v>
      </c>
    </row>
    <row r="29" spans="1:9" hidden="1" x14ac:dyDescent="0.25">
      <c r="A29" s="90" t="s">
        <v>2353</v>
      </c>
      <c r="B29" s="37">
        <f>SUM('Step 1'!B29:Y29)</f>
        <v>1077273</v>
      </c>
      <c r="C29" s="37">
        <f>SUM('Step 1'!C29:Z29)</f>
        <v>1076741</v>
      </c>
      <c r="D29" s="37">
        <f>SUM('Step 1'!D29:AA29)</f>
        <v>1076426</v>
      </c>
      <c r="E29" s="37">
        <f>SUM('Step 1'!E29:AB29)</f>
        <v>1076118</v>
      </c>
      <c r="F29" s="117">
        <f>SUM('Step 1'!F29:AC29)</f>
        <v>1076034</v>
      </c>
      <c r="G29" s="37">
        <f>SUM('Step 1'!G29:AD29)</f>
        <v>1076251</v>
      </c>
      <c r="H29" s="37">
        <f>SUM('Step 1'!H29:AE29)</f>
        <v>1076076</v>
      </c>
      <c r="I29" s="37">
        <f>SUM('Step 1'!I29:AF29)</f>
        <v>1075939</v>
      </c>
    </row>
    <row r="30" spans="1:9" hidden="1" x14ac:dyDescent="0.25">
      <c r="A30" s="90" t="s">
        <v>2354</v>
      </c>
      <c r="B30" s="37">
        <f>SUM('Step 1'!B30:Y30)</f>
        <v>914475</v>
      </c>
      <c r="C30" s="37">
        <f>SUM('Step 1'!C30:Z30)</f>
        <v>913823</v>
      </c>
      <c r="D30" s="37">
        <f>SUM('Step 1'!D30:AA30)</f>
        <v>913111</v>
      </c>
      <c r="E30" s="37">
        <f>SUM('Step 1'!E30:AB30)</f>
        <v>912486</v>
      </c>
      <c r="F30" s="117">
        <f>SUM('Step 1'!F30:AC30)</f>
        <v>911926</v>
      </c>
      <c r="G30" s="37">
        <f>SUM('Step 1'!G30:AD30)</f>
        <v>911239</v>
      </c>
      <c r="H30" s="37">
        <f>SUM('Step 1'!H30:AE30)</f>
        <v>910207</v>
      </c>
      <c r="I30" s="37">
        <f>SUM('Step 1'!I30:AF30)</f>
        <v>909224</v>
      </c>
    </row>
    <row r="31" spans="1:9" hidden="1" x14ac:dyDescent="0.25">
      <c r="A31" s="90" t="s">
        <v>2355</v>
      </c>
      <c r="B31" s="37">
        <f>SUM('Step 1'!B31:Y31)</f>
        <v>556554</v>
      </c>
      <c r="C31" s="37">
        <f>SUM('Step 1'!C31:Z31)</f>
        <v>556226</v>
      </c>
      <c r="D31" s="37">
        <f>SUM('Step 1'!D31:AA31)</f>
        <v>556189</v>
      </c>
      <c r="E31" s="37">
        <f>SUM('Step 1'!E31:AB31)</f>
        <v>556184</v>
      </c>
      <c r="F31" s="117">
        <f>SUM('Step 1'!F31:AC31)</f>
        <v>556168</v>
      </c>
      <c r="G31" s="37">
        <f>SUM('Step 1'!G31:AD31)</f>
        <v>555963</v>
      </c>
      <c r="H31" s="37">
        <f>SUM('Step 1'!H31:AE31)</f>
        <v>555866</v>
      </c>
      <c r="I31" s="37">
        <f>SUM('Step 1'!I31:AF31)</f>
        <v>555524</v>
      </c>
    </row>
    <row r="32" spans="1:9" hidden="1" x14ac:dyDescent="0.25">
      <c r="A32" s="90" t="s">
        <v>2356</v>
      </c>
      <c r="B32" s="37">
        <f>SUM('Step 1'!B32:Y32)</f>
        <v>364054</v>
      </c>
      <c r="C32" s="37">
        <f>SUM('Step 1'!C32:Z32)</f>
        <v>363933</v>
      </c>
      <c r="D32" s="37">
        <f>SUM('Step 1'!D32:AA32)</f>
        <v>363763</v>
      </c>
      <c r="E32" s="37">
        <f>SUM('Step 1'!E32:AB32)</f>
        <v>363664</v>
      </c>
      <c r="F32" s="117">
        <f>SUM('Step 1'!F32:AC32)</f>
        <v>363672</v>
      </c>
      <c r="G32" s="37">
        <f>SUM('Step 1'!G32:AD32)</f>
        <v>363673</v>
      </c>
      <c r="H32" s="37">
        <f>SUM('Step 1'!H32:AE32)</f>
        <v>363595</v>
      </c>
      <c r="I32" s="37">
        <f>SUM('Step 1'!I32:AF32)</f>
        <v>363493</v>
      </c>
    </row>
    <row r="33" spans="1:9" hidden="1" x14ac:dyDescent="0.25">
      <c r="A33" s="90" t="s">
        <v>2357</v>
      </c>
      <c r="B33" s="37">
        <f>SUM('Step 1'!B33:Y33)</f>
        <v>394122</v>
      </c>
      <c r="C33" s="37">
        <f>SUM('Step 1'!C33:Z33)</f>
        <v>394073</v>
      </c>
      <c r="D33" s="37">
        <f>SUM('Step 1'!D33:AA33)</f>
        <v>393951</v>
      </c>
      <c r="E33" s="37">
        <f>SUM('Step 1'!E33:AB33)</f>
        <v>393914</v>
      </c>
      <c r="F33" s="117">
        <f>SUM('Step 1'!F33:AC33)</f>
        <v>393961</v>
      </c>
      <c r="G33" s="37">
        <f>SUM('Step 1'!G33:AD33)</f>
        <v>393953</v>
      </c>
      <c r="H33" s="37">
        <f>SUM('Step 1'!H33:AE33)</f>
        <v>393761</v>
      </c>
      <c r="I33" s="37">
        <f>SUM('Step 1'!I33:AF33)</f>
        <v>393500</v>
      </c>
    </row>
    <row r="34" spans="1:9" hidden="1" x14ac:dyDescent="0.25">
      <c r="A34" s="90" t="s">
        <v>2358</v>
      </c>
      <c r="B34" s="37">
        <f>SUM('Step 1'!B34:Y34)</f>
        <v>389415</v>
      </c>
      <c r="C34" s="37">
        <f>SUM('Step 1'!C34:Z34)</f>
        <v>389337</v>
      </c>
      <c r="D34" s="37">
        <f>SUM('Step 1'!D34:AA34)</f>
        <v>389310</v>
      </c>
      <c r="E34" s="37">
        <f>SUM('Step 1'!E34:AB34)</f>
        <v>389320</v>
      </c>
      <c r="F34" s="117">
        <f>SUM('Step 1'!F34:AC34)</f>
        <v>389365</v>
      </c>
      <c r="G34" s="37">
        <f>SUM('Step 1'!G34:AD34)</f>
        <v>389580</v>
      </c>
      <c r="H34" s="37">
        <f>SUM('Step 1'!H34:AE34)</f>
        <v>389670</v>
      </c>
      <c r="I34" s="37">
        <f>SUM('Step 1'!I34:AF34)</f>
        <v>389710</v>
      </c>
    </row>
    <row r="35" spans="1:9" hidden="1" x14ac:dyDescent="0.25">
      <c r="A35" s="90" t="s">
        <v>2359</v>
      </c>
      <c r="B35" s="37">
        <f>SUM('Step 1'!B35:Y35)</f>
        <v>1048155</v>
      </c>
      <c r="C35" s="37">
        <f>SUM('Step 1'!C35:Z35)</f>
        <v>1049580</v>
      </c>
      <c r="D35" s="37">
        <f>SUM('Step 1'!D35:AA35)</f>
        <v>1051185</v>
      </c>
      <c r="E35" s="37">
        <f>SUM('Step 1'!E35:AB35)</f>
        <v>1052818</v>
      </c>
      <c r="F35" s="117">
        <f>SUM('Step 1'!F35:AC35)</f>
        <v>1054543</v>
      </c>
      <c r="G35" s="37">
        <f>SUM('Step 1'!G35:AD35)</f>
        <v>1056020</v>
      </c>
      <c r="H35" s="37">
        <f>SUM('Step 1'!H35:AE35)</f>
        <v>1057118</v>
      </c>
      <c r="I35" s="37">
        <f>SUM('Step 1'!I35:AF35)</f>
        <v>1058063</v>
      </c>
    </row>
    <row r="36" spans="1:9" hidden="1" x14ac:dyDescent="0.25">
      <c r="A36" s="90" t="s">
        <v>2360</v>
      </c>
      <c r="B36" s="37">
        <f>SUM('Step 1'!B36:Y36)</f>
        <v>761985</v>
      </c>
      <c r="C36" s="37">
        <f>SUM('Step 1'!C36:Z36)</f>
        <v>761877</v>
      </c>
      <c r="D36" s="37">
        <f>SUM('Step 1'!D36:AA36)</f>
        <v>761708</v>
      </c>
      <c r="E36" s="37">
        <f>SUM('Step 1'!E36:AB36)</f>
        <v>761664</v>
      </c>
      <c r="F36" s="117">
        <f>SUM('Step 1'!F36:AC36)</f>
        <v>761726</v>
      </c>
      <c r="G36" s="37">
        <f>SUM('Step 1'!G36:AD36)</f>
        <v>761666</v>
      </c>
      <c r="H36" s="37">
        <f>SUM('Step 1'!H36:AE36)</f>
        <v>761318</v>
      </c>
      <c r="I36" s="37">
        <f>SUM('Step 1'!I36:AF36)</f>
        <v>760867</v>
      </c>
    </row>
    <row r="37" spans="1:9" hidden="1" x14ac:dyDescent="0.25">
      <c r="A37" s="90" t="s">
        <v>2361</v>
      </c>
      <c r="B37" s="37">
        <f>SUM('Step 1'!B37:Y37)</f>
        <v>472637</v>
      </c>
      <c r="C37" s="37">
        <f>SUM('Step 1'!C37:Z37)</f>
        <v>472949</v>
      </c>
      <c r="D37" s="37">
        <f>SUM('Step 1'!D37:AA37)</f>
        <v>473226</v>
      </c>
      <c r="E37" s="37">
        <f>SUM('Step 1'!E37:AB37)</f>
        <v>473452</v>
      </c>
      <c r="F37" s="117">
        <f>SUM('Step 1'!F37:AC37)</f>
        <v>473610</v>
      </c>
      <c r="G37" s="37">
        <f>SUM('Step 1'!G37:AD37)</f>
        <v>473696</v>
      </c>
      <c r="H37" s="37">
        <f>SUM('Step 1'!H37:AE37)</f>
        <v>473642</v>
      </c>
      <c r="I37" s="37">
        <f>SUM('Step 1'!I37:AF37)</f>
        <v>473499</v>
      </c>
    </row>
    <row r="38" spans="1:9" hidden="1" x14ac:dyDescent="0.25">
      <c r="A38" s="90" t="s">
        <v>2362</v>
      </c>
      <c r="B38" s="37">
        <f>SUM('Step 1'!B38:Y38)</f>
        <v>864961</v>
      </c>
      <c r="C38" s="37">
        <f>SUM('Step 1'!C38:Z38)</f>
        <v>864877</v>
      </c>
      <c r="D38" s="37">
        <f>SUM('Step 1'!D38:AA38)</f>
        <v>864959</v>
      </c>
      <c r="E38" s="37">
        <f>SUM('Step 1'!E38:AB38)</f>
        <v>865429</v>
      </c>
      <c r="F38" s="117">
        <f>SUM('Step 1'!F38:AC38)</f>
        <v>865961</v>
      </c>
      <c r="G38" s="37">
        <f>SUM('Step 1'!G38:AD38)</f>
        <v>866100</v>
      </c>
      <c r="H38" s="37">
        <f>SUM('Step 1'!H38:AE38)</f>
        <v>866155</v>
      </c>
      <c r="I38" s="37">
        <f>SUM('Step 1'!I38:AF38)</f>
        <v>865747</v>
      </c>
    </row>
    <row r="39" spans="1:9" hidden="1" x14ac:dyDescent="0.25">
      <c r="A39" s="90" t="s">
        <v>2363</v>
      </c>
      <c r="B39" s="37">
        <f>SUM('Step 1'!B39:Y39)</f>
        <v>1070807</v>
      </c>
      <c r="C39" s="37">
        <f>SUM('Step 1'!C39:Z39)</f>
        <v>1071254</v>
      </c>
      <c r="D39" s="37">
        <f>SUM('Step 1'!D39:AA39)</f>
        <v>1071650</v>
      </c>
      <c r="E39" s="37">
        <f>SUM('Step 1'!E39:AB39)</f>
        <v>1072018</v>
      </c>
      <c r="F39" s="117">
        <f>SUM('Step 1'!F39:AC39)</f>
        <v>1072385</v>
      </c>
      <c r="G39" s="37">
        <f>SUM('Step 1'!G39:AD39)</f>
        <v>1072631</v>
      </c>
      <c r="H39" s="37">
        <f>SUM('Step 1'!H39:AE39)</f>
        <v>1072622</v>
      </c>
      <c r="I39" s="37">
        <f>SUM('Step 1'!I39:AF39)</f>
        <v>1072472</v>
      </c>
    </row>
    <row r="40" spans="1:9" hidden="1" x14ac:dyDescent="0.25">
      <c r="A40" s="90" t="s">
        <v>2364</v>
      </c>
      <c r="B40" s="37">
        <f>SUM('Step 1'!B40:Y40)</f>
        <v>754945</v>
      </c>
      <c r="C40" s="37">
        <f>SUM('Step 1'!C40:Z40)</f>
        <v>755836</v>
      </c>
      <c r="D40" s="37">
        <f>SUM('Step 1'!D40:AA40)</f>
        <v>756677</v>
      </c>
      <c r="E40" s="37">
        <f>SUM('Step 1'!E40:AB40)</f>
        <v>757454</v>
      </c>
      <c r="F40" s="117">
        <f>SUM('Step 1'!F40:AC40)</f>
        <v>757794</v>
      </c>
      <c r="G40" s="37">
        <f>SUM('Step 1'!G40:AD40)</f>
        <v>757877</v>
      </c>
      <c r="H40" s="37">
        <f>SUM('Step 1'!H40:AE40)</f>
        <v>757723</v>
      </c>
      <c r="I40" s="37">
        <f>SUM('Step 1'!I40:AF40)</f>
        <v>757490</v>
      </c>
    </row>
    <row r="41" spans="1:9" hidden="1" x14ac:dyDescent="0.25">
      <c r="A41" s="90" t="s">
        <v>2365</v>
      </c>
      <c r="B41" s="37">
        <f>SUM('Step 1'!B41:Y41)</f>
        <v>1057125</v>
      </c>
      <c r="C41" s="37">
        <f>SUM('Step 1'!C41:Z41)</f>
        <v>1056632</v>
      </c>
      <c r="D41" s="37">
        <f>SUM('Step 1'!D41:AA41)</f>
        <v>1056290</v>
      </c>
      <c r="E41" s="37">
        <f>SUM('Step 1'!E41:AB41)</f>
        <v>1056156</v>
      </c>
      <c r="F41" s="117">
        <f>SUM('Step 1'!F41:AC41)</f>
        <v>1055937</v>
      </c>
      <c r="G41" s="37">
        <f>SUM('Step 1'!G41:AD41)</f>
        <v>1055003</v>
      </c>
      <c r="H41" s="37">
        <f>SUM('Step 1'!H41:AE41)</f>
        <v>1053968</v>
      </c>
      <c r="I41" s="37">
        <f>SUM('Step 1'!I41:AF41)</f>
        <v>1052758</v>
      </c>
    </row>
    <row r="42" spans="1:9" hidden="1" x14ac:dyDescent="0.25">
      <c r="A42" s="90" t="s">
        <v>2366</v>
      </c>
      <c r="B42" s="37">
        <f>SUM('Step 1'!B42:Y42)</f>
        <v>570312</v>
      </c>
      <c r="C42" s="37">
        <f>SUM('Step 1'!C42:Z42)</f>
        <v>570665</v>
      </c>
      <c r="D42" s="37">
        <f>SUM('Step 1'!D42:AA42)</f>
        <v>570849</v>
      </c>
      <c r="E42" s="37">
        <f>SUM('Step 1'!E42:AB42)</f>
        <v>571034</v>
      </c>
      <c r="F42" s="117">
        <f>SUM('Step 1'!F42:AC42)</f>
        <v>571372</v>
      </c>
      <c r="G42" s="37">
        <f>SUM('Step 1'!G42:AD42)</f>
        <v>571732</v>
      </c>
      <c r="H42" s="37">
        <f>SUM('Step 1'!H42:AE42)</f>
        <v>572091</v>
      </c>
      <c r="I42" s="37">
        <f>SUM('Step 1'!I42:AF42)</f>
        <v>572377</v>
      </c>
    </row>
    <row r="43" spans="1:9" hidden="1" x14ac:dyDescent="0.25">
      <c r="A43" s="90" t="s">
        <v>2367</v>
      </c>
      <c r="B43" s="37">
        <f>SUM('Step 1'!B43:Y43)</f>
        <v>570312</v>
      </c>
      <c r="C43" s="37">
        <f>SUM('Step 1'!C43:Z43)</f>
        <v>570665</v>
      </c>
      <c r="D43" s="37">
        <f>SUM('Step 1'!D43:AA43)</f>
        <v>570849</v>
      </c>
      <c r="E43" s="37">
        <f>SUM('Step 1'!E43:AB43)</f>
        <v>571034</v>
      </c>
      <c r="F43" s="117">
        <f>SUM('Step 1'!F43:AC43)</f>
        <v>571372</v>
      </c>
      <c r="G43" s="37">
        <f>SUM('Step 1'!G43:AD43)</f>
        <v>571732</v>
      </c>
      <c r="H43" s="37">
        <f>SUM('Step 1'!H43:AE43)</f>
        <v>572091</v>
      </c>
      <c r="I43" s="37">
        <f>SUM('Step 1'!I43:AF43)</f>
        <v>572377</v>
      </c>
    </row>
    <row r="44" spans="1:9" hidden="1" x14ac:dyDescent="0.25">
      <c r="A44" s="90" t="s">
        <v>2368</v>
      </c>
      <c r="B44" s="37">
        <f>SUM('Step 1'!B44:Y44)</f>
        <v>513770</v>
      </c>
      <c r="C44" s="37">
        <f>SUM('Step 1'!C44:Z44)</f>
        <v>514494</v>
      </c>
      <c r="D44" s="37">
        <f>SUM('Step 1'!D44:AA44)</f>
        <v>515222</v>
      </c>
      <c r="E44" s="37">
        <f>SUM('Step 1'!E44:AB44)</f>
        <v>515989</v>
      </c>
      <c r="F44" s="117">
        <f>SUM('Step 1'!F44:AC44)</f>
        <v>516734</v>
      </c>
      <c r="G44" s="37">
        <f>SUM('Step 1'!G44:AD44)</f>
        <v>517353</v>
      </c>
      <c r="H44" s="37">
        <f>SUM('Step 1'!H44:AE44)</f>
        <v>517802</v>
      </c>
      <c r="I44" s="37">
        <f>SUM('Step 1'!I44:AF44)</f>
        <v>518162</v>
      </c>
    </row>
    <row r="45" spans="1:9" hidden="1" x14ac:dyDescent="0.25">
      <c r="A45" s="90" t="s">
        <v>2369</v>
      </c>
      <c r="B45" s="37">
        <f>SUM('Step 1'!B45:Y45)</f>
        <v>290856</v>
      </c>
      <c r="C45" s="37">
        <f>SUM('Step 1'!C45:Z45)</f>
        <v>290770</v>
      </c>
      <c r="D45" s="37">
        <f>SUM('Step 1'!D45:AA45)</f>
        <v>290700</v>
      </c>
      <c r="E45" s="37">
        <f>SUM('Step 1'!E45:AB45)</f>
        <v>290660</v>
      </c>
      <c r="F45" s="117">
        <f>SUM('Step 1'!F45:AC45)</f>
        <v>290694</v>
      </c>
      <c r="G45" s="37">
        <f>SUM('Step 1'!G45:AD45)</f>
        <v>290652</v>
      </c>
      <c r="H45" s="37">
        <f>SUM('Step 1'!H45:AE45)</f>
        <v>290501</v>
      </c>
      <c r="I45" s="37">
        <f>SUM('Step 1'!I45:AF45)</f>
        <v>290274</v>
      </c>
    </row>
    <row r="46" spans="1:9" hidden="1" x14ac:dyDescent="0.25">
      <c r="A46" s="90" t="s">
        <v>2370</v>
      </c>
      <c r="B46" s="37">
        <f>SUM('Step 1'!B46:Y46)</f>
        <v>477089</v>
      </c>
      <c r="C46" s="37">
        <f>SUM('Step 1'!C46:Z46)</f>
        <v>476880</v>
      </c>
      <c r="D46" s="37">
        <f>SUM('Step 1'!D46:AA46)</f>
        <v>476568</v>
      </c>
      <c r="E46" s="37">
        <f>SUM('Step 1'!E46:AB46)</f>
        <v>476302</v>
      </c>
      <c r="F46" s="117">
        <f>SUM('Step 1'!F46:AC46)</f>
        <v>475696</v>
      </c>
      <c r="G46" s="37">
        <f>SUM('Step 1'!G46:AD46)</f>
        <v>475023</v>
      </c>
      <c r="H46" s="37">
        <f>SUM('Step 1'!H46:AE46)</f>
        <v>474322</v>
      </c>
      <c r="I46" s="37">
        <f>SUM('Step 1'!I46:AF46)</f>
        <v>473511</v>
      </c>
    </row>
    <row r="47" spans="1:9" hidden="1" x14ac:dyDescent="0.25">
      <c r="A47" s="90" t="s">
        <v>2371</v>
      </c>
      <c r="B47" s="37">
        <f>SUM('Step 1'!B47:Y47)</f>
        <v>4644381</v>
      </c>
      <c r="C47" s="37">
        <f>SUM('Step 1'!C47:Z47)</f>
        <v>4646777</v>
      </c>
      <c r="D47" s="37">
        <f>SUM('Step 1'!D47:AA47)</f>
        <v>4650281</v>
      </c>
      <c r="E47" s="37">
        <f>SUM('Step 1'!E47:AB47)</f>
        <v>4654004</v>
      </c>
      <c r="F47" s="117">
        <f>SUM('Step 1'!F47:AC47)</f>
        <v>4658139</v>
      </c>
      <c r="G47" s="37">
        <f>SUM('Step 1'!G47:AD47)</f>
        <v>4661717</v>
      </c>
      <c r="H47" s="37">
        <f>SUM('Step 1'!H47:AE47)</f>
        <v>4663767</v>
      </c>
      <c r="I47" s="37">
        <f>SUM('Step 1'!I47:AF47)</f>
        <v>4665367</v>
      </c>
    </row>
    <row r="48" spans="1:9" hidden="1" x14ac:dyDescent="0.25">
      <c r="A48" s="90" t="s">
        <v>2372</v>
      </c>
      <c r="B48" s="37">
        <f>SUM('Step 1'!B48:Y48)</f>
        <v>3431050</v>
      </c>
      <c r="C48" s="37">
        <f>SUM('Step 1'!C48:Z48)</f>
        <v>3432732</v>
      </c>
      <c r="D48" s="37">
        <f>SUM('Step 1'!D48:AA48)</f>
        <v>3435293</v>
      </c>
      <c r="E48" s="37">
        <f>SUM('Step 1'!E48:AB48)</f>
        <v>3438014</v>
      </c>
      <c r="F48" s="117">
        <f>SUM('Step 1'!F48:AC48)</f>
        <v>3441056</v>
      </c>
      <c r="G48" s="37">
        <f>SUM('Step 1'!G48:AD48)</f>
        <v>3443656</v>
      </c>
      <c r="H48" s="37">
        <f>SUM('Step 1'!H48:AE48)</f>
        <v>3445152</v>
      </c>
      <c r="I48" s="37">
        <f>SUM('Step 1'!I48:AF48)</f>
        <v>3446299</v>
      </c>
    </row>
    <row r="49" spans="1:9" hidden="1" x14ac:dyDescent="0.25">
      <c r="A49" s="90" t="s">
        <v>2373</v>
      </c>
      <c r="B49" s="37">
        <f>SUM('Step 1'!B49:Y49)</f>
        <v>336806</v>
      </c>
      <c r="C49" s="37">
        <f>SUM('Step 1'!C49:Z49)</f>
        <v>336941</v>
      </c>
      <c r="D49" s="37">
        <f>SUM('Step 1'!D49:AA49)</f>
        <v>337168</v>
      </c>
      <c r="E49" s="37">
        <f>SUM('Step 1'!E49:AB49)</f>
        <v>337440</v>
      </c>
      <c r="F49" s="117">
        <f>SUM('Step 1'!F49:AC49)</f>
        <v>337775</v>
      </c>
      <c r="G49" s="37">
        <f>SUM('Step 1'!G49:AD49)</f>
        <v>338040</v>
      </c>
      <c r="H49" s="37">
        <f>SUM('Step 1'!H49:AE49)</f>
        <v>338222</v>
      </c>
      <c r="I49" s="37">
        <f>SUM('Step 1'!I49:AF49)</f>
        <v>338327</v>
      </c>
    </row>
    <row r="50" spans="1:9" hidden="1" x14ac:dyDescent="0.25">
      <c r="A50" s="90" t="s">
        <v>2374</v>
      </c>
      <c r="B50" s="37">
        <f>SUM('Step 1'!B50:Y50)</f>
        <v>381276</v>
      </c>
      <c r="C50" s="37">
        <f>SUM('Step 1'!C50:Z50)</f>
        <v>381820</v>
      </c>
      <c r="D50" s="37">
        <f>SUM('Step 1'!D50:AA50)</f>
        <v>382437</v>
      </c>
      <c r="E50" s="37">
        <f>SUM('Step 1'!E50:AB50)</f>
        <v>383078</v>
      </c>
      <c r="F50" s="117">
        <f>SUM('Step 1'!F50:AC50)</f>
        <v>383748</v>
      </c>
      <c r="G50" s="37">
        <f>SUM('Step 1'!G50:AD50)</f>
        <v>384295</v>
      </c>
      <c r="H50" s="37">
        <f>SUM('Step 1'!H50:AE50)</f>
        <v>384635</v>
      </c>
      <c r="I50" s="37">
        <f>SUM('Step 1'!I50:AF50)</f>
        <v>384921</v>
      </c>
    </row>
    <row r="51" spans="1:9" hidden="1" x14ac:dyDescent="0.25">
      <c r="A51" s="90" t="s">
        <v>2375</v>
      </c>
      <c r="B51" s="37">
        <f>SUM('Step 1'!B51:Y51)</f>
        <v>251404</v>
      </c>
      <c r="C51" s="37">
        <f>SUM('Step 1'!C51:Z51)</f>
        <v>251129</v>
      </c>
      <c r="D51" s="37">
        <f>SUM('Step 1'!D51:AA51)</f>
        <v>250857</v>
      </c>
      <c r="E51" s="37">
        <f>SUM('Step 1'!E51:AB51)</f>
        <v>250658</v>
      </c>
      <c r="F51" s="117">
        <f>SUM('Step 1'!F51:AC51)</f>
        <v>250483</v>
      </c>
      <c r="G51" s="37">
        <f>SUM('Step 1'!G51:AD51)</f>
        <v>250232</v>
      </c>
      <c r="H51" s="37">
        <f>SUM('Step 1'!H51:AE51)</f>
        <v>249917</v>
      </c>
      <c r="I51" s="37">
        <f>SUM('Step 1'!I51:AF51)</f>
        <v>249619</v>
      </c>
    </row>
    <row r="52" spans="1:9" hidden="1" x14ac:dyDescent="0.25">
      <c r="A52" s="90" t="s">
        <v>2376</v>
      </c>
      <c r="B52" s="37">
        <f>SUM('Step 1'!B52:Y52)</f>
        <v>1971600</v>
      </c>
      <c r="C52" s="37">
        <f>SUM('Step 1'!C52:Z52)</f>
        <v>1970455</v>
      </c>
      <c r="D52" s="37">
        <f>SUM('Step 1'!D52:AA52)</f>
        <v>1969401</v>
      </c>
      <c r="E52" s="37">
        <f>SUM('Step 1'!E52:AB52)</f>
        <v>1968642</v>
      </c>
      <c r="F52" s="117">
        <f>SUM('Step 1'!F52:AC52)</f>
        <v>1967863</v>
      </c>
      <c r="G52" s="37">
        <f>SUM('Step 1'!G52:AD52)</f>
        <v>1966242</v>
      </c>
      <c r="H52" s="37">
        <f>SUM('Step 1'!H52:AE52)</f>
        <v>1964175</v>
      </c>
      <c r="I52" s="37">
        <f>SUM('Step 1'!I52:AF52)</f>
        <v>1961982</v>
      </c>
    </row>
    <row r="53" spans="1:9" hidden="1" x14ac:dyDescent="0.25">
      <c r="A53" s="90" t="s">
        <v>2377</v>
      </c>
      <c r="B53" s="37">
        <f>SUM('Step 1'!B53:Y53)</f>
        <v>914475</v>
      </c>
      <c r="C53" s="37">
        <f>SUM('Step 1'!C53:Z53)</f>
        <v>913823</v>
      </c>
      <c r="D53" s="37">
        <f>SUM('Step 1'!D53:AA53)</f>
        <v>913111</v>
      </c>
      <c r="E53" s="37">
        <f>SUM('Step 1'!E53:AB53)</f>
        <v>912486</v>
      </c>
      <c r="F53" s="117">
        <f>SUM('Step 1'!F53:AC53)</f>
        <v>911926</v>
      </c>
      <c r="G53" s="37">
        <f>SUM('Step 1'!G53:AD53)</f>
        <v>911239</v>
      </c>
      <c r="H53" s="37">
        <f>SUM('Step 1'!H53:AE53)</f>
        <v>910207</v>
      </c>
      <c r="I53" s="37">
        <f>SUM('Step 1'!I53:AF53)</f>
        <v>909224</v>
      </c>
    </row>
    <row r="54" spans="1:9" hidden="1" x14ac:dyDescent="0.25">
      <c r="A54" s="90" t="s">
        <v>2378</v>
      </c>
      <c r="B54" s="37">
        <f>SUM('Step 1'!B54:Y54)</f>
        <v>10782292</v>
      </c>
      <c r="C54" s="37">
        <f>SUM('Step 1'!C54:Z54)</f>
        <v>10777848</v>
      </c>
      <c r="D54" s="37">
        <f>SUM('Step 1'!D54:AA54)</f>
        <v>10775380</v>
      </c>
      <c r="E54" s="37">
        <f>SUM('Step 1'!E54:AB54)</f>
        <v>10773279</v>
      </c>
      <c r="F54" s="117">
        <f>SUM('Step 1'!F54:AC54)</f>
        <v>10773389</v>
      </c>
      <c r="G54" s="37">
        <f>SUM('Step 1'!G54:AD54)</f>
        <v>10776074</v>
      </c>
      <c r="H54" s="37">
        <f>SUM('Step 1'!H54:AE54)</f>
        <v>10774682</v>
      </c>
      <c r="I54" s="37">
        <f>SUM('Step 1'!I54:AF54)</f>
        <v>10773025</v>
      </c>
    </row>
    <row r="55" spans="1:9" hidden="1" x14ac:dyDescent="0.25">
      <c r="A55" s="90" t="s">
        <v>2379</v>
      </c>
      <c r="B55" s="37">
        <f>SUM('Step 1'!B55:Y55)</f>
        <v>419636</v>
      </c>
      <c r="C55" s="37">
        <f>SUM('Step 1'!C55:Z55)</f>
        <v>419310</v>
      </c>
      <c r="D55" s="37">
        <f>SUM('Step 1'!D55:AA55)</f>
        <v>419045</v>
      </c>
      <c r="E55" s="37">
        <f>SUM('Step 1'!E55:AB55)</f>
        <v>418959</v>
      </c>
      <c r="F55" s="117">
        <f>SUM('Step 1'!F55:AC55)</f>
        <v>419049</v>
      </c>
      <c r="G55" s="37">
        <f>SUM('Step 1'!G55:AD55)</f>
        <v>418961</v>
      </c>
      <c r="H55" s="37">
        <f>SUM('Step 1'!H55:AE55)</f>
        <v>418668</v>
      </c>
      <c r="I55" s="37">
        <f>SUM('Step 1'!I55:AF55)</f>
        <v>418248</v>
      </c>
    </row>
    <row r="56" spans="1:9" hidden="1" x14ac:dyDescent="0.25">
      <c r="A56" s="90" t="s">
        <v>2380</v>
      </c>
      <c r="B56" s="37">
        <f>SUM('Step 1'!B56:Y56)</f>
        <v>491990</v>
      </c>
      <c r="C56" s="37">
        <f>SUM('Step 1'!C56:Z56)</f>
        <v>491634</v>
      </c>
      <c r="D56" s="37">
        <f>SUM('Step 1'!D56:AA56)</f>
        <v>491357</v>
      </c>
      <c r="E56" s="37">
        <f>SUM('Step 1'!E56:AB56)</f>
        <v>491199</v>
      </c>
      <c r="F56" s="117">
        <f>SUM('Step 1'!F56:AC56)</f>
        <v>490985</v>
      </c>
      <c r="G56" s="37">
        <f>SUM('Step 1'!G56:AD56)</f>
        <v>490692</v>
      </c>
      <c r="H56" s="37">
        <f>SUM('Step 1'!H56:AE56)</f>
        <v>490341</v>
      </c>
      <c r="I56" s="37">
        <f>SUM('Step 1'!I56:AF56)</f>
        <v>490020</v>
      </c>
    </row>
    <row r="57" spans="1:9" hidden="1" x14ac:dyDescent="0.25">
      <c r="A57" s="90" t="s">
        <v>2381</v>
      </c>
      <c r="B57" s="37">
        <f>SUM('Step 1'!B57:Y57)</f>
        <v>539554</v>
      </c>
      <c r="C57" s="37">
        <f>SUM('Step 1'!C57:Z57)</f>
        <v>539963</v>
      </c>
      <c r="D57" s="37">
        <f>SUM('Step 1'!D57:AA57)</f>
        <v>540409</v>
      </c>
      <c r="E57" s="37">
        <f>SUM('Step 1'!E57:AB57)</f>
        <v>540917</v>
      </c>
      <c r="F57" s="117">
        <f>SUM('Step 1'!F57:AC57)</f>
        <v>541540</v>
      </c>
      <c r="G57" s="37">
        <f>SUM('Step 1'!G57:AD57)</f>
        <v>541989</v>
      </c>
      <c r="H57" s="37">
        <f>SUM('Step 1'!H57:AE57)</f>
        <v>542272</v>
      </c>
      <c r="I57" s="37">
        <f>SUM('Step 1'!I57:AF57)</f>
        <v>542615</v>
      </c>
    </row>
    <row r="58" spans="1:9" hidden="1" x14ac:dyDescent="0.25">
      <c r="A58" s="90" t="s">
        <v>2382</v>
      </c>
      <c r="B58" s="37">
        <f>SUM('Step 1'!B58:Y58)</f>
        <v>563373</v>
      </c>
      <c r="C58" s="37">
        <f>SUM('Step 1'!C58:Z58)</f>
        <v>563199</v>
      </c>
      <c r="D58" s="37">
        <f>SUM('Step 1'!D58:AA58)</f>
        <v>562941</v>
      </c>
      <c r="E58" s="37">
        <f>SUM('Step 1'!E58:AB58)</f>
        <v>562678</v>
      </c>
      <c r="F58" s="117">
        <f>SUM('Step 1'!F58:AC58)</f>
        <v>562551</v>
      </c>
      <c r="G58" s="37">
        <f>SUM('Step 1'!G58:AD58)</f>
        <v>562483</v>
      </c>
      <c r="H58" s="37">
        <f>SUM('Step 1'!H58:AE58)</f>
        <v>562192</v>
      </c>
      <c r="I58" s="37">
        <f>SUM('Step 1'!I58:AF58)</f>
        <v>561844</v>
      </c>
    </row>
    <row r="59" spans="1:9" hidden="1" x14ac:dyDescent="0.25">
      <c r="A59" s="90" t="s">
        <v>2383</v>
      </c>
      <c r="B59" s="37">
        <f>SUM('Step 1'!B59:Y59)</f>
        <v>349804</v>
      </c>
      <c r="C59" s="37">
        <f>SUM('Step 1'!C59:Z59)</f>
        <v>349660</v>
      </c>
      <c r="D59" s="37">
        <f>SUM('Step 1'!D59:AA59)</f>
        <v>349482</v>
      </c>
      <c r="E59" s="37">
        <f>SUM('Step 1'!E59:AB59)</f>
        <v>349350</v>
      </c>
      <c r="F59" s="117">
        <f>SUM('Step 1'!F59:AC59)</f>
        <v>349300</v>
      </c>
      <c r="G59" s="37">
        <f>SUM('Step 1'!G59:AD59)</f>
        <v>349268</v>
      </c>
      <c r="H59" s="37">
        <f>SUM('Step 1'!H59:AE59)</f>
        <v>349152</v>
      </c>
      <c r="I59" s="37">
        <f>SUM('Step 1'!I59:AF59)</f>
        <v>349009</v>
      </c>
    </row>
    <row r="60" spans="1:9" hidden="1" x14ac:dyDescent="0.25">
      <c r="A60" s="90" t="s">
        <v>2384</v>
      </c>
      <c r="B60" s="37">
        <f>SUM('Step 1'!B60:Y60)</f>
        <v>722817</v>
      </c>
      <c r="C60" s="37">
        <f>SUM('Step 1'!C60:Z60)</f>
        <v>722746</v>
      </c>
      <c r="D60" s="37">
        <f>SUM('Step 1'!D60:AA60)</f>
        <v>723023</v>
      </c>
      <c r="E60" s="37">
        <f>SUM('Step 1'!E60:AB60)</f>
        <v>723313</v>
      </c>
      <c r="F60" s="117">
        <f>SUM('Step 1'!F60:AC60)</f>
        <v>723569</v>
      </c>
      <c r="G60" s="37">
        <f>SUM('Step 1'!G60:AD60)</f>
        <v>723622</v>
      </c>
      <c r="H60" s="37">
        <f>SUM('Step 1'!H60:AE60)</f>
        <v>723462</v>
      </c>
      <c r="I60" s="37">
        <f>SUM('Step 1'!I60:AF60)</f>
        <v>723365</v>
      </c>
    </row>
    <row r="61" spans="1:9" hidden="1" x14ac:dyDescent="0.25">
      <c r="A61" s="90" t="s">
        <v>2385</v>
      </c>
      <c r="B61" s="37">
        <f>SUM('Step 1'!B61:Y61)</f>
        <v>333647</v>
      </c>
      <c r="C61" s="37">
        <f>SUM('Step 1'!C61:Z61)</f>
        <v>333827</v>
      </c>
      <c r="D61" s="37">
        <f>SUM('Step 1'!D61:AA61)</f>
        <v>334060</v>
      </c>
      <c r="E61" s="37">
        <f>SUM('Step 1'!E61:AB61)</f>
        <v>334298</v>
      </c>
      <c r="F61" s="117">
        <f>SUM('Step 1'!F61:AC61)</f>
        <v>334612</v>
      </c>
      <c r="G61" s="37">
        <f>SUM('Step 1'!G61:AD61)</f>
        <v>334930</v>
      </c>
      <c r="H61" s="37">
        <f>SUM('Step 1'!H61:AE61)</f>
        <v>335156</v>
      </c>
      <c r="I61" s="37">
        <f>SUM('Step 1'!I61:AF61)</f>
        <v>335407</v>
      </c>
    </row>
    <row r="62" spans="1:9" hidden="1" x14ac:dyDescent="0.25">
      <c r="A62" s="90" t="s">
        <v>2386</v>
      </c>
      <c r="B62" s="37">
        <f>SUM('Step 1'!B62:Y62)</f>
        <v>1466213</v>
      </c>
      <c r="C62" s="37">
        <f>SUM('Step 1'!C62:Z62)</f>
        <v>1466364</v>
      </c>
      <c r="D62" s="37">
        <f>SUM('Step 1'!D62:AA62)</f>
        <v>1466944</v>
      </c>
      <c r="E62" s="37">
        <f>SUM('Step 1'!E62:AB62)</f>
        <v>1467550</v>
      </c>
      <c r="F62" s="117">
        <f>SUM('Step 1'!F62:AC62)</f>
        <v>1467785</v>
      </c>
      <c r="G62" s="37">
        <f>SUM('Step 1'!G62:AD62)</f>
        <v>1467542</v>
      </c>
      <c r="H62" s="37">
        <f>SUM('Step 1'!H62:AE62)</f>
        <v>1467059</v>
      </c>
      <c r="I62" s="37">
        <f>SUM('Step 1'!I62:AF62)</f>
        <v>1466163</v>
      </c>
    </row>
    <row r="63" spans="1:9" hidden="1" x14ac:dyDescent="0.25">
      <c r="A63" s="90" t="s">
        <v>2387</v>
      </c>
      <c r="B63" s="37">
        <f>SUM('Step 1'!B63:Y63)</f>
        <v>353014</v>
      </c>
      <c r="C63" s="37">
        <f>SUM('Step 1'!C63:Z63)</f>
        <v>353122</v>
      </c>
      <c r="D63" s="37">
        <f>SUM('Step 1'!D63:AA63)</f>
        <v>353229</v>
      </c>
      <c r="E63" s="37">
        <f>SUM('Step 1'!E63:AB63)</f>
        <v>353360</v>
      </c>
      <c r="F63" s="117">
        <f>SUM('Step 1'!F63:AC63)</f>
        <v>353513</v>
      </c>
      <c r="G63" s="37">
        <f>SUM('Step 1'!G63:AD63)</f>
        <v>353632</v>
      </c>
      <c r="H63" s="37">
        <f>SUM('Step 1'!H63:AE63)</f>
        <v>353637</v>
      </c>
      <c r="I63" s="37">
        <f>SUM('Step 1'!I63:AF63)</f>
        <v>353554</v>
      </c>
    </row>
    <row r="64" spans="1:9" hidden="1" x14ac:dyDescent="0.25">
      <c r="A64" s="90" t="s">
        <v>2388</v>
      </c>
      <c r="B64" s="37">
        <f>SUM('Step 1'!B64:Y64)</f>
        <v>563373</v>
      </c>
      <c r="C64" s="37">
        <f>SUM('Step 1'!C64:Z64)</f>
        <v>563199</v>
      </c>
      <c r="D64" s="37">
        <f>SUM('Step 1'!D64:AA64)</f>
        <v>562941</v>
      </c>
      <c r="E64" s="37">
        <f>SUM('Step 1'!E64:AB64)</f>
        <v>562678</v>
      </c>
      <c r="F64" s="117">
        <f>SUM('Step 1'!F64:AC64)</f>
        <v>562551</v>
      </c>
      <c r="G64" s="37">
        <f>SUM('Step 1'!G64:AD64)</f>
        <v>562483</v>
      </c>
      <c r="H64" s="37">
        <f>SUM('Step 1'!H64:AE64)</f>
        <v>562192</v>
      </c>
      <c r="I64" s="37">
        <f>SUM('Step 1'!I64:AF64)</f>
        <v>561844</v>
      </c>
    </row>
    <row r="65" spans="1:9" hidden="1" x14ac:dyDescent="0.25">
      <c r="A65" s="90" t="s">
        <v>2389</v>
      </c>
      <c r="B65" s="37">
        <f>SUM('Step 1'!B65:Y65)</f>
        <v>1177367</v>
      </c>
      <c r="C65" s="37">
        <f>SUM('Step 1'!C65:Z65)</f>
        <v>1176911</v>
      </c>
      <c r="D65" s="37">
        <f>SUM('Step 1'!D65:AA65)</f>
        <v>1176215</v>
      </c>
      <c r="E65" s="37">
        <f>SUM('Step 1'!E65:AB65)</f>
        <v>1175618</v>
      </c>
      <c r="F65" s="117">
        <f>SUM('Step 1'!F65:AC65)</f>
        <v>1175350</v>
      </c>
      <c r="G65" s="37">
        <f>SUM('Step 1'!G65:AD65)</f>
        <v>1175111</v>
      </c>
      <c r="H65" s="37">
        <f>SUM('Step 1'!H65:AE65)</f>
        <v>1174776</v>
      </c>
      <c r="I65" s="37">
        <f>SUM('Step 1'!I65:AF65)</f>
        <v>1174334</v>
      </c>
    </row>
    <row r="66" spans="1:9" hidden="1" x14ac:dyDescent="0.25">
      <c r="A66" s="90" t="s">
        <v>2390</v>
      </c>
      <c r="B66" s="37">
        <f>SUM('Step 1'!B66:Y66)</f>
        <v>1144338</v>
      </c>
      <c r="C66" s="37">
        <f>SUM('Step 1'!C66:Z66)</f>
        <v>1146028</v>
      </c>
      <c r="D66" s="37">
        <f>SUM('Step 1'!D66:AA66)</f>
        <v>1147846</v>
      </c>
      <c r="E66" s="37">
        <f>SUM('Step 1'!E66:AB66)</f>
        <v>1149670</v>
      </c>
      <c r="F66" s="117">
        <f>SUM('Step 1'!F66:AC66)</f>
        <v>1151594</v>
      </c>
      <c r="G66" s="37">
        <f>SUM('Step 1'!G66:AD66)</f>
        <v>1153239</v>
      </c>
      <c r="H66" s="37">
        <f>SUM('Step 1'!H66:AE66)</f>
        <v>1154462</v>
      </c>
      <c r="I66" s="37">
        <f>SUM('Step 1'!I66:AF66)</f>
        <v>1155564</v>
      </c>
    </row>
    <row r="67" spans="1:9" hidden="1" x14ac:dyDescent="0.25">
      <c r="A67" s="90" t="s">
        <v>2391</v>
      </c>
      <c r="B67" s="37">
        <f>SUM('Step 1'!B67:Y67)</f>
        <v>499124</v>
      </c>
      <c r="C67" s="37">
        <f>SUM('Step 1'!C67:Z67)</f>
        <v>499503</v>
      </c>
      <c r="D67" s="37">
        <f>SUM('Step 1'!D67:AA67)</f>
        <v>499858</v>
      </c>
      <c r="E67" s="37">
        <f>SUM('Step 1'!E67:AB67)</f>
        <v>499820</v>
      </c>
      <c r="F67" s="117">
        <f>SUM('Step 1'!F67:AC67)</f>
        <v>499929</v>
      </c>
      <c r="G67" s="37">
        <f>SUM('Step 1'!G67:AD67)</f>
        <v>499853</v>
      </c>
      <c r="H67" s="37">
        <f>SUM('Step 1'!H67:AE67)</f>
        <v>499605</v>
      </c>
      <c r="I67" s="37">
        <f>SUM('Step 1'!I67:AF67)</f>
        <v>499334</v>
      </c>
    </row>
    <row r="68" spans="1:9" hidden="1" x14ac:dyDescent="0.25">
      <c r="A68" s="90" t="s">
        <v>2392</v>
      </c>
      <c r="B68" s="37">
        <f>SUM('Step 1'!B68:Y68)</f>
        <v>469285</v>
      </c>
      <c r="C68" s="37">
        <f>SUM('Step 1'!C68:Z68)</f>
        <v>469549</v>
      </c>
      <c r="D68" s="37">
        <f>SUM('Step 1'!D68:AA68)</f>
        <v>469733</v>
      </c>
      <c r="E68" s="37">
        <f>SUM('Step 1'!E68:AB68)</f>
        <v>469921</v>
      </c>
      <c r="F68" s="117">
        <f>SUM('Step 1'!F68:AC68)</f>
        <v>470104</v>
      </c>
      <c r="G68" s="37">
        <f>SUM('Step 1'!G68:AD68)</f>
        <v>470277</v>
      </c>
      <c r="H68" s="37">
        <f>SUM('Step 1'!H68:AE68)</f>
        <v>470362</v>
      </c>
      <c r="I68" s="37">
        <f>SUM('Step 1'!I68:AF68)</f>
        <v>470307</v>
      </c>
    </row>
    <row r="69" spans="1:9" hidden="1" x14ac:dyDescent="0.25">
      <c r="A69" s="90" t="s">
        <v>2393</v>
      </c>
      <c r="B69" s="37">
        <f>SUM('Step 1'!B69:Y69)</f>
        <v>743658</v>
      </c>
      <c r="C69" s="37">
        <f>SUM('Step 1'!C69:Z69)</f>
        <v>743420</v>
      </c>
      <c r="D69" s="37">
        <f>SUM('Step 1'!D69:AA69)</f>
        <v>743332</v>
      </c>
      <c r="E69" s="37">
        <f>SUM('Step 1'!E69:AB69)</f>
        <v>743173</v>
      </c>
      <c r="F69" s="117">
        <f>SUM('Step 1'!F69:AC69)</f>
        <v>743230</v>
      </c>
      <c r="G69" s="37">
        <f>SUM('Step 1'!G69:AD69)</f>
        <v>743505</v>
      </c>
      <c r="H69" s="37">
        <f>SUM('Step 1'!H69:AE69)</f>
        <v>743524</v>
      </c>
      <c r="I69" s="37">
        <f>SUM('Step 1'!I69:AF69)</f>
        <v>743481</v>
      </c>
    </row>
    <row r="70" spans="1:9" hidden="1" x14ac:dyDescent="0.25">
      <c r="A70" s="90" t="s">
        <v>2394</v>
      </c>
      <c r="B70" s="37">
        <f>SUM('Step 1'!B70:Y70)</f>
        <v>58633</v>
      </c>
      <c r="C70" s="37">
        <f>SUM('Step 1'!C70:Z70)</f>
        <v>58708</v>
      </c>
      <c r="D70" s="37">
        <f>SUM('Step 1'!D70:AA70)</f>
        <v>58766</v>
      </c>
      <c r="E70" s="37">
        <f>SUM('Step 1'!E70:AB70)</f>
        <v>58872</v>
      </c>
      <c r="F70" s="117">
        <f>SUM('Step 1'!F70:AC70)</f>
        <v>58995</v>
      </c>
      <c r="G70" s="37">
        <f>SUM('Step 1'!G70:AD70)</f>
        <v>59049</v>
      </c>
      <c r="H70" s="37">
        <f>SUM('Step 1'!H70:AE70)</f>
        <v>58969</v>
      </c>
      <c r="I70" s="37">
        <f>SUM('Step 1'!I70:AF70)</f>
        <v>59026</v>
      </c>
    </row>
    <row r="71" spans="1:9" hidden="1" x14ac:dyDescent="0.25">
      <c r="A71" s="90" t="s">
        <v>2395</v>
      </c>
      <c r="B71" s="37">
        <f>SUM('Step 1'!B71:Y71)</f>
        <v>316326</v>
      </c>
      <c r="C71" s="37">
        <f>SUM('Step 1'!C71:Z71)</f>
        <v>316777</v>
      </c>
      <c r="D71" s="37">
        <f>SUM('Step 1'!D71:AA71)</f>
        <v>317223</v>
      </c>
      <c r="E71" s="37">
        <f>SUM('Step 1'!E71:AB71)</f>
        <v>317697</v>
      </c>
      <c r="F71" s="117">
        <f>SUM('Step 1'!F71:AC71)</f>
        <v>318234</v>
      </c>
      <c r="G71" s="37">
        <f>SUM('Step 1'!G71:AD71)</f>
        <v>318692</v>
      </c>
      <c r="H71" s="37">
        <f>SUM('Step 1'!H71:AE71)</f>
        <v>319023</v>
      </c>
      <c r="I71" s="37">
        <f>SUM('Step 1'!I71:AF71)</f>
        <v>319286</v>
      </c>
    </row>
    <row r="72" spans="1:9" hidden="1" x14ac:dyDescent="0.25">
      <c r="A72" s="90" t="s">
        <v>2396</v>
      </c>
      <c r="B72" s="37">
        <f>SUM('Step 1'!B72:Y72)</f>
        <v>469679</v>
      </c>
      <c r="C72" s="37">
        <f>SUM('Step 1'!C72:Z72)</f>
        <v>470189</v>
      </c>
      <c r="D72" s="37">
        <f>SUM('Step 1'!D72:AA72)</f>
        <v>470698</v>
      </c>
      <c r="E72" s="37">
        <f>SUM('Step 1'!E72:AB72)</f>
        <v>471266</v>
      </c>
      <c r="F72" s="117">
        <f>SUM('Step 1'!F72:AC72)</f>
        <v>471846</v>
      </c>
      <c r="G72" s="37">
        <f>SUM('Step 1'!G72:AD72)</f>
        <v>472398</v>
      </c>
      <c r="H72" s="37">
        <f>SUM('Step 1'!H72:AE72)</f>
        <v>472702</v>
      </c>
      <c r="I72" s="37">
        <f>SUM('Step 1'!I72:AF72)</f>
        <v>472948</v>
      </c>
    </row>
    <row r="73" spans="1:9" hidden="1" x14ac:dyDescent="0.25">
      <c r="A73" s="90" t="s">
        <v>2397</v>
      </c>
      <c r="B73" s="37">
        <f>SUM('Step 1'!B73:Y73)</f>
        <v>9472270</v>
      </c>
      <c r="C73" s="37">
        <f>SUM('Step 1'!C73:Z73)</f>
        <v>9479792</v>
      </c>
      <c r="D73" s="37">
        <f>SUM('Step 1'!D73:AA73)</f>
        <v>9487533</v>
      </c>
      <c r="E73" s="37">
        <f>SUM('Step 1'!E73:AB73)</f>
        <v>9496833</v>
      </c>
      <c r="F73" s="117">
        <f>SUM('Step 1'!F73:AC73)</f>
        <v>9506737</v>
      </c>
      <c r="G73" s="37">
        <f>SUM('Step 1'!G73:AD73)</f>
        <v>9514853</v>
      </c>
      <c r="H73" s="37">
        <f>SUM('Step 1'!H73:AE73)</f>
        <v>9520218</v>
      </c>
      <c r="I73" s="37">
        <f>SUM('Step 1'!I73:AF73)</f>
        <v>9525981</v>
      </c>
    </row>
    <row r="74" spans="1:9" hidden="1" x14ac:dyDescent="0.25">
      <c r="A74" s="90" t="s">
        <v>2398</v>
      </c>
      <c r="B74" s="37">
        <f>SUM('Step 1'!B74:Y74)</f>
        <v>655721</v>
      </c>
      <c r="C74" s="37">
        <f>SUM('Step 1'!C74:Z74)</f>
        <v>656034</v>
      </c>
      <c r="D74" s="37">
        <f>SUM('Step 1'!D74:AA74)</f>
        <v>656433</v>
      </c>
      <c r="E74" s="37">
        <f>SUM('Step 1'!E74:AB74)</f>
        <v>656934</v>
      </c>
      <c r="F74" s="117">
        <f>SUM('Step 1'!F74:AC74)</f>
        <v>657534</v>
      </c>
      <c r="G74" s="37">
        <f>SUM('Step 1'!G74:AD74)</f>
        <v>658006</v>
      </c>
      <c r="H74" s="37">
        <f>SUM('Step 1'!H74:AE74)</f>
        <v>658295</v>
      </c>
      <c r="I74" s="37">
        <f>SUM('Step 1'!I74:AF74)</f>
        <v>658655</v>
      </c>
    </row>
    <row r="75" spans="1:9" hidden="1" x14ac:dyDescent="0.25">
      <c r="A75" s="90" t="s">
        <v>2399</v>
      </c>
      <c r="B75" s="37">
        <f>SUM('Step 1'!B75:Y75)</f>
        <v>542203</v>
      </c>
      <c r="C75" s="37">
        <f>SUM('Step 1'!C75:Z75)</f>
        <v>542041</v>
      </c>
      <c r="D75" s="37">
        <f>SUM('Step 1'!D75:AA75)</f>
        <v>541716</v>
      </c>
      <c r="E75" s="37">
        <f>SUM('Step 1'!E75:AB75)</f>
        <v>541468</v>
      </c>
      <c r="F75" s="117">
        <f>SUM('Step 1'!F75:AC75)</f>
        <v>541497</v>
      </c>
      <c r="G75" s="37">
        <f>SUM('Step 1'!G75:AD75)</f>
        <v>541506</v>
      </c>
      <c r="H75" s="37">
        <f>SUM('Step 1'!H75:AE75)</f>
        <v>541473</v>
      </c>
      <c r="I75" s="37">
        <f>SUM('Step 1'!I75:AF75)</f>
        <v>541286</v>
      </c>
    </row>
    <row r="76" spans="1:9" hidden="1" x14ac:dyDescent="0.25">
      <c r="A76" s="90" t="s">
        <v>2400</v>
      </c>
      <c r="B76" s="37">
        <f>SUM('Step 1'!B76:Y76)</f>
        <v>693884</v>
      </c>
      <c r="C76" s="37">
        <f>SUM('Step 1'!C76:Z76)</f>
        <v>693665</v>
      </c>
      <c r="D76" s="37">
        <f>SUM('Step 1'!D76:AA76)</f>
        <v>693711</v>
      </c>
      <c r="E76" s="37">
        <f>SUM('Step 1'!E76:AB76)</f>
        <v>693737</v>
      </c>
      <c r="F76" s="117">
        <f>SUM('Step 1'!F76:AC76)</f>
        <v>693795</v>
      </c>
      <c r="G76" s="37">
        <f>SUM('Step 1'!G76:AD76)</f>
        <v>693692</v>
      </c>
      <c r="H76" s="37">
        <f>SUM('Step 1'!H76:AE76)</f>
        <v>693383</v>
      </c>
      <c r="I76" s="37">
        <f>SUM('Step 1'!I76:AF76)</f>
        <v>693020</v>
      </c>
    </row>
    <row r="77" spans="1:9" hidden="1" x14ac:dyDescent="0.25">
      <c r="A77" s="90" t="s">
        <v>2401</v>
      </c>
      <c r="B77" s="37">
        <f>SUM('Step 1'!B77:Y77)</f>
        <v>754945</v>
      </c>
      <c r="C77" s="37">
        <f>SUM('Step 1'!C77:Z77)</f>
        <v>755836</v>
      </c>
      <c r="D77" s="37">
        <f>SUM('Step 1'!D77:AA77)</f>
        <v>756677</v>
      </c>
      <c r="E77" s="37">
        <f>SUM('Step 1'!E77:AB77)</f>
        <v>757454</v>
      </c>
      <c r="F77" s="117">
        <f>SUM('Step 1'!F77:AC77)</f>
        <v>757794</v>
      </c>
      <c r="G77" s="37">
        <f>SUM('Step 1'!G77:AD77)</f>
        <v>757877</v>
      </c>
      <c r="H77" s="37">
        <f>SUM('Step 1'!H77:AE77)</f>
        <v>757723</v>
      </c>
      <c r="I77" s="37">
        <f>SUM('Step 1'!I77:AF77)</f>
        <v>757490</v>
      </c>
    </row>
    <row r="78" spans="1:9" hidden="1" x14ac:dyDescent="0.25">
      <c r="A78" s="90" t="s">
        <v>2402</v>
      </c>
      <c r="B78" s="37">
        <f>SUM('Step 1'!B78:Y78)</f>
        <v>2479659</v>
      </c>
      <c r="C78" s="37">
        <f>SUM('Step 1'!C78:Z78)</f>
        <v>2481669</v>
      </c>
      <c r="D78" s="37">
        <f>SUM('Step 1'!D78:AA78)</f>
        <v>2483872</v>
      </c>
      <c r="E78" s="37">
        <f>SUM('Step 1'!E78:AB78)</f>
        <v>2486451</v>
      </c>
      <c r="F78" s="117">
        <f>SUM('Step 1'!F78:AC78)</f>
        <v>2489023</v>
      </c>
      <c r="G78" s="37">
        <f>SUM('Step 1'!G78:AD78)</f>
        <v>2491204</v>
      </c>
      <c r="H78" s="37">
        <f>SUM('Step 1'!H78:AE78)</f>
        <v>2492627</v>
      </c>
      <c r="I78" s="37">
        <f>SUM('Step 1'!I78:AF78)</f>
        <v>2494244</v>
      </c>
    </row>
    <row r="79" spans="1:9" hidden="1" x14ac:dyDescent="0.25">
      <c r="A79" s="90" t="s">
        <v>2403</v>
      </c>
      <c r="B79" s="37">
        <f>SUM('Step 1'!B79:Y79)</f>
        <v>617804</v>
      </c>
      <c r="C79" s="37">
        <f>SUM('Step 1'!C79:Z79)</f>
        <v>617460</v>
      </c>
      <c r="D79" s="37">
        <f>SUM('Step 1'!D79:AA79)</f>
        <v>617011</v>
      </c>
      <c r="E79" s="37">
        <f>SUM('Step 1'!E79:AB79)</f>
        <v>616685</v>
      </c>
      <c r="F79" s="117">
        <f>SUM('Step 1'!F79:AC79)</f>
        <v>616594</v>
      </c>
      <c r="G79" s="37">
        <f>SUM('Step 1'!G79:AD79)</f>
        <v>616421</v>
      </c>
      <c r="H79" s="37">
        <f>SUM('Step 1'!H79:AE79)</f>
        <v>616137</v>
      </c>
      <c r="I79" s="37">
        <f>SUM('Step 1'!I79:AF79)</f>
        <v>615799</v>
      </c>
    </row>
    <row r="80" spans="1:9" hidden="1" x14ac:dyDescent="0.25">
      <c r="A80" s="90" t="s">
        <v>2404</v>
      </c>
      <c r="B80" s="37">
        <f>SUM('Step 1'!B80:Y80)</f>
        <v>4266495</v>
      </c>
      <c r="C80" s="37">
        <f>SUM('Step 1'!C80:Z80)</f>
        <v>4269666</v>
      </c>
      <c r="D80" s="37">
        <f>SUM('Step 1'!D80:AA80)</f>
        <v>4272934</v>
      </c>
      <c r="E80" s="37">
        <f>SUM('Step 1'!E80:AB80)</f>
        <v>4276944</v>
      </c>
      <c r="F80" s="117">
        <f>SUM('Step 1'!F80:AC80)</f>
        <v>4281110</v>
      </c>
      <c r="G80" s="37">
        <f>SUM('Step 1'!G80:AD80)</f>
        <v>4284501</v>
      </c>
      <c r="H80" s="37">
        <f>SUM('Step 1'!H80:AE80)</f>
        <v>4286846</v>
      </c>
      <c r="I80" s="37">
        <f>SUM('Step 1'!I80:AF80)</f>
        <v>4289333</v>
      </c>
    </row>
    <row r="81" spans="1:9" hidden="1" x14ac:dyDescent="0.25">
      <c r="A81" s="90" t="s">
        <v>2405</v>
      </c>
      <c r="B81" s="37">
        <f>SUM('Step 1'!B81:Y81)</f>
        <v>344604</v>
      </c>
      <c r="C81" s="37">
        <f>SUM('Step 1'!C81:Z81)</f>
        <v>344999</v>
      </c>
      <c r="D81" s="37">
        <f>SUM('Step 1'!D81:AA81)</f>
        <v>345093</v>
      </c>
      <c r="E81" s="37">
        <f>SUM('Step 1'!E81:AB81)</f>
        <v>345181</v>
      </c>
      <c r="F81" s="117">
        <f>SUM('Step 1'!F81:AC81)</f>
        <v>345391</v>
      </c>
      <c r="G81" s="37">
        <f>SUM('Step 1'!G81:AD81)</f>
        <v>345622</v>
      </c>
      <c r="H81" s="37">
        <f>SUM('Step 1'!H81:AE81)</f>
        <v>346020</v>
      </c>
      <c r="I81" s="37">
        <f>SUM('Step 1'!I81:AF81)</f>
        <v>346515</v>
      </c>
    </row>
    <row r="82" spans="1:9" hidden="1" x14ac:dyDescent="0.25">
      <c r="A82" s="90" t="s">
        <v>2406</v>
      </c>
      <c r="B82" s="37">
        <f>SUM('Step 1'!B82:Y82)</f>
        <v>1893214</v>
      </c>
      <c r="C82" s="37">
        <f>SUM('Step 1'!C82:Z82)</f>
        <v>1895136</v>
      </c>
      <c r="D82" s="37">
        <f>SUM('Step 1'!D82:AA82)</f>
        <v>1895867</v>
      </c>
      <c r="E82" s="37">
        <f>SUM('Step 1'!E82:AB82)</f>
        <v>1896399</v>
      </c>
      <c r="F82" s="117">
        <f>SUM('Step 1'!F82:AC82)</f>
        <v>1897336</v>
      </c>
      <c r="G82" s="37">
        <f>SUM('Step 1'!G82:AD82)</f>
        <v>1898480</v>
      </c>
      <c r="H82" s="37">
        <f>SUM('Step 1'!H82:AE82)</f>
        <v>1900166</v>
      </c>
      <c r="I82" s="37">
        <f>SUM('Step 1'!I82:AF82)</f>
        <v>1902312</v>
      </c>
    </row>
    <row r="83" spans="1:9" hidden="1" x14ac:dyDescent="0.25">
      <c r="A83" s="90" t="s">
        <v>2407</v>
      </c>
      <c r="B83" s="37">
        <f>SUM('Step 1'!B83:Y83)</f>
        <v>1322902</v>
      </c>
      <c r="C83" s="37">
        <f>SUM('Step 1'!C83:Z83)</f>
        <v>1324471</v>
      </c>
      <c r="D83" s="37">
        <f>SUM('Step 1'!D83:AA83)</f>
        <v>1325018</v>
      </c>
      <c r="E83" s="37">
        <f>SUM('Step 1'!E83:AB83)</f>
        <v>1325365</v>
      </c>
      <c r="F83" s="117">
        <f>SUM('Step 1'!F83:AC83)</f>
        <v>1325964</v>
      </c>
      <c r="G83" s="37">
        <f>SUM('Step 1'!G83:AD83)</f>
        <v>1326748</v>
      </c>
      <c r="H83" s="37">
        <f>SUM('Step 1'!H83:AE83)</f>
        <v>1328075</v>
      </c>
      <c r="I83" s="37">
        <f>SUM('Step 1'!I83:AF83)</f>
        <v>1329935</v>
      </c>
    </row>
    <row r="84" spans="1:9" hidden="1" x14ac:dyDescent="0.25">
      <c r="A84" s="90" t="s">
        <v>2408</v>
      </c>
      <c r="B84" s="37">
        <f>SUM('Step 1'!B84:Y84)</f>
        <v>297583</v>
      </c>
      <c r="C84" s="37">
        <f>SUM('Step 1'!C84:Z84)</f>
        <v>297460</v>
      </c>
      <c r="D84" s="37">
        <f>SUM('Step 1'!D84:AA84)</f>
        <v>297374</v>
      </c>
      <c r="E84" s="37">
        <f>SUM('Step 1'!E84:AB84)</f>
        <v>297243</v>
      </c>
      <c r="F84" s="117">
        <f>SUM('Step 1'!F84:AC84)</f>
        <v>297188</v>
      </c>
      <c r="G84" s="37">
        <f>SUM('Step 1'!G84:AD84)</f>
        <v>297093</v>
      </c>
      <c r="H84" s="37">
        <f>SUM('Step 1'!H84:AE84)</f>
        <v>296846</v>
      </c>
      <c r="I84" s="37">
        <f>SUM('Step 1'!I84:AF84)</f>
        <v>296619</v>
      </c>
    </row>
    <row r="85" spans="1:9" hidden="1" x14ac:dyDescent="0.25">
      <c r="A85" s="90" t="s">
        <v>2409</v>
      </c>
      <c r="B85" s="37">
        <f>SUM('Step 1'!B85:Y85)</f>
        <v>1389157</v>
      </c>
      <c r="C85" s="37">
        <f>SUM('Step 1'!C85:Z85)</f>
        <v>1389332</v>
      </c>
      <c r="D85" s="37">
        <f>SUM('Step 1'!D85:AA85)</f>
        <v>1389792</v>
      </c>
      <c r="E85" s="37">
        <f>SUM('Step 1'!E85:AB85)</f>
        <v>1389977</v>
      </c>
      <c r="F85" s="117">
        <f>SUM('Step 1'!F85:AC85)</f>
        <v>1390320</v>
      </c>
      <c r="G85" s="37">
        <f>SUM('Step 1'!G85:AD85)</f>
        <v>1390389</v>
      </c>
      <c r="H85" s="37">
        <f>SUM('Step 1'!H85:AE85)</f>
        <v>1389864</v>
      </c>
      <c r="I85" s="37">
        <f>SUM('Step 1'!I85:AF85)</f>
        <v>1389035</v>
      </c>
    </row>
    <row r="86" spans="1:9" hidden="1" x14ac:dyDescent="0.25">
      <c r="A86" s="90" t="s">
        <v>2410</v>
      </c>
      <c r="B86" s="37">
        <f>SUM('Step 1'!B86:Y86)</f>
        <v>1119683</v>
      </c>
      <c r="C86" s="37">
        <f>SUM('Step 1'!C86:Z86)</f>
        <v>1119510</v>
      </c>
      <c r="D86" s="37">
        <f>SUM('Step 1'!D86:AA86)</f>
        <v>1119724</v>
      </c>
      <c r="E86" s="37">
        <f>SUM('Step 1'!E86:AB86)</f>
        <v>1120018</v>
      </c>
      <c r="F86" s="117">
        <f>SUM('Step 1'!F86:AC86)</f>
        <v>1120504</v>
      </c>
      <c r="G86" s="37">
        <f>SUM('Step 1'!G86:AD86)</f>
        <v>1120827</v>
      </c>
      <c r="H86" s="37">
        <f>SUM('Step 1'!H86:AE86)</f>
        <v>1121303</v>
      </c>
      <c r="I86" s="37">
        <f>SUM('Step 1'!I86:AF86)</f>
        <v>1121662</v>
      </c>
    </row>
    <row r="87" spans="1:9" s="3" customFormat="1" x14ac:dyDescent="0.25">
      <c r="A87" s="3" t="s">
        <v>40</v>
      </c>
      <c r="B87" s="117">
        <f>SUM('Step 1'!B87:Y87)</f>
        <v>29673337</v>
      </c>
      <c r="C87" s="117">
        <f>SUM('Step 1'!C87:Z87)</f>
        <v>29701541</v>
      </c>
      <c r="D87" s="117">
        <f>SUM('Step 1'!D87:AA87)</f>
        <v>29724944</v>
      </c>
      <c r="E87" s="117">
        <f>SUM('Step 1'!E87:AB87)</f>
        <v>29749332</v>
      </c>
      <c r="F87" s="117">
        <f>SUM('Step 1'!F87:AC87)</f>
        <v>29761484</v>
      </c>
      <c r="G87" s="117">
        <f>SUM('Step 1'!G87:AD87)</f>
        <v>29760246</v>
      </c>
      <c r="H87" s="117">
        <f>SUM('Step 1'!H87:AE87)</f>
        <v>29757872</v>
      </c>
      <c r="I87" s="117">
        <f>SUM('Step 1'!I87:AF87)</f>
        <v>29750373</v>
      </c>
    </row>
    <row r="88" spans="1:9" hidden="1" x14ac:dyDescent="0.25">
      <c r="A88" s="90" t="s">
        <v>2411</v>
      </c>
      <c r="B88" s="37">
        <f>SUM('Step 1'!B88:Y88)</f>
        <v>2119582</v>
      </c>
      <c r="C88" s="37">
        <f>SUM('Step 1'!C88:Z88)</f>
        <v>2120806</v>
      </c>
      <c r="D88" s="37">
        <f>SUM('Step 1'!D88:AA88)</f>
        <v>2122239</v>
      </c>
      <c r="E88" s="37">
        <f>SUM('Step 1'!E88:AB88)</f>
        <v>2123653</v>
      </c>
      <c r="F88" s="117">
        <f>SUM('Step 1'!F88:AC88)</f>
        <v>2125212</v>
      </c>
      <c r="G88" s="37">
        <f>SUM('Step 1'!G88:AD88)</f>
        <v>2126477</v>
      </c>
      <c r="H88" s="37">
        <f>SUM('Step 1'!H88:AE88)</f>
        <v>2127022</v>
      </c>
      <c r="I88" s="37">
        <f>SUM('Step 1'!I88:AF88)</f>
        <v>2127351</v>
      </c>
    </row>
    <row r="89" spans="1:9" hidden="1" x14ac:dyDescent="0.25">
      <c r="A89" s="90" t="s">
        <v>2412</v>
      </c>
      <c r="B89" s="37">
        <f>SUM('Step 1'!B89:Y89)</f>
        <v>555586</v>
      </c>
      <c r="C89" s="37">
        <f>SUM('Step 1'!C89:Z89)</f>
        <v>555437</v>
      </c>
      <c r="D89" s="37">
        <f>SUM('Step 1'!D89:AA89)</f>
        <v>555415</v>
      </c>
      <c r="E89" s="37">
        <f>SUM('Step 1'!E89:AB89)</f>
        <v>555307</v>
      </c>
      <c r="F89" s="117">
        <f>SUM('Step 1'!F89:AC89)</f>
        <v>555261</v>
      </c>
      <c r="G89" s="37">
        <f>SUM('Step 1'!G89:AD89)</f>
        <v>555408</v>
      </c>
      <c r="H89" s="37">
        <f>SUM('Step 1'!H89:AE89)</f>
        <v>555400</v>
      </c>
      <c r="I89" s="37">
        <f>SUM('Step 1'!I89:AF89)</f>
        <v>555339</v>
      </c>
    </row>
    <row r="90" spans="1:9" hidden="1" x14ac:dyDescent="0.25">
      <c r="A90" s="90" t="s">
        <v>2413</v>
      </c>
      <c r="B90" s="37">
        <f>SUM('Step 1'!B90:Y90)</f>
        <v>283928</v>
      </c>
      <c r="C90" s="37">
        <f>SUM('Step 1'!C90:Z90)</f>
        <v>283927</v>
      </c>
      <c r="D90" s="37">
        <f>SUM('Step 1'!D90:AA90)</f>
        <v>284024</v>
      </c>
      <c r="E90" s="37">
        <f>SUM('Step 1'!E90:AB90)</f>
        <v>284219</v>
      </c>
      <c r="F90" s="117">
        <f>SUM('Step 1'!F90:AC90)</f>
        <v>284104</v>
      </c>
      <c r="G90" s="37">
        <f>SUM('Step 1'!G90:AD90)</f>
        <v>283800</v>
      </c>
      <c r="H90" s="37">
        <f>SUM('Step 1'!H90:AE90)</f>
        <v>283475</v>
      </c>
      <c r="I90" s="37">
        <f>SUM('Step 1'!I90:AF90)</f>
        <v>283202</v>
      </c>
    </row>
    <row r="91" spans="1:9" hidden="1" x14ac:dyDescent="0.25">
      <c r="A91" s="90" t="s">
        <v>2414</v>
      </c>
      <c r="B91" s="37">
        <f>SUM('Step 1'!B91:Y91)</f>
        <v>365089</v>
      </c>
      <c r="C91" s="37">
        <f>SUM('Step 1'!C91:Z91)</f>
        <v>365290</v>
      </c>
      <c r="D91" s="37">
        <f>SUM('Step 1'!D91:AA91)</f>
        <v>365563</v>
      </c>
      <c r="E91" s="37">
        <f>SUM('Step 1'!E91:AB91)</f>
        <v>365879</v>
      </c>
      <c r="F91" s="117">
        <f>SUM('Step 1'!F91:AC91)</f>
        <v>366219</v>
      </c>
      <c r="G91" s="37">
        <f>SUM('Step 1'!G91:AD91)</f>
        <v>366485</v>
      </c>
      <c r="H91" s="37">
        <f>SUM('Step 1'!H91:AE91)</f>
        <v>366705</v>
      </c>
      <c r="I91" s="37">
        <f>SUM('Step 1'!I91:AF91)</f>
        <v>366901</v>
      </c>
    </row>
    <row r="92" spans="1:9" hidden="1" x14ac:dyDescent="0.25">
      <c r="A92" s="90" t="s">
        <v>2415</v>
      </c>
      <c r="B92" s="37">
        <f>SUM('Step 1'!B92:Y92)</f>
        <v>745937</v>
      </c>
      <c r="C92" s="37">
        <f>SUM('Step 1'!C92:Z92)</f>
        <v>745970</v>
      </c>
      <c r="D92" s="37">
        <f>SUM('Step 1'!D92:AA92)</f>
        <v>746071</v>
      </c>
      <c r="E92" s="37">
        <f>SUM('Step 1'!E92:AB92)</f>
        <v>746266</v>
      </c>
      <c r="F92" s="117">
        <f>SUM('Step 1'!F92:AC92)</f>
        <v>746498</v>
      </c>
      <c r="G92" s="37">
        <f>SUM('Step 1'!G92:AD92)</f>
        <v>746591</v>
      </c>
      <c r="H92" s="37">
        <f>SUM('Step 1'!H92:AE92)</f>
        <v>746654</v>
      </c>
      <c r="I92" s="37">
        <f>SUM('Step 1'!I92:AF92)</f>
        <v>746513</v>
      </c>
    </row>
    <row r="93" spans="1:9" hidden="1" x14ac:dyDescent="0.25">
      <c r="A93" s="90" t="s">
        <v>2416</v>
      </c>
      <c r="B93" s="37">
        <f>SUM('Step 1'!B93:Y93)</f>
        <v>229075</v>
      </c>
      <c r="C93" s="37">
        <f>SUM('Step 1'!C93:Z93)</f>
        <v>228913</v>
      </c>
      <c r="D93" s="37">
        <f>SUM('Step 1'!D93:AA93)</f>
        <v>228818</v>
      </c>
      <c r="E93" s="37">
        <f>SUM('Step 1'!E93:AB93)</f>
        <v>228742</v>
      </c>
      <c r="F93" s="117">
        <f>SUM('Step 1'!F93:AC93)</f>
        <v>228718</v>
      </c>
      <c r="G93" s="37">
        <f>SUM('Step 1'!G93:AD93)</f>
        <v>228727</v>
      </c>
      <c r="H93" s="37">
        <f>SUM('Step 1'!H93:AE93)</f>
        <v>228634</v>
      </c>
      <c r="I93" s="37">
        <f>SUM('Step 1'!I93:AF93)</f>
        <v>228470</v>
      </c>
    </row>
    <row r="94" spans="1:9" hidden="1" x14ac:dyDescent="0.25">
      <c r="A94" s="90" t="s">
        <v>2417</v>
      </c>
      <c r="B94" s="37">
        <f>SUM('Step 1'!B94:Y94)</f>
        <v>467387</v>
      </c>
      <c r="C94" s="37">
        <f>SUM('Step 1'!C94:Z94)</f>
        <v>467736</v>
      </c>
      <c r="D94" s="37">
        <f>SUM('Step 1'!D94:AA94)</f>
        <v>468109</v>
      </c>
      <c r="E94" s="37">
        <f>SUM('Step 1'!E94:AB94)</f>
        <v>468545</v>
      </c>
      <c r="F94" s="117">
        <f>SUM('Step 1'!F94:AC94)</f>
        <v>468988</v>
      </c>
      <c r="G94" s="37">
        <f>SUM('Step 1'!G94:AD94)</f>
        <v>469345</v>
      </c>
      <c r="H94" s="37">
        <f>SUM('Step 1'!H94:AE94)</f>
        <v>469557</v>
      </c>
      <c r="I94" s="37">
        <f>SUM('Step 1'!I94:AF94)</f>
        <v>469799</v>
      </c>
    </row>
    <row r="95" spans="1:9" hidden="1" x14ac:dyDescent="0.25">
      <c r="A95" s="90" t="s">
        <v>2418</v>
      </c>
      <c r="B95" s="37">
        <f>SUM('Step 1'!B95:Y95)</f>
        <v>803111</v>
      </c>
      <c r="C95" s="37">
        <f>SUM('Step 1'!C95:Z95)</f>
        <v>803043</v>
      </c>
      <c r="D95" s="37">
        <f>SUM('Step 1'!D95:AA95)</f>
        <v>803070</v>
      </c>
      <c r="E95" s="37">
        <f>SUM('Step 1'!E95:AB95)</f>
        <v>803172</v>
      </c>
      <c r="F95" s="117">
        <f>SUM('Step 1'!F95:AC95)</f>
        <v>803265</v>
      </c>
      <c r="G95" s="37">
        <f>SUM('Step 1'!G95:AD95)</f>
        <v>803191</v>
      </c>
      <c r="H95" s="37">
        <f>SUM('Step 1'!H95:AE95)</f>
        <v>802900</v>
      </c>
      <c r="I95" s="37">
        <f>SUM('Step 1'!I95:AF95)</f>
        <v>802353</v>
      </c>
    </row>
    <row r="96" spans="1:9" hidden="1" x14ac:dyDescent="0.25">
      <c r="A96" s="90" t="s">
        <v>2419</v>
      </c>
      <c r="B96" s="37">
        <f>SUM('Step 1'!B96:Y96)</f>
        <v>491990</v>
      </c>
      <c r="C96" s="37">
        <f>SUM('Step 1'!C96:Z96)</f>
        <v>491634</v>
      </c>
      <c r="D96" s="37">
        <f>SUM('Step 1'!D96:AA96)</f>
        <v>491357</v>
      </c>
      <c r="E96" s="37">
        <f>SUM('Step 1'!E96:AB96)</f>
        <v>491199</v>
      </c>
      <c r="F96" s="117">
        <f>SUM('Step 1'!F96:AC96)</f>
        <v>490985</v>
      </c>
      <c r="G96" s="37">
        <f>SUM('Step 1'!G96:AD96)</f>
        <v>490692</v>
      </c>
      <c r="H96" s="37">
        <f>SUM('Step 1'!H96:AE96)</f>
        <v>490341</v>
      </c>
      <c r="I96" s="37">
        <f>SUM('Step 1'!I96:AF96)</f>
        <v>490020</v>
      </c>
    </row>
    <row r="97" spans="1:9" hidden="1" x14ac:dyDescent="0.25">
      <c r="A97" s="90" t="s">
        <v>2420</v>
      </c>
      <c r="B97" s="37">
        <f>SUM('Step 1'!B97:Y97)</f>
        <v>348120</v>
      </c>
      <c r="C97" s="37">
        <f>SUM('Step 1'!C97:Z97)</f>
        <v>348664</v>
      </c>
      <c r="D97" s="37">
        <f>SUM('Step 1'!D97:AA97)</f>
        <v>349234</v>
      </c>
      <c r="E97" s="37">
        <f>SUM('Step 1'!E97:AB97)</f>
        <v>349853</v>
      </c>
      <c r="F97" s="117">
        <f>SUM('Step 1'!F97:AC97)</f>
        <v>350504</v>
      </c>
      <c r="G97" s="37">
        <f>SUM('Step 1'!G97:AD97)</f>
        <v>351005</v>
      </c>
      <c r="H97" s="37">
        <f>SUM('Step 1'!H97:AE97)</f>
        <v>351359</v>
      </c>
      <c r="I97" s="37">
        <f>SUM('Step 1'!I97:AF97)</f>
        <v>351683</v>
      </c>
    </row>
    <row r="98" spans="1:9" hidden="1" x14ac:dyDescent="0.25">
      <c r="A98" s="90" t="s">
        <v>2421</v>
      </c>
      <c r="B98" s="37">
        <f>SUM('Step 1'!B98:Y98)</f>
        <v>402949</v>
      </c>
      <c r="C98" s="37">
        <f>SUM('Step 1'!C98:Z98)</f>
        <v>402888</v>
      </c>
      <c r="D98" s="37">
        <f>SUM('Step 1'!D98:AA98)</f>
        <v>402829</v>
      </c>
      <c r="E98" s="37">
        <f>SUM('Step 1'!E98:AB98)</f>
        <v>402786</v>
      </c>
      <c r="F98" s="117">
        <f>SUM('Step 1'!F98:AC98)</f>
        <v>402803</v>
      </c>
      <c r="G98" s="37">
        <f>SUM('Step 1'!G98:AD98)</f>
        <v>402778</v>
      </c>
      <c r="H98" s="37">
        <f>SUM('Step 1'!H98:AE98)</f>
        <v>402576</v>
      </c>
      <c r="I98" s="37">
        <f>SUM('Step 1'!I98:AF98)</f>
        <v>402317</v>
      </c>
    </row>
    <row r="99" spans="1:9" hidden="1" x14ac:dyDescent="0.25">
      <c r="A99" s="90" t="s">
        <v>2422</v>
      </c>
      <c r="B99" s="37">
        <f>SUM('Step 1'!B99:Y99)</f>
        <v>324056</v>
      </c>
      <c r="C99" s="37">
        <f>SUM('Step 1'!C99:Z99)</f>
        <v>324405</v>
      </c>
      <c r="D99" s="37">
        <f>SUM('Step 1'!D99:AA99)</f>
        <v>324780</v>
      </c>
      <c r="E99" s="37">
        <f>SUM('Step 1'!E99:AB99)</f>
        <v>325204</v>
      </c>
      <c r="F99" s="117">
        <f>SUM('Step 1'!F99:AC99)</f>
        <v>325610</v>
      </c>
      <c r="G99" s="37">
        <f>SUM('Step 1'!G99:AD99)</f>
        <v>325993</v>
      </c>
      <c r="H99" s="37">
        <f>SUM('Step 1'!H99:AE99)</f>
        <v>326349</v>
      </c>
      <c r="I99" s="37">
        <f>SUM('Step 1'!I99:AF99)</f>
        <v>326652</v>
      </c>
    </row>
    <row r="100" spans="1:9" hidden="1" x14ac:dyDescent="0.25">
      <c r="A100" s="90" t="s">
        <v>2423</v>
      </c>
      <c r="B100" s="37">
        <f>SUM('Step 1'!B100:Y100)</f>
        <v>8763594</v>
      </c>
      <c r="C100" s="37">
        <f>SUM('Step 1'!C100:Z100)</f>
        <v>8759669</v>
      </c>
      <c r="D100" s="37">
        <f>SUM('Step 1'!D100:AA100)</f>
        <v>8754038</v>
      </c>
      <c r="E100" s="37">
        <f>SUM('Step 1'!E100:AB100)</f>
        <v>8749979</v>
      </c>
      <c r="F100" s="117">
        <f>SUM('Step 1'!F100:AC100)</f>
        <v>8748727</v>
      </c>
      <c r="G100" s="37">
        <f>SUM('Step 1'!G100:AD100)</f>
        <v>8747337</v>
      </c>
      <c r="H100" s="37">
        <f>SUM('Step 1'!H100:AE100)</f>
        <v>8744855</v>
      </c>
      <c r="I100" s="37">
        <f>SUM('Step 1'!I100:AF100)</f>
        <v>8741358</v>
      </c>
    </row>
    <row r="101" spans="1:9" hidden="1" x14ac:dyDescent="0.25">
      <c r="A101" s="90" t="s">
        <v>2424</v>
      </c>
      <c r="B101" s="37">
        <f>SUM('Step 1'!B101:Y101)</f>
        <v>375370</v>
      </c>
      <c r="C101" s="37">
        <f>SUM('Step 1'!C101:Z101)</f>
        <v>375821</v>
      </c>
      <c r="D101" s="37">
        <f>SUM('Step 1'!D101:AA101)</f>
        <v>376347</v>
      </c>
      <c r="E101" s="37">
        <f>SUM('Step 1'!E101:AB101)</f>
        <v>376943</v>
      </c>
      <c r="F101" s="117">
        <f>SUM('Step 1'!F101:AC101)</f>
        <v>377589</v>
      </c>
      <c r="G101" s="37">
        <f>SUM('Step 1'!G101:AD101)</f>
        <v>378105</v>
      </c>
      <c r="H101" s="37">
        <f>SUM('Step 1'!H101:AE101)</f>
        <v>378518</v>
      </c>
      <c r="I101" s="37">
        <f>SUM('Step 1'!I101:AF101)</f>
        <v>378890</v>
      </c>
    </row>
    <row r="102" spans="1:9" hidden="1" x14ac:dyDescent="0.25">
      <c r="A102" s="90" t="s">
        <v>2425</v>
      </c>
      <c r="B102" s="37">
        <f>SUM('Step 1'!B102:Y102)</f>
        <v>535553</v>
      </c>
      <c r="C102" s="37">
        <f>SUM('Step 1'!C102:Z102)</f>
        <v>535609</v>
      </c>
      <c r="D102" s="37">
        <f>SUM('Step 1'!D102:AA102)</f>
        <v>535673</v>
      </c>
      <c r="E102" s="37">
        <f>SUM('Step 1'!E102:AB102)</f>
        <v>535847</v>
      </c>
      <c r="F102" s="117">
        <f>SUM('Step 1'!F102:AC102)</f>
        <v>535860</v>
      </c>
      <c r="G102" s="37">
        <f>SUM('Step 1'!G102:AD102)</f>
        <v>535870</v>
      </c>
      <c r="H102" s="37">
        <f>SUM('Step 1'!H102:AE102)</f>
        <v>535733</v>
      </c>
      <c r="I102" s="37">
        <f>SUM('Step 1'!I102:AF102)</f>
        <v>535495</v>
      </c>
    </row>
    <row r="103" spans="1:9" hidden="1" x14ac:dyDescent="0.25">
      <c r="A103" s="90" t="s">
        <v>2426</v>
      </c>
      <c r="B103" s="37">
        <f>SUM('Step 1'!B103:Y103)</f>
        <v>521682</v>
      </c>
      <c r="C103" s="37">
        <f>SUM('Step 1'!C103:Z103)</f>
        <v>522439</v>
      </c>
      <c r="D103" s="37">
        <f>SUM('Step 1'!D103:AA103)</f>
        <v>523255</v>
      </c>
      <c r="E103" s="37">
        <f>SUM('Step 1'!E103:AB103)</f>
        <v>524061</v>
      </c>
      <c r="F103" s="117">
        <f>SUM('Step 1'!F103:AC103)</f>
        <v>524925</v>
      </c>
      <c r="G103" s="37">
        <f>SUM('Step 1'!G103:AD103)</f>
        <v>525663</v>
      </c>
      <c r="H103" s="37">
        <f>SUM('Step 1'!H103:AE103)</f>
        <v>526183</v>
      </c>
      <c r="I103" s="37">
        <f>SUM('Step 1'!I103:AF103)</f>
        <v>526613</v>
      </c>
    </row>
    <row r="104" spans="1:9" hidden="1" x14ac:dyDescent="0.25">
      <c r="A104" s="90" t="s">
        <v>2427</v>
      </c>
      <c r="B104" s="37">
        <f>SUM('Step 1'!B104:Y104)</f>
        <v>793851</v>
      </c>
      <c r="C104" s="37">
        <f>SUM('Step 1'!C104:Z104)</f>
        <v>794626</v>
      </c>
      <c r="D104" s="37">
        <f>SUM('Step 1'!D104:AA104)</f>
        <v>795434</v>
      </c>
      <c r="E104" s="37">
        <f>SUM('Step 1'!E104:AB104)</f>
        <v>796320</v>
      </c>
      <c r="F104" s="117">
        <f>SUM('Step 1'!F104:AC104)</f>
        <v>797301</v>
      </c>
      <c r="G104" s="37">
        <f>SUM('Step 1'!G104:AD104)</f>
        <v>798036</v>
      </c>
      <c r="H104" s="37">
        <f>SUM('Step 1'!H104:AE104)</f>
        <v>798429</v>
      </c>
      <c r="I104" s="37">
        <f>SUM('Step 1'!I104:AF104)</f>
        <v>798812</v>
      </c>
    </row>
    <row r="105" spans="1:9" hidden="1" x14ac:dyDescent="0.25">
      <c r="A105" s="90" t="s">
        <v>2428</v>
      </c>
      <c r="B105" s="37">
        <f>SUM('Step 1'!B105:Y105)</f>
        <v>35121985</v>
      </c>
      <c r="C105" s="37">
        <f>SUM('Step 1'!C105:Z105)</f>
        <v>35148809</v>
      </c>
      <c r="D105" s="37">
        <f>SUM('Step 1'!D105:AA105)</f>
        <v>35177060</v>
      </c>
      <c r="E105" s="37">
        <f>SUM('Step 1'!E105:AB105)</f>
        <v>35211435</v>
      </c>
      <c r="F105" s="117">
        <f>SUM('Step 1'!F105:AC105)</f>
        <v>35247639</v>
      </c>
      <c r="G105" s="37">
        <f>SUM('Step 1'!G105:AD105)</f>
        <v>35277567</v>
      </c>
      <c r="H105" s="37">
        <f>SUM('Step 1'!H105:AE105)</f>
        <v>35298229</v>
      </c>
      <c r="I105" s="37">
        <f>SUM('Step 1'!I105:AF105)</f>
        <v>35319833</v>
      </c>
    </row>
    <row r="106" spans="1:9" hidden="1" x14ac:dyDescent="0.25">
      <c r="A106" s="90" t="s">
        <v>2429</v>
      </c>
      <c r="B106" s="37">
        <f>SUM('Step 1'!B106:Y106)</f>
        <v>16595343</v>
      </c>
      <c r="C106" s="37">
        <f>SUM('Step 1'!C106:Z106)</f>
        <v>16608949</v>
      </c>
      <c r="D106" s="37">
        <f>SUM('Step 1'!D106:AA106)</f>
        <v>16622996</v>
      </c>
      <c r="E106" s="37">
        <f>SUM('Step 1'!E106:AB106)</f>
        <v>16639892</v>
      </c>
      <c r="F106" s="117">
        <f>SUM('Step 1'!F106:AC106)</f>
        <v>16657748</v>
      </c>
      <c r="G106" s="37">
        <f>SUM('Step 1'!G106:AD106)</f>
        <v>16672368</v>
      </c>
      <c r="H106" s="37">
        <f>SUM('Step 1'!H106:AE106)</f>
        <v>16682418</v>
      </c>
      <c r="I106" s="37">
        <f>SUM('Step 1'!I106:AF106)</f>
        <v>16692856</v>
      </c>
    </row>
    <row r="107" spans="1:9" hidden="1" x14ac:dyDescent="0.25">
      <c r="A107" s="90" t="s">
        <v>2430</v>
      </c>
      <c r="B107" s="37">
        <f>SUM('Step 1'!B107:Y107)</f>
        <v>929480</v>
      </c>
      <c r="C107" s="37">
        <f>SUM('Step 1'!C107:Z107)</f>
        <v>930547</v>
      </c>
      <c r="D107" s="37">
        <f>SUM('Step 1'!D107:AA107)</f>
        <v>931636</v>
      </c>
      <c r="E107" s="37">
        <f>SUM('Step 1'!E107:AB107)</f>
        <v>932769</v>
      </c>
      <c r="F107" s="117">
        <f>SUM('Step 1'!F107:AC107)</f>
        <v>934207</v>
      </c>
      <c r="G107" s="37">
        <f>SUM('Step 1'!G107:AD107)</f>
        <v>935345</v>
      </c>
      <c r="H107" s="37">
        <f>SUM('Step 1'!H107:AE107)</f>
        <v>936258</v>
      </c>
      <c r="I107" s="37">
        <f>SUM('Step 1'!I107:AF107)</f>
        <v>937016</v>
      </c>
    </row>
    <row r="108" spans="1:9" hidden="1" x14ac:dyDescent="0.25">
      <c r="A108" s="90" t="s">
        <v>2431</v>
      </c>
      <c r="B108" s="37">
        <f>SUM('Step 1'!B108:Y108)</f>
        <v>319977</v>
      </c>
      <c r="C108" s="37">
        <f>SUM('Step 1'!C108:Z108)</f>
        <v>320336</v>
      </c>
      <c r="D108" s="37">
        <f>SUM('Step 1'!D108:AA108)</f>
        <v>320772</v>
      </c>
      <c r="E108" s="37">
        <f>SUM('Step 1'!E108:AB108)</f>
        <v>321206</v>
      </c>
      <c r="F108" s="117">
        <f>SUM('Step 1'!F108:AC108)</f>
        <v>321650</v>
      </c>
      <c r="G108" s="37">
        <f>SUM('Step 1'!G108:AD108)</f>
        <v>322034</v>
      </c>
      <c r="H108" s="37">
        <f>SUM('Step 1'!H108:AE108)</f>
        <v>322313</v>
      </c>
      <c r="I108" s="37">
        <f>SUM('Step 1'!I108:AF108)</f>
        <v>322550</v>
      </c>
    </row>
    <row r="109" spans="1:9" hidden="1" x14ac:dyDescent="0.25">
      <c r="A109" s="90" t="s">
        <v>2432</v>
      </c>
      <c r="B109" s="37">
        <f>SUM('Step 1'!B109:Y109)</f>
        <v>231295487</v>
      </c>
      <c r="C109" s="37">
        <f>SUM('Step 1'!C109:Z109)</f>
        <v>231448691</v>
      </c>
      <c r="D109" s="37">
        <f>SUM('Step 1'!D109:AA109)</f>
        <v>231594616</v>
      </c>
      <c r="E109" s="37">
        <f>SUM('Step 1'!E109:AB109)</f>
        <v>231754273</v>
      </c>
      <c r="F109" s="117">
        <f>SUM('Step 1'!F109:AC109)</f>
        <v>231882332</v>
      </c>
      <c r="G109" s="37">
        <f>SUM('Step 1'!G109:AD109)</f>
        <v>231948463</v>
      </c>
      <c r="H109" s="37">
        <f>SUM('Step 1'!H109:AE109)</f>
        <v>231974294</v>
      </c>
      <c r="I109" s="37">
        <f>SUM('Step 1'!I109:AF109)</f>
        <v>231971805</v>
      </c>
    </row>
    <row r="110" spans="1:9" s="3" customFormat="1" x14ac:dyDescent="0.25">
      <c r="A110" s="3" t="s">
        <v>47</v>
      </c>
      <c r="B110" s="117">
        <f>SUM('Step 1'!B110:Y110)</f>
        <v>100103887</v>
      </c>
      <c r="C110" s="117">
        <f>SUM('Step 1'!C110:Z110)</f>
        <v>100213691</v>
      </c>
      <c r="D110" s="117">
        <f>SUM('Step 1'!D110:AA110)</f>
        <v>100308381</v>
      </c>
      <c r="E110" s="117">
        <f>SUM('Step 1'!E110:AB110)</f>
        <v>100405527</v>
      </c>
      <c r="F110" s="117">
        <f>SUM('Step 1'!F110:AC110)</f>
        <v>100459679</v>
      </c>
      <c r="G110" s="117">
        <f>SUM('Step 1'!G110:AD110)</f>
        <v>100469185</v>
      </c>
      <c r="H110" s="117">
        <f>SUM('Step 1'!H110:AE110)</f>
        <v>100474763</v>
      </c>
      <c r="I110" s="117">
        <f>SUM('Step 1'!I110:AF110)</f>
        <v>100461983</v>
      </c>
    </row>
    <row r="111" spans="1:9" s="3" customFormat="1" x14ac:dyDescent="0.25">
      <c r="A111" s="3" t="s">
        <v>48</v>
      </c>
      <c r="B111" s="117">
        <f>SUM('Step 1'!B111:Y111)</f>
        <v>22181159</v>
      </c>
      <c r="C111" s="117">
        <f>SUM('Step 1'!C111:Z111)</f>
        <v>22211383</v>
      </c>
      <c r="D111" s="117">
        <f>SUM('Step 1'!D111:AA111)</f>
        <v>22239303</v>
      </c>
      <c r="E111" s="117">
        <f>SUM('Step 1'!E111:AB111)</f>
        <v>22267122</v>
      </c>
      <c r="F111" s="117">
        <f>SUM('Step 1'!F111:AC111)</f>
        <v>22284451</v>
      </c>
      <c r="G111" s="117">
        <f>SUM('Step 1'!G111:AD111)</f>
        <v>22291611</v>
      </c>
      <c r="H111" s="117">
        <f>SUM('Step 1'!H111:AE111)</f>
        <v>22296032</v>
      </c>
      <c r="I111" s="117">
        <f>SUM('Step 1'!I111:AF111)</f>
        <v>22296022</v>
      </c>
    </row>
    <row r="112" spans="1:9" hidden="1" x14ac:dyDescent="0.25">
      <c r="A112" s="90" t="s">
        <v>2433</v>
      </c>
      <c r="B112" s="37">
        <f>SUM('Step 1'!B112:Y112)</f>
        <v>170440052</v>
      </c>
      <c r="C112" s="37">
        <f>SUM('Step 1'!C112:Z112)</f>
        <v>170616768</v>
      </c>
      <c r="D112" s="37">
        <f>SUM('Step 1'!D112:AA112)</f>
        <v>170780679</v>
      </c>
      <c r="E112" s="37">
        <f>SUM('Step 1'!E112:AB112)</f>
        <v>170961456</v>
      </c>
      <c r="F112" s="117">
        <f>SUM('Step 1'!F112:AC112)</f>
        <v>171097826</v>
      </c>
      <c r="G112" s="37">
        <f>SUM('Step 1'!G112:AD112)</f>
        <v>171171263</v>
      </c>
      <c r="H112" s="37">
        <f>SUM('Step 1'!H112:AE112)</f>
        <v>171226403</v>
      </c>
      <c r="I112" s="37">
        <f>SUM('Step 1'!I112:AF112)</f>
        <v>171258215</v>
      </c>
    </row>
    <row r="113" spans="1:9" hidden="1" x14ac:dyDescent="0.25">
      <c r="A113" s="90" t="s">
        <v>2434</v>
      </c>
      <c r="B113" s="37">
        <f>SUM('Step 1'!B113:Y113)</f>
        <v>119387989</v>
      </c>
      <c r="C113" s="37">
        <f>SUM('Step 1'!C113:Z113)</f>
        <v>119522623</v>
      </c>
      <c r="D113" s="37">
        <f>SUM('Step 1'!D113:AA113)</f>
        <v>119644525</v>
      </c>
      <c r="E113" s="37">
        <f>SUM('Step 1'!E113:AB113)</f>
        <v>119769941</v>
      </c>
      <c r="F113" s="117">
        <f>SUM('Step 1'!F113:AC113)</f>
        <v>119854411</v>
      </c>
      <c r="G113" s="37">
        <f>SUM('Step 1'!G113:AD113)</f>
        <v>119889306</v>
      </c>
      <c r="H113" s="37">
        <f>SUM('Step 1'!H113:AE113)</f>
        <v>119913175</v>
      </c>
      <c r="I113" s="37">
        <f>SUM('Step 1'!I113:AF113)</f>
        <v>119916101</v>
      </c>
    </row>
    <row r="114" spans="1:9" hidden="1" x14ac:dyDescent="0.25">
      <c r="A114" s="90" t="s">
        <v>2435</v>
      </c>
      <c r="B114" s="37">
        <f>SUM('Step 1'!B114:Y114)</f>
        <v>240463761</v>
      </c>
      <c r="C114" s="37">
        <f>SUM('Step 1'!C114:Z114)</f>
        <v>240676115</v>
      </c>
      <c r="D114" s="37">
        <f>SUM('Step 1'!D114:AA114)</f>
        <v>240880328</v>
      </c>
      <c r="E114" s="37">
        <f>SUM('Step 1'!E114:AB114)</f>
        <v>241111796</v>
      </c>
      <c r="F114" s="117">
        <f>SUM('Step 1'!F114:AC114)</f>
        <v>241303087</v>
      </c>
      <c r="G114" s="37">
        <f>SUM('Step 1'!G114:AD114)</f>
        <v>241419275</v>
      </c>
      <c r="H114" s="37">
        <f>SUM('Step 1'!H114:AE114)</f>
        <v>241502559</v>
      </c>
      <c r="I114" s="37">
        <f>SUM('Step 1'!I114:AF114)</f>
        <v>241567362</v>
      </c>
    </row>
    <row r="115" spans="1:9" hidden="1" x14ac:dyDescent="0.25">
      <c r="A115" s="90" t="s">
        <v>2436</v>
      </c>
      <c r="B115" s="37">
        <f>SUM('Step 1'!B115:Y115)</f>
        <v>284438054</v>
      </c>
      <c r="C115" s="37">
        <f>SUM('Step 1'!C115:Z115)</f>
        <v>284675558</v>
      </c>
      <c r="D115" s="37">
        <f>SUM('Step 1'!D115:AA115)</f>
        <v>284907602</v>
      </c>
      <c r="E115" s="37">
        <f>SUM('Step 1'!E115:AB115)</f>
        <v>285169516</v>
      </c>
      <c r="F115" s="117">
        <f>SUM('Step 1'!F115:AC115)</f>
        <v>285388193</v>
      </c>
      <c r="G115" s="37">
        <f>SUM('Step 1'!G115:AD115)</f>
        <v>285523356</v>
      </c>
      <c r="H115" s="37">
        <f>SUM('Step 1'!H115:AE115)</f>
        <v>285634403</v>
      </c>
      <c r="I115" s="37">
        <f>SUM('Step 1'!I115:AF115)</f>
        <v>285732096</v>
      </c>
    </row>
    <row r="116" spans="1:9" hidden="1" x14ac:dyDescent="0.25">
      <c r="A116" s="90" t="s">
        <v>2437</v>
      </c>
      <c r="B116" s="37">
        <f>SUM('Step 1'!B116:Y116)</f>
        <v>291999</v>
      </c>
      <c r="C116" s="37">
        <f>SUM('Step 1'!C116:Z116)</f>
        <v>292267</v>
      </c>
      <c r="D116" s="37">
        <f>SUM('Step 1'!D116:AA116)</f>
        <v>292582</v>
      </c>
      <c r="E116" s="37">
        <f>SUM('Step 1'!E116:AB116)</f>
        <v>292976</v>
      </c>
      <c r="F116" s="117">
        <f>SUM('Step 1'!F116:AC116)</f>
        <v>293436</v>
      </c>
      <c r="G116" s="37">
        <f>SUM('Step 1'!G116:AD116)</f>
        <v>293823</v>
      </c>
      <c r="H116" s="37">
        <f>SUM('Step 1'!H116:AE116)</f>
        <v>294101</v>
      </c>
      <c r="I116" s="37">
        <f>SUM('Step 1'!I116:AF116)</f>
        <v>294301</v>
      </c>
    </row>
    <row r="117" spans="1:9" hidden="1" x14ac:dyDescent="0.25">
      <c r="A117" s="90" t="s">
        <v>2438</v>
      </c>
      <c r="B117" s="37">
        <f>SUM('Step 1'!B117:Y117)</f>
        <v>385909</v>
      </c>
      <c r="C117" s="37">
        <f>SUM('Step 1'!C117:Z117)</f>
        <v>386265</v>
      </c>
      <c r="D117" s="37">
        <f>SUM('Step 1'!D117:AA117)</f>
        <v>386748</v>
      </c>
      <c r="E117" s="37">
        <f>SUM('Step 1'!E117:AB117)</f>
        <v>387261</v>
      </c>
      <c r="F117" s="117">
        <f>SUM('Step 1'!F117:AC117)</f>
        <v>387781</v>
      </c>
      <c r="G117" s="37">
        <f>SUM('Step 1'!G117:AD117)</f>
        <v>388219</v>
      </c>
      <c r="H117" s="37">
        <f>SUM('Step 1'!H117:AE117)</f>
        <v>388584</v>
      </c>
      <c r="I117" s="37">
        <f>SUM('Step 1'!I117:AF117)</f>
        <v>388898</v>
      </c>
    </row>
    <row r="118" spans="1:9" hidden="1" x14ac:dyDescent="0.25">
      <c r="A118" s="90" t="s">
        <v>2439</v>
      </c>
      <c r="B118" s="37">
        <f>SUM('Step 1'!B118:Y118)</f>
        <v>2440204</v>
      </c>
      <c r="C118" s="37">
        <f>SUM('Step 1'!C118:Z118)</f>
        <v>2439246</v>
      </c>
      <c r="D118" s="37">
        <f>SUM('Step 1'!D118:AA118)</f>
        <v>2438788</v>
      </c>
      <c r="E118" s="37">
        <f>SUM('Step 1'!E118:AB118)</f>
        <v>2438413</v>
      </c>
      <c r="F118" s="117">
        <f>SUM('Step 1'!F118:AC118)</f>
        <v>2438499</v>
      </c>
      <c r="G118" s="37">
        <f>SUM('Step 1'!G118:AD118)</f>
        <v>2439099</v>
      </c>
      <c r="H118" s="37">
        <f>SUM('Step 1'!H118:AE118)</f>
        <v>2438809</v>
      </c>
      <c r="I118" s="37">
        <f>SUM('Step 1'!I118:AF118)</f>
        <v>2438255</v>
      </c>
    </row>
    <row r="119" spans="1:9" hidden="1" x14ac:dyDescent="0.25">
      <c r="A119" s="90" t="s">
        <v>2440</v>
      </c>
      <c r="B119" s="37">
        <f>SUM('Step 1'!B119:Y119)</f>
        <v>520114</v>
      </c>
      <c r="C119" s="37">
        <f>SUM('Step 1'!C119:Z119)</f>
        <v>519905</v>
      </c>
      <c r="D119" s="37">
        <f>SUM('Step 1'!D119:AA119)</f>
        <v>519725</v>
      </c>
      <c r="E119" s="37">
        <f>SUM('Step 1'!E119:AB119)</f>
        <v>519571</v>
      </c>
      <c r="F119" s="117">
        <f>SUM('Step 1'!F119:AC119)</f>
        <v>519546</v>
      </c>
      <c r="G119" s="37">
        <f>SUM('Step 1'!G119:AD119)</f>
        <v>519516</v>
      </c>
      <c r="H119" s="37">
        <f>SUM('Step 1'!H119:AE119)</f>
        <v>519349</v>
      </c>
      <c r="I119" s="37">
        <f>SUM('Step 1'!I119:AF119)</f>
        <v>519201</v>
      </c>
    </row>
    <row r="120" spans="1:9" hidden="1" x14ac:dyDescent="0.25">
      <c r="A120" s="90" t="s">
        <v>2441</v>
      </c>
      <c r="B120" s="37">
        <f>SUM('Step 1'!B120:Y120)</f>
        <v>2666022</v>
      </c>
      <c r="C120" s="37">
        <f>SUM('Step 1'!C120:Z120)</f>
        <v>2668418</v>
      </c>
      <c r="D120" s="37">
        <f>SUM('Step 1'!D120:AA120)</f>
        <v>2670807</v>
      </c>
      <c r="E120" s="37">
        <f>SUM('Step 1'!E120:AB120)</f>
        <v>2673707</v>
      </c>
      <c r="F120" s="117">
        <f>SUM('Step 1'!F120:AC120)</f>
        <v>2676775</v>
      </c>
      <c r="G120" s="37">
        <f>SUM('Step 1'!G120:AD120)</f>
        <v>2679222</v>
      </c>
      <c r="H120" s="37">
        <f>SUM('Step 1'!H120:AE120)</f>
        <v>2680980</v>
      </c>
      <c r="I120" s="37">
        <f>SUM('Step 1'!I120:AF120)</f>
        <v>2682757</v>
      </c>
    </row>
    <row r="121" spans="1:9" hidden="1" x14ac:dyDescent="0.25">
      <c r="A121" s="90" t="s">
        <v>2442</v>
      </c>
      <c r="B121" s="37">
        <f>SUM('Step 1'!B121:Y121)</f>
        <v>380259</v>
      </c>
      <c r="C121" s="37">
        <f>SUM('Step 1'!C121:Z121)</f>
        <v>380122</v>
      </c>
      <c r="D121" s="37">
        <f>SUM('Step 1'!D121:AA121)</f>
        <v>380054</v>
      </c>
      <c r="E121" s="37">
        <f>SUM('Step 1'!E121:AB121)</f>
        <v>379999</v>
      </c>
      <c r="F121" s="117">
        <f>SUM('Step 1'!F121:AC121)</f>
        <v>379980</v>
      </c>
      <c r="G121" s="37">
        <f>SUM('Step 1'!G121:AD121)</f>
        <v>380032</v>
      </c>
      <c r="H121" s="37">
        <f>SUM('Step 1'!H121:AE121)</f>
        <v>379945</v>
      </c>
      <c r="I121" s="37">
        <f>SUM('Step 1'!I121:AF121)</f>
        <v>379915</v>
      </c>
    </row>
    <row r="122" spans="1:9" hidden="1" x14ac:dyDescent="0.25">
      <c r="A122" s="90" t="s">
        <v>2443</v>
      </c>
      <c r="B122" s="37">
        <f>SUM('Step 1'!B122:Y122)</f>
        <v>1130351</v>
      </c>
      <c r="C122" s="37">
        <f>SUM('Step 1'!C122:Z122)</f>
        <v>1130027</v>
      </c>
      <c r="D122" s="37">
        <f>SUM('Step 1'!D122:AA122)</f>
        <v>1129840</v>
      </c>
      <c r="E122" s="37">
        <f>SUM('Step 1'!E122:AB122)</f>
        <v>1129608</v>
      </c>
      <c r="F122" s="117">
        <f>SUM('Step 1'!F122:AC122)</f>
        <v>1129433</v>
      </c>
      <c r="G122" s="37">
        <f>SUM('Step 1'!G122:AD122)</f>
        <v>1129135</v>
      </c>
      <c r="H122" s="37">
        <f>SUM('Step 1'!H122:AE122)</f>
        <v>1128311</v>
      </c>
      <c r="I122" s="37">
        <f>SUM('Step 1'!I122:AF122)</f>
        <v>1127682</v>
      </c>
    </row>
    <row r="123" spans="1:9" hidden="1" x14ac:dyDescent="0.25">
      <c r="A123" s="90" t="s">
        <v>2444</v>
      </c>
      <c r="B123" s="37">
        <f>SUM('Step 1'!B123:Y123)</f>
        <v>875950</v>
      </c>
      <c r="C123" s="37">
        <f>SUM('Step 1'!C123:Z123)</f>
        <v>875014</v>
      </c>
      <c r="D123" s="37">
        <f>SUM('Step 1'!D123:AA123)</f>
        <v>874431</v>
      </c>
      <c r="E123" s="37">
        <f>SUM('Step 1'!E123:AB123)</f>
        <v>873951</v>
      </c>
      <c r="F123" s="117">
        <f>SUM('Step 1'!F123:AC123)</f>
        <v>873763</v>
      </c>
      <c r="G123" s="37">
        <f>SUM('Step 1'!G123:AD123)</f>
        <v>873526</v>
      </c>
      <c r="H123" s="37">
        <f>SUM('Step 1'!H123:AE123)</f>
        <v>872986</v>
      </c>
      <c r="I123" s="37">
        <f>SUM('Step 1'!I123:AF123)</f>
        <v>872463</v>
      </c>
    </row>
    <row r="124" spans="1:9" hidden="1" x14ac:dyDescent="0.25">
      <c r="A124" s="90" t="s">
        <v>2445</v>
      </c>
      <c r="B124" s="37">
        <f>SUM('Step 1'!B124:Y124)</f>
        <v>2477189</v>
      </c>
      <c r="C124" s="37">
        <f>SUM('Step 1'!C124:Z124)</f>
        <v>2476014</v>
      </c>
      <c r="D124" s="37">
        <f>SUM('Step 1'!D124:AA124)</f>
        <v>2475667</v>
      </c>
      <c r="E124" s="37">
        <f>SUM('Step 1'!E124:AB124)</f>
        <v>2475140</v>
      </c>
      <c r="F124" s="117">
        <f>SUM('Step 1'!F124:AC124)</f>
        <v>2475117</v>
      </c>
      <c r="G124" s="37">
        <f>SUM('Step 1'!G124:AD124)</f>
        <v>2474493</v>
      </c>
      <c r="H124" s="37">
        <f>SUM('Step 1'!H124:AE124)</f>
        <v>2473117</v>
      </c>
      <c r="I124" s="37">
        <f>SUM('Step 1'!I124:AF124)</f>
        <v>2471881</v>
      </c>
    </row>
    <row r="125" spans="1:9" hidden="1" x14ac:dyDescent="0.25">
      <c r="A125" s="90" t="s">
        <v>2446</v>
      </c>
      <c r="B125" s="37">
        <f>SUM('Step 1'!B125:Y125)</f>
        <v>718354</v>
      </c>
      <c r="C125" s="37">
        <f>SUM('Step 1'!C125:Z125)</f>
        <v>717919</v>
      </c>
      <c r="D125" s="37">
        <f>SUM('Step 1'!D125:AA125)</f>
        <v>717443</v>
      </c>
      <c r="E125" s="37">
        <f>SUM('Step 1'!E125:AB125)</f>
        <v>717001</v>
      </c>
      <c r="F125" s="117">
        <f>SUM('Step 1'!F125:AC125)</f>
        <v>716822</v>
      </c>
      <c r="G125" s="37">
        <f>SUM('Step 1'!G125:AD125)</f>
        <v>716281</v>
      </c>
      <c r="H125" s="37">
        <f>SUM('Step 1'!H125:AE125)</f>
        <v>716035</v>
      </c>
      <c r="I125" s="37">
        <f>SUM('Step 1'!I125:AF125)</f>
        <v>715498</v>
      </c>
    </row>
    <row r="126" spans="1:9" hidden="1" x14ac:dyDescent="0.25">
      <c r="A126" s="90" t="s">
        <v>2447</v>
      </c>
      <c r="B126" s="37">
        <f>SUM('Step 1'!B126:Y126)</f>
        <v>5395444</v>
      </c>
      <c r="C126" s="37">
        <f>SUM('Step 1'!C126:Z126)</f>
        <v>5394052</v>
      </c>
      <c r="D126" s="37">
        <f>SUM('Step 1'!D126:AA126)</f>
        <v>5392259</v>
      </c>
      <c r="E126" s="37">
        <f>SUM('Step 1'!E126:AB126)</f>
        <v>5391115</v>
      </c>
      <c r="F126" s="117">
        <f>SUM('Step 1'!F126:AC126)</f>
        <v>5391283</v>
      </c>
      <c r="G126" s="37">
        <f>SUM('Step 1'!G126:AD126)</f>
        <v>5390370</v>
      </c>
      <c r="H126" s="37">
        <f>SUM('Step 1'!H126:AE126)</f>
        <v>5387281</v>
      </c>
      <c r="I126" s="37">
        <f>SUM('Step 1'!I126:AF126)</f>
        <v>5383214</v>
      </c>
    </row>
    <row r="127" spans="1:9" hidden="1" x14ac:dyDescent="0.25">
      <c r="A127" s="90" t="s">
        <v>2448</v>
      </c>
      <c r="B127" s="37">
        <f>SUM('Step 1'!B127:Y127)</f>
        <v>1319466</v>
      </c>
      <c r="C127" s="37">
        <f>SUM('Step 1'!C127:Z127)</f>
        <v>1319423</v>
      </c>
      <c r="D127" s="37">
        <f>SUM('Step 1'!D127:AA127)</f>
        <v>1319151</v>
      </c>
      <c r="E127" s="37">
        <f>SUM('Step 1'!E127:AB127)</f>
        <v>1319112</v>
      </c>
      <c r="F127" s="117">
        <f>SUM('Step 1'!F127:AC127)</f>
        <v>1319191</v>
      </c>
      <c r="G127" s="37">
        <f>SUM('Step 1'!G127:AD127)</f>
        <v>1319190</v>
      </c>
      <c r="H127" s="37">
        <f>SUM('Step 1'!H127:AE127)</f>
        <v>1319124</v>
      </c>
      <c r="I127" s="37">
        <f>SUM('Step 1'!I127:AF127)</f>
        <v>1318745</v>
      </c>
    </row>
    <row r="128" spans="1:9" hidden="1" x14ac:dyDescent="0.25">
      <c r="A128" s="90" t="s">
        <v>2449</v>
      </c>
      <c r="B128" s="37">
        <f>SUM('Step 1'!B128:Y128)</f>
        <v>4248938</v>
      </c>
      <c r="C128" s="37">
        <f>SUM('Step 1'!C128:Z128)</f>
        <v>4253438</v>
      </c>
      <c r="D128" s="37">
        <f>SUM('Step 1'!D128:AA128)</f>
        <v>4258827</v>
      </c>
      <c r="E128" s="37">
        <f>SUM('Step 1'!E128:AB128)</f>
        <v>4264622</v>
      </c>
      <c r="F128" s="117">
        <f>SUM('Step 1'!F128:AC128)</f>
        <v>4270755</v>
      </c>
      <c r="G128" s="37">
        <f>SUM('Step 1'!G128:AD128)</f>
        <v>4276139</v>
      </c>
      <c r="H128" s="37">
        <f>SUM('Step 1'!H128:AE128)</f>
        <v>4280548</v>
      </c>
      <c r="I128" s="37">
        <f>SUM('Step 1'!I128:AF128)</f>
        <v>4284324</v>
      </c>
    </row>
    <row r="129" spans="1:9" hidden="1" x14ac:dyDescent="0.25">
      <c r="A129" s="90" t="s">
        <v>2450</v>
      </c>
      <c r="B129" s="37">
        <f>SUM('Step 1'!B129:Y129)</f>
        <v>581170</v>
      </c>
      <c r="C129" s="37">
        <f>SUM('Step 1'!C129:Z129)</f>
        <v>581873</v>
      </c>
      <c r="D129" s="37">
        <f>SUM('Step 1'!D129:AA129)</f>
        <v>582648</v>
      </c>
      <c r="E129" s="37">
        <f>SUM('Step 1'!E129:AB129)</f>
        <v>583459</v>
      </c>
      <c r="F129" s="117">
        <f>SUM('Step 1'!F129:AC129)</f>
        <v>584404</v>
      </c>
      <c r="G129" s="37">
        <f>SUM('Step 1'!G129:AD129)</f>
        <v>585144</v>
      </c>
      <c r="H129" s="37">
        <f>SUM('Step 1'!H129:AE129)</f>
        <v>585687</v>
      </c>
      <c r="I129" s="37">
        <f>SUM('Step 1'!I129:AF129)</f>
        <v>586190</v>
      </c>
    </row>
    <row r="130" spans="1:9" hidden="1" x14ac:dyDescent="0.25">
      <c r="A130" s="90" t="s">
        <v>2451</v>
      </c>
      <c r="B130" s="37">
        <f>SUM('Step 1'!B130:Y130)</f>
        <v>366723</v>
      </c>
      <c r="C130" s="37">
        <f>SUM('Step 1'!C130:Z130)</f>
        <v>366726</v>
      </c>
      <c r="D130" s="37">
        <f>SUM('Step 1'!D130:AA130)</f>
        <v>366773</v>
      </c>
      <c r="E130" s="37">
        <f>SUM('Step 1'!E130:AB130)</f>
        <v>366797</v>
      </c>
      <c r="F130" s="117">
        <f>SUM('Step 1'!F130:AC130)</f>
        <v>366887</v>
      </c>
      <c r="G130" s="37">
        <f>SUM('Step 1'!G130:AD130)</f>
        <v>367093</v>
      </c>
      <c r="H130" s="37">
        <f>SUM('Step 1'!H130:AE130)</f>
        <v>367136</v>
      </c>
      <c r="I130" s="37">
        <f>SUM('Step 1'!I130:AF130)</f>
        <v>367128</v>
      </c>
    </row>
    <row r="131" spans="1:9" hidden="1" x14ac:dyDescent="0.25">
      <c r="A131" s="90" t="s">
        <v>2452</v>
      </c>
      <c r="B131" s="37">
        <f>SUM('Step 1'!B131:Y131)</f>
        <v>433313</v>
      </c>
      <c r="C131" s="37">
        <f>SUM('Step 1'!C131:Z131)</f>
        <v>433126</v>
      </c>
      <c r="D131" s="37">
        <f>SUM('Step 1'!D131:AA131)</f>
        <v>432949</v>
      </c>
      <c r="E131" s="37">
        <f>SUM('Step 1'!E131:AB131)</f>
        <v>432829</v>
      </c>
      <c r="F131" s="117">
        <f>SUM('Step 1'!F131:AC131)</f>
        <v>432698</v>
      </c>
      <c r="G131" s="37">
        <f>SUM('Step 1'!G131:AD131)</f>
        <v>432533</v>
      </c>
      <c r="H131" s="37">
        <f>SUM('Step 1'!H131:AE131)</f>
        <v>432464</v>
      </c>
      <c r="I131" s="37">
        <f>SUM('Step 1'!I131:AF131)</f>
        <v>432263</v>
      </c>
    </row>
    <row r="132" spans="1:9" hidden="1" x14ac:dyDescent="0.25">
      <c r="A132" s="90" t="s">
        <v>2453</v>
      </c>
      <c r="B132" s="37">
        <f>SUM('Step 1'!B132:Y132)</f>
        <v>458894</v>
      </c>
      <c r="C132" s="37">
        <f>SUM('Step 1'!C132:Z132)</f>
        <v>459499</v>
      </c>
      <c r="D132" s="37">
        <f>SUM('Step 1'!D132:AA132)</f>
        <v>460210</v>
      </c>
      <c r="E132" s="37">
        <f>SUM('Step 1'!E132:AB132)</f>
        <v>460932</v>
      </c>
      <c r="F132" s="117">
        <f>SUM('Step 1'!F132:AC132)</f>
        <v>461678</v>
      </c>
      <c r="G132" s="37">
        <f>SUM('Step 1'!G132:AD132)</f>
        <v>462333</v>
      </c>
      <c r="H132" s="37">
        <f>SUM('Step 1'!H132:AE132)</f>
        <v>462783</v>
      </c>
      <c r="I132" s="37">
        <f>SUM('Step 1'!I132:AF132)</f>
        <v>463154</v>
      </c>
    </row>
    <row r="133" spans="1:9" hidden="1" x14ac:dyDescent="0.25">
      <c r="A133" s="90" t="s">
        <v>2454</v>
      </c>
      <c r="B133" s="37">
        <f>SUM('Step 1'!B133:Y133)</f>
        <v>313852</v>
      </c>
      <c r="C133" s="37">
        <f>SUM('Step 1'!C133:Z133)</f>
        <v>314266</v>
      </c>
      <c r="D133" s="37">
        <f>SUM('Step 1'!D133:AA133)</f>
        <v>314743</v>
      </c>
      <c r="E133" s="37">
        <f>SUM('Step 1'!E133:AB133)</f>
        <v>315199</v>
      </c>
      <c r="F133" s="117">
        <f>SUM('Step 1'!F133:AC133)</f>
        <v>315672</v>
      </c>
      <c r="G133" s="37">
        <f>SUM('Step 1'!G133:AD133)</f>
        <v>316114</v>
      </c>
      <c r="H133" s="37">
        <f>SUM('Step 1'!H133:AE133)</f>
        <v>316419</v>
      </c>
      <c r="I133" s="37">
        <f>SUM('Step 1'!I133:AF133)</f>
        <v>316678</v>
      </c>
    </row>
    <row r="134" spans="1:9" hidden="1" x14ac:dyDescent="0.25">
      <c r="A134" s="90" t="s">
        <v>2455</v>
      </c>
      <c r="B134" s="37">
        <f>SUM('Step 1'!B134:Y134)</f>
        <v>1320623</v>
      </c>
      <c r="C134" s="37">
        <f>SUM('Step 1'!C134:Z134)</f>
        <v>1319866</v>
      </c>
      <c r="D134" s="37">
        <f>SUM('Step 1'!D134:AA134)</f>
        <v>1319025</v>
      </c>
      <c r="E134" s="37">
        <f>SUM('Step 1'!E134:AB134)</f>
        <v>1318368</v>
      </c>
      <c r="F134" s="117">
        <f>SUM('Step 1'!F134:AC134)</f>
        <v>1317927</v>
      </c>
      <c r="G134" s="37">
        <f>SUM('Step 1'!G134:AD134)</f>
        <v>1317292</v>
      </c>
      <c r="H134" s="37">
        <f>SUM('Step 1'!H134:AE134)</f>
        <v>1316123</v>
      </c>
      <c r="I134" s="37">
        <f>SUM('Step 1'!I134:AF134)</f>
        <v>1314820</v>
      </c>
    </row>
    <row r="135" spans="1:9" hidden="1" x14ac:dyDescent="0.25">
      <c r="A135" s="90" t="s">
        <v>2456</v>
      </c>
      <c r="B135" s="37">
        <f>SUM('Step 1'!B135:Y135)</f>
        <v>718354</v>
      </c>
      <c r="C135" s="37">
        <f>SUM('Step 1'!C135:Z135)</f>
        <v>717919</v>
      </c>
      <c r="D135" s="37">
        <f>SUM('Step 1'!D135:AA135)</f>
        <v>717443</v>
      </c>
      <c r="E135" s="37">
        <f>SUM('Step 1'!E135:AB135)</f>
        <v>717001</v>
      </c>
      <c r="F135" s="117">
        <f>SUM('Step 1'!F135:AC135)</f>
        <v>716822</v>
      </c>
      <c r="G135" s="37">
        <f>SUM('Step 1'!G135:AD135)</f>
        <v>716281</v>
      </c>
      <c r="H135" s="37">
        <f>SUM('Step 1'!H135:AE135)</f>
        <v>716035</v>
      </c>
      <c r="I135" s="37">
        <f>SUM('Step 1'!I135:AF135)</f>
        <v>715498</v>
      </c>
    </row>
    <row r="136" spans="1:9" hidden="1" x14ac:dyDescent="0.25">
      <c r="A136" s="90" t="s">
        <v>2457</v>
      </c>
      <c r="B136" s="37">
        <f>SUM('Step 1'!B136:Y136)</f>
        <v>3655892</v>
      </c>
      <c r="C136" s="37">
        <f>SUM('Step 1'!C136:Z136)</f>
        <v>3659054</v>
      </c>
      <c r="D136" s="37">
        <f>SUM('Step 1'!D136:AA136)</f>
        <v>3662374</v>
      </c>
      <c r="E136" s="37">
        <f>SUM('Step 1'!E136:AB136)</f>
        <v>3666407</v>
      </c>
      <c r="F136" s="117">
        <f>SUM('Step 1'!F136:AC136)</f>
        <v>3670541</v>
      </c>
      <c r="G136" s="37">
        <f>SUM('Step 1'!G136:AD136)</f>
        <v>3673928</v>
      </c>
      <c r="H136" s="37">
        <f>SUM('Step 1'!H136:AE136)</f>
        <v>3676420</v>
      </c>
      <c r="I136" s="37">
        <f>SUM('Step 1'!I136:AF136)</f>
        <v>3678831</v>
      </c>
    </row>
    <row r="137" spans="1:9" hidden="1" x14ac:dyDescent="0.25">
      <c r="A137" s="90" t="s">
        <v>2458</v>
      </c>
      <c r="B137" s="37">
        <f>SUM('Step 1'!B137:Y137)</f>
        <v>444496</v>
      </c>
      <c r="C137" s="37">
        <f>SUM('Step 1'!C137:Z137)</f>
        <v>444373</v>
      </c>
      <c r="D137" s="37">
        <f>SUM('Step 1'!D137:AA137)</f>
        <v>444175</v>
      </c>
      <c r="E137" s="37">
        <f>SUM('Step 1'!E137:AB137)</f>
        <v>444043</v>
      </c>
      <c r="F137" s="117">
        <f>SUM('Step 1'!F137:AC137)</f>
        <v>444057</v>
      </c>
      <c r="G137" s="37">
        <f>SUM('Step 1'!G137:AD137)</f>
        <v>444056</v>
      </c>
      <c r="H137" s="37">
        <f>SUM('Step 1'!H137:AE137)</f>
        <v>444021</v>
      </c>
      <c r="I137" s="37">
        <f>SUM('Step 1'!I137:AF137)</f>
        <v>443903</v>
      </c>
    </row>
    <row r="138" spans="1:9" hidden="1" x14ac:dyDescent="0.25">
      <c r="A138" s="90" t="s">
        <v>2459</v>
      </c>
      <c r="B138" s="37">
        <f>SUM('Step 1'!B138:Y138)</f>
        <v>579579</v>
      </c>
      <c r="C138" s="37">
        <f>SUM('Step 1'!C138:Z138)</f>
        <v>579417</v>
      </c>
      <c r="D138" s="37">
        <f>SUM('Step 1'!D138:AA138)</f>
        <v>579162</v>
      </c>
      <c r="E138" s="37">
        <f>SUM('Step 1'!E138:AB138)</f>
        <v>578936</v>
      </c>
      <c r="F138" s="117">
        <f>SUM('Step 1'!F138:AC138)</f>
        <v>578886</v>
      </c>
      <c r="G138" s="37">
        <f>SUM('Step 1'!G138:AD138)</f>
        <v>578875</v>
      </c>
      <c r="H138" s="37">
        <f>SUM('Step 1'!H138:AE138)</f>
        <v>578806</v>
      </c>
      <c r="I138" s="37">
        <f>SUM('Step 1'!I138:AF138)</f>
        <v>578667</v>
      </c>
    </row>
    <row r="139" spans="1:9" hidden="1" x14ac:dyDescent="0.25">
      <c r="A139" s="90" t="s">
        <v>2460</v>
      </c>
      <c r="B139" s="37">
        <f>SUM('Step 1'!B139:Y139)</f>
        <v>339362</v>
      </c>
      <c r="C139" s="37">
        <f>SUM('Step 1'!C139:Z139)</f>
        <v>339225</v>
      </c>
      <c r="D139" s="37">
        <f>SUM('Step 1'!D139:AA139)</f>
        <v>339058</v>
      </c>
      <c r="E139" s="37">
        <f>SUM('Step 1'!E139:AB139)</f>
        <v>338951</v>
      </c>
      <c r="F139" s="117">
        <f>SUM('Step 1'!F139:AC139)</f>
        <v>338972</v>
      </c>
      <c r="G139" s="37">
        <f>SUM('Step 1'!G139:AD139)</f>
        <v>338999</v>
      </c>
      <c r="H139" s="37">
        <f>SUM('Step 1'!H139:AE139)</f>
        <v>339010</v>
      </c>
      <c r="I139" s="37">
        <f>SUM('Step 1'!I139:AF139)</f>
        <v>338989</v>
      </c>
    </row>
    <row r="140" spans="1:9" hidden="1" x14ac:dyDescent="0.25">
      <c r="A140" s="90" t="s">
        <v>2461</v>
      </c>
      <c r="B140" s="37">
        <f>SUM('Step 1'!B140:Y140)</f>
        <v>864961</v>
      </c>
      <c r="C140" s="37">
        <f>SUM('Step 1'!C140:Z140)</f>
        <v>864877</v>
      </c>
      <c r="D140" s="37">
        <f>SUM('Step 1'!D140:AA140)</f>
        <v>864959</v>
      </c>
      <c r="E140" s="37">
        <f>SUM('Step 1'!E140:AB140)</f>
        <v>865429</v>
      </c>
      <c r="F140" s="117">
        <f>SUM('Step 1'!F140:AC140)</f>
        <v>865961</v>
      </c>
      <c r="G140" s="37">
        <f>SUM('Step 1'!G140:AD140)</f>
        <v>866100</v>
      </c>
      <c r="H140" s="37">
        <f>SUM('Step 1'!H140:AE140)</f>
        <v>866155</v>
      </c>
      <c r="I140" s="37">
        <f>SUM('Step 1'!I140:AF140)</f>
        <v>865747</v>
      </c>
    </row>
    <row r="141" spans="1:9" hidden="1" x14ac:dyDescent="0.25">
      <c r="A141" s="90" t="s">
        <v>2462</v>
      </c>
      <c r="B141" s="37">
        <f>SUM('Step 1'!B141:Y141)</f>
        <v>395138</v>
      </c>
      <c r="C141" s="37">
        <f>SUM('Step 1'!C141:Z141)</f>
        <v>395735</v>
      </c>
      <c r="D141" s="37">
        <f>SUM('Step 1'!D141:AA141)</f>
        <v>396402</v>
      </c>
      <c r="E141" s="37">
        <f>SUM('Step 1'!E141:AB141)</f>
        <v>396991</v>
      </c>
      <c r="F141" s="117">
        <f>SUM('Step 1'!F141:AC141)</f>
        <v>397684</v>
      </c>
      <c r="G141" s="37">
        <f>SUM('Step 1'!G141:AD141)</f>
        <v>398301</v>
      </c>
      <c r="H141" s="37">
        <f>SUM('Step 1'!H141:AE141)</f>
        <v>398727</v>
      </c>
      <c r="I141" s="37">
        <f>SUM('Step 1'!I141:AF141)</f>
        <v>399111</v>
      </c>
    </row>
    <row r="142" spans="1:9" hidden="1" x14ac:dyDescent="0.25">
      <c r="A142" s="90" t="s">
        <v>2463</v>
      </c>
      <c r="B142" s="37">
        <f>SUM('Step 1'!B142:Y142)</f>
        <v>319572</v>
      </c>
      <c r="C142" s="37">
        <f>SUM('Step 1'!C142:Z142)</f>
        <v>319685</v>
      </c>
      <c r="D142" s="37">
        <f>SUM('Step 1'!D142:AA142)</f>
        <v>319895</v>
      </c>
      <c r="E142" s="37">
        <f>SUM('Step 1'!E142:AB142)</f>
        <v>320121</v>
      </c>
      <c r="F142" s="117">
        <f>SUM('Step 1'!F142:AC142)</f>
        <v>320389</v>
      </c>
      <c r="G142" s="37">
        <f>SUM('Step 1'!G142:AD142)</f>
        <v>320546</v>
      </c>
      <c r="H142" s="37">
        <f>SUM('Step 1'!H142:AE142)</f>
        <v>320599</v>
      </c>
      <c r="I142" s="37">
        <f>SUM('Step 1'!I142:AF142)</f>
        <v>320689</v>
      </c>
    </row>
    <row r="143" spans="1:9" hidden="1" x14ac:dyDescent="0.25">
      <c r="A143" s="90" t="s">
        <v>2464</v>
      </c>
      <c r="B143" s="37">
        <f>SUM('Step 1'!B143:Y143)</f>
        <v>521856</v>
      </c>
      <c r="C143" s="37">
        <f>SUM('Step 1'!C143:Z143)</f>
        <v>522089</v>
      </c>
      <c r="D143" s="37">
        <f>SUM('Step 1'!D143:AA143)</f>
        <v>522415</v>
      </c>
      <c r="E143" s="37">
        <f>SUM('Step 1'!E143:AB143)</f>
        <v>522801</v>
      </c>
      <c r="F143" s="117">
        <f>SUM('Step 1'!F143:AC143)</f>
        <v>523240</v>
      </c>
      <c r="G143" s="37">
        <f>SUM('Step 1'!G143:AD143)</f>
        <v>523607</v>
      </c>
      <c r="H143" s="37">
        <f>SUM('Step 1'!H143:AE143)</f>
        <v>523792</v>
      </c>
      <c r="I143" s="37">
        <f>SUM('Step 1'!I143:AF143)</f>
        <v>523905</v>
      </c>
    </row>
    <row r="144" spans="1:9" hidden="1" x14ac:dyDescent="0.25">
      <c r="A144" s="90" t="s">
        <v>2465</v>
      </c>
      <c r="B144" s="37">
        <f>SUM('Step 1'!B144:Y144)</f>
        <v>1213331</v>
      </c>
      <c r="C144" s="37">
        <f>SUM('Step 1'!C144:Z144)</f>
        <v>1214045</v>
      </c>
      <c r="D144" s="37">
        <f>SUM('Step 1'!D144:AA144)</f>
        <v>1214988</v>
      </c>
      <c r="E144" s="37">
        <f>SUM('Step 1'!E144:AB144)</f>
        <v>1215990</v>
      </c>
      <c r="F144" s="117">
        <f>SUM('Step 1'!F144:AC144)</f>
        <v>1217083</v>
      </c>
      <c r="G144" s="37">
        <f>SUM('Step 1'!G144:AD144)</f>
        <v>1218061</v>
      </c>
      <c r="H144" s="37">
        <f>SUM('Step 1'!H144:AE144)</f>
        <v>1218615</v>
      </c>
      <c r="I144" s="37">
        <f>SUM('Step 1'!I144:AF144)</f>
        <v>1219068</v>
      </c>
    </row>
    <row r="145" spans="1:9" s="3" customFormat="1" x14ac:dyDescent="0.25">
      <c r="A145" s="3" t="s">
        <v>41</v>
      </c>
      <c r="B145" s="117">
        <f>SUM('Step 1'!B145:Y145)</f>
        <v>28149618</v>
      </c>
      <c r="C145" s="117">
        <f>SUM('Step 1'!C145:Z145)</f>
        <v>28184776</v>
      </c>
      <c r="D145" s="117">
        <f>SUM('Step 1'!D145:AA145)</f>
        <v>28215824</v>
      </c>
      <c r="E145" s="117">
        <f>SUM('Step 1'!E145:AB145)</f>
        <v>28247233</v>
      </c>
      <c r="F145" s="117">
        <f>SUM('Step 1'!F145:AC145)</f>
        <v>28266406</v>
      </c>
      <c r="G145" s="117">
        <f>SUM('Step 1'!G145:AD145)</f>
        <v>28273083</v>
      </c>
      <c r="H145" s="117">
        <f>SUM('Step 1'!H145:AE145)</f>
        <v>28278211</v>
      </c>
      <c r="I145" s="117">
        <f>SUM('Step 1'!I145:AF145)</f>
        <v>28277340</v>
      </c>
    </row>
    <row r="146" spans="1:9" hidden="1" x14ac:dyDescent="0.25">
      <c r="A146" s="90" t="s">
        <v>2466</v>
      </c>
      <c r="B146" s="37">
        <f>SUM('Step 1'!B146:Y146)</f>
        <v>328889</v>
      </c>
      <c r="C146" s="37">
        <f>SUM('Step 1'!C146:Z146)</f>
        <v>328957</v>
      </c>
      <c r="D146" s="37">
        <f>SUM('Step 1'!D146:AA146)</f>
        <v>329050</v>
      </c>
      <c r="E146" s="37">
        <f>SUM('Step 1'!E146:AB146)</f>
        <v>329142</v>
      </c>
      <c r="F146" s="117">
        <f>SUM('Step 1'!F146:AC146)</f>
        <v>329171</v>
      </c>
      <c r="G146" s="37">
        <f>SUM('Step 1'!G146:AD146)</f>
        <v>329112</v>
      </c>
      <c r="H146" s="37">
        <f>SUM('Step 1'!H146:AE146)</f>
        <v>328964</v>
      </c>
      <c r="I146" s="37">
        <f>SUM('Step 1'!I146:AF146)</f>
        <v>328729</v>
      </c>
    </row>
    <row r="147" spans="1:9" hidden="1" x14ac:dyDescent="0.25">
      <c r="A147" s="90" t="s">
        <v>2467</v>
      </c>
      <c r="B147" s="37">
        <f>SUM('Step 1'!B147:Y147)</f>
        <v>1335404</v>
      </c>
      <c r="C147" s="37">
        <f>SUM('Step 1'!C147:Z147)</f>
        <v>1337234</v>
      </c>
      <c r="D147" s="37">
        <f>SUM('Step 1'!D147:AA147)</f>
        <v>1339164</v>
      </c>
      <c r="E147" s="37">
        <f>SUM('Step 1'!E147:AB147)</f>
        <v>1341180</v>
      </c>
      <c r="F147" s="117">
        <f>SUM('Step 1'!F147:AC147)</f>
        <v>1343353</v>
      </c>
      <c r="G147" s="37">
        <f>SUM('Step 1'!G147:AD147)</f>
        <v>1345101</v>
      </c>
      <c r="H147" s="37">
        <f>SUM('Step 1'!H147:AE147)</f>
        <v>1346414</v>
      </c>
      <c r="I147" s="37">
        <f>SUM('Step 1'!I147:AF147)</f>
        <v>1347518</v>
      </c>
    </row>
    <row r="148" spans="1:9" hidden="1" x14ac:dyDescent="0.25">
      <c r="A148" s="90" t="s">
        <v>2468</v>
      </c>
      <c r="B148" s="37">
        <f>SUM('Step 1'!B148:Y148)</f>
        <v>1957604</v>
      </c>
      <c r="C148" s="37">
        <f>SUM('Step 1'!C148:Z148)</f>
        <v>1958175</v>
      </c>
      <c r="D148" s="37">
        <f>SUM('Step 1'!D148:AA148)</f>
        <v>1958568</v>
      </c>
      <c r="E148" s="37">
        <f>SUM('Step 1'!E148:AB148)</f>
        <v>1958992</v>
      </c>
      <c r="F148" s="117">
        <f>SUM('Step 1'!F148:AC148)</f>
        <v>1959350</v>
      </c>
      <c r="G148" s="37">
        <f>SUM('Step 1'!G148:AD148)</f>
        <v>1959456</v>
      </c>
      <c r="H148" s="37">
        <f>SUM('Step 1'!H148:AE148)</f>
        <v>1959072</v>
      </c>
      <c r="I148" s="37">
        <f>SUM('Step 1'!I148:AF148)</f>
        <v>1958344</v>
      </c>
    </row>
    <row r="149" spans="1:9" s="3" customFormat="1" x14ac:dyDescent="0.25">
      <c r="A149" s="3" t="s">
        <v>42</v>
      </c>
      <c r="B149" s="117">
        <f>SUM('Step 1'!B149:Y149)</f>
        <v>5370844</v>
      </c>
      <c r="C149" s="117">
        <f>SUM('Step 1'!C149:Z149)</f>
        <v>5376045</v>
      </c>
      <c r="D149" s="117">
        <f>SUM('Step 1'!D149:AA149)</f>
        <v>5380286</v>
      </c>
      <c r="E149" s="117">
        <f>SUM('Step 1'!E149:AB149)</f>
        <v>5384834</v>
      </c>
      <c r="F149" s="117">
        <f>SUM('Step 1'!F149:AC149)</f>
        <v>5387343</v>
      </c>
      <c r="G149" s="117">
        <f>SUM('Step 1'!G149:AD149)</f>
        <v>5387717</v>
      </c>
      <c r="H149" s="117">
        <f>SUM('Step 1'!H149:AE149)</f>
        <v>5388360</v>
      </c>
      <c r="I149" s="117">
        <f>SUM('Step 1'!I149:AF149)</f>
        <v>5388000</v>
      </c>
    </row>
    <row r="150" spans="1:9" hidden="1" x14ac:dyDescent="0.25">
      <c r="A150" s="90" t="s">
        <v>2469</v>
      </c>
      <c r="B150" s="37">
        <f>SUM('Step 1'!B150:Y150)</f>
        <v>382476</v>
      </c>
      <c r="C150" s="37">
        <f>SUM('Step 1'!C150:Z150)</f>
        <v>382708</v>
      </c>
      <c r="D150" s="37">
        <f>SUM('Step 1'!D150:AA150)</f>
        <v>382910</v>
      </c>
      <c r="E150" s="37">
        <f>SUM('Step 1'!E150:AB150)</f>
        <v>383208</v>
      </c>
      <c r="F150" s="117">
        <f>SUM('Step 1'!F150:AC150)</f>
        <v>383510</v>
      </c>
      <c r="G150" s="37">
        <f>SUM('Step 1'!G150:AD150)</f>
        <v>383814</v>
      </c>
      <c r="H150" s="37">
        <f>SUM('Step 1'!H150:AE150)</f>
        <v>383993</v>
      </c>
      <c r="I150" s="37">
        <f>SUM('Step 1'!I150:AF150)</f>
        <v>384199</v>
      </c>
    </row>
    <row r="151" spans="1:9" hidden="1" x14ac:dyDescent="0.25">
      <c r="A151" s="90" t="s">
        <v>2470</v>
      </c>
      <c r="B151" s="37">
        <f>SUM('Step 1'!B151:Y151)</f>
        <v>2195048</v>
      </c>
      <c r="C151" s="37">
        <f>SUM('Step 1'!C151:Z151)</f>
        <v>2193356</v>
      </c>
      <c r="D151" s="37">
        <f>SUM('Step 1'!D151:AA151)</f>
        <v>2191219</v>
      </c>
      <c r="E151" s="37">
        <f>SUM('Step 1'!E151:AB151)</f>
        <v>2189636</v>
      </c>
      <c r="F151" s="117">
        <f>SUM('Step 1'!F151:AC151)</f>
        <v>2188749</v>
      </c>
      <c r="G151" s="37">
        <f>SUM('Step 1'!G151:AD151)</f>
        <v>2187659</v>
      </c>
      <c r="H151" s="37">
        <f>SUM('Step 1'!H151:AE151)</f>
        <v>2186347</v>
      </c>
      <c r="I151" s="37">
        <f>SUM('Step 1'!I151:AF151)</f>
        <v>2184909</v>
      </c>
    </row>
    <row r="152" spans="1:9" hidden="1" x14ac:dyDescent="0.25">
      <c r="A152" s="90" t="s">
        <v>2471</v>
      </c>
      <c r="B152" s="37">
        <f>SUM('Step 1'!B152:Y152)</f>
        <v>13712982</v>
      </c>
      <c r="C152" s="37">
        <f>SUM('Step 1'!C152:Z152)</f>
        <v>13709325</v>
      </c>
      <c r="D152" s="37">
        <f>SUM('Step 1'!D152:AA152)</f>
        <v>13704172</v>
      </c>
      <c r="E152" s="37">
        <f>SUM('Step 1'!E152:AB152)</f>
        <v>13701262</v>
      </c>
      <c r="F152" s="117">
        <f>SUM('Step 1'!F152:AC152)</f>
        <v>13701033</v>
      </c>
      <c r="G152" s="37">
        <f>SUM('Step 1'!G152:AD152)</f>
        <v>13700035</v>
      </c>
      <c r="H152" s="37">
        <f>SUM('Step 1'!H152:AE152)</f>
        <v>13698093</v>
      </c>
      <c r="I152" s="37">
        <f>SUM('Step 1'!I152:AF152)</f>
        <v>13693982</v>
      </c>
    </row>
    <row r="153" spans="1:9" hidden="1" x14ac:dyDescent="0.25">
      <c r="A153" s="90" t="s">
        <v>2472</v>
      </c>
      <c r="B153" s="37">
        <f>SUM('Step 1'!B153:Y153)</f>
        <v>12612711</v>
      </c>
      <c r="C153" s="37">
        <f>SUM('Step 1'!C153:Z153)</f>
        <v>12608488</v>
      </c>
      <c r="D153" s="37">
        <f>SUM('Step 1'!D153:AA153)</f>
        <v>12602530</v>
      </c>
      <c r="E153" s="37">
        <f>SUM('Step 1'!E153:AB153)</f>
        <v>12598685</v>
      </c>
      <c r="F153" s="117">
        <f>SUM('Step 1'!F153:AC153)</f>
        <v>12597650</v>
      </c>
      <c r="G153" s="37">
        <f>SUM('Step 1'!G153:AD153)</f>
        <v>12596137</v>
      </c>
      <c r="H153" s="37">
        <f>SUM('Step 1'!H153:AE153)</f>
        <v>12593793</v>
      </c>
      <c r="I153" s="37">
        <f>SUM('Step 1'!I153:AF153)</f>
        <v>12589322</v>
      </c>
    </row>
    <row r="154" spans="1:9" hidden="1" x14ac:dyDescent="0.25">
      <c r="A154" s="90" t="s">
        <v>2473</v>
      </c>
      <c r="B154" s="37">
        <f>SUM('Step 1'!B154:Y154)</f>
        <v>3620938</v>
      </c>
      <c r="C154" s="37">
        <f>SUM('Step 1'!C154:Z154)</f>
        <v>3625591</v>
      </c>
      <c r="D154" s="37">
        <f>SUM('Step 1'!D154:AA154)</f>
        <v>3630655</v>
      </c>
      <c r="E154" s="37">
        <f>SUM('Step 1'!E154:AB154)</f>
        <v>3635928</v>
      </c>
      <c r="F154" s="117">
        <f>SUM('Step 1'!F154:AC154)</f>
        <v>3641648</v>
      </c>
      <c r="G154" s="37">
        <f>SUM('Step 1'!G154:AD154)</f>
        <v>3646420</v>
      </c>
      <c r="H154" s="37">
        <f>SUM('Step 1'!H154:AE154)</f>
        <v>3649817</v>
      </c>
      <c r="I154" s="37">
        <f>SUM('Step 1'!I154:AF154)</f>
        <v>3652757</v>
      </c>
    </row>
    <row r="155" spans="1:9" hidden="1" x14ac:dyDescent="0.25">
      <c r="A155" s="90" t="s">
        <v>2474</v>
      </c>
      <c r="B155" s="37">
        <f>SUM('Step 1'!B155:Y155)</f>
        <v>286404</v>
      </c>
      <c r="C155" s="37">
        <f>SUM('Step 1'!C155:Z155)</f>
        <v>286663</v>
      </c>
      <c r="D155" s="37">
        <f>SUM('Step 1'!D155:AA155)</f>
        <v>286951</v>
      </c>
      <c r="E155" s="37">
        <f>SUM('Step 1'!E155:AB155)</f>
        <v>287281</v>
      </c>
      <c r="F155" s="117">
        <f>SUM('Step 1'!F155:AC155)</f>
        <v>287660</v>
      </c>
      <c r="G155" s="37">
        <f>SUM('Step 1'!G155:AD155)</f>
        <v>287949</v>
      </c>
      <c r="H155" s="37">
        <f>SUM('Step 1'!H155:AE155)</f>
        <v>288148</v>
      </c>
      <c r="I155" s="37">
        <f>SUM('Step 1'!I155:AF155)</f>
        <v>288355</v>
      </c>
    </row>
    <row r="156" spans="1:9" hidden="1" x14ac:dyDescent="0.25">
      <c r="A156" s="90" t="s">
        <v>2475</v>
      </c>
      <c r="B156" s="37">
        <f>SUM('Step 1'!B156:Y156)</f>
        <v>326021</v>
      </c>
      <c r="C156" s="37">
        <f>SUM('Step 1'!C156:Z156)</f>
        <v>325892</v>
      </c>
      <c r="D156" s="37">
        <f>SUM('Step 1'!D156:AA156)</f>
        <v>325917</v>
      </c>
      <c r="E156" s="37">
        <f>SUM('Step 1'!E156:AB156)</f>
        <v>325888</v>
      </c>
      <c r="F156" s="117">
        <f>SUM('Step 1'!F156:AC156)</f>
        <v>325955</v>
      </c>
      <c r="G156" s="37">
        <f>SUM('Step 1'!G156:AD156)</f>
        <v>325871</v>
      </c>
      <c r="H156" s="37">
        <f>SUM('Step 1'!H156:AE156)</f>
        <v>325667</v>
      </c>
      <c r="I156" s="37">
        <f>SUM('Step 1'!I156:AF156)</f>
        <v>325443</v>
      </c>
    </row>
    <row r="157" spans="1:9" hidden="1" x14ac:dyDescent="0.25">
      <c r="A157" s="90" t="s">
        <v>2476</v>
      </c>
      <c r="B157" s="37">
        <f>SUM('Step 1'!B157:Y157)</f>
        <v>370529</v>
      </c>
      <c r="C157" s="37">
        <f>SUM('Step 1'!C157:Z157)</f>
        <v>370618</v>
      </c>
      <c r="D157" s="37">
        <f>SUM('Step 1'!D157:AA157)</f>
        <v>370668</v>
      </c>
      <c r="E157" s="37">
        <f>SUM('Step 1'!E157:AB157)</f>
        <v>370707</v>
      </c>
      <c r="F157" s="117">
        <f>SUM('Step 1'!F157:AC157)</f>
        <v>370776</v>
      </c>
      <c r="G157" s="37">
        <f>SUM('Step 1'!G157:AD157)</f>
        <v>370793</v>
      </c>
      <c r="H157" s="37">
        <f>SUM('Step 1'!H157:AE157)</f>
        <v>370735</v>
      </c>
      <c r="I157" s="37">
        <f>SUM('Step 1'!I157:AF157)</f>
        <v>370603</v>
      </c>
    </row>
    <row r="158" spans="1:9" hidden="1" x14ac:dyDescent="0.25">
      <c r="A158" s="90" t="s">
        <v>2477</v>
      </c>
      <c r="B158" s="37">
        <f>SUM('Step 1'!B158:Y158)</f>
        <v>593730</v>
      </c>
      <c r="C158" s="37">
        <f>SUM('Step 1'!C158:Z158)</f>
        <v>594615</v>
      </c>
      <c r="D158" s="37">
        <f>SUM('Step 1'!D158:AA158)</f>
        <v>595593</v>
      </c>
      <c r="E158" s="37">
        <f>SUM('Step 1'!E158:AB158)</f>
        <v>596516</v>
      </c>
      <c r="F158" s="117">
        <f>SUM('Step 1'!F158:AC158)</f>
        <v>597567</v>
      </c>
      <c r="G158" s="37">
        <f>SUM('Step 1'!G158:AD158)</f>
        <v>598478</v>
      </c>
      <c r="H158" s="37">
        <f>SUM('Step 1'!H158:AE158)</f>
        <v>599127</v>
      </c>
      <c r="I158" s="37">
        <f>SUM('Step 1'!I158:AF158)</f>
        <v>599690</v>
      </c>
    </row>
    <row r="159" spans="1:9" hidden="1" x14ac:dyDescent="0.25">
      <c r="A159" s="90" t="s">
        <v>2478</v>
      </c>
      <c r="B159" s="37">
        <f>SUM('Step 1'!B159:Y159)</f>
        <v>406283</v>
      </c>
      <c r="C159" s="37">
        <f>SUM('Step 1'!C159:Z159)</f>
        <v>406218</v>
      </c>
      <c r="D159" s="37">
        <f>SUM('Step 1'!D159:AA159)</f>
        <v>406101</v>
      </c>
      <c r="E159" s="37">
        <f>SUM('Step 1'!E159:AB159)</f>
        <v>405961</v>
      </c>
      <c r="F159" s="117">
        <f>SUM('Step 1'!F159:AC159)</f>
        <v>405878</v>
      </c>
      <c r="G159" s="37">
        <f>SUM('Step 1'!G159:AD159)</f>
        <v>405729</v>
      </c>
      <c r="H159" s="37">
        <f>SUM('Step 1'!H159:AE159)</f>
        <v>405368</v>
      </c>
      <c r="I159" s="37">
        <f>SUM('Step 1'!I159:AF159)</f>
        <v>404959</v>
      </c>
    </row>
    <row r="160" spans="1:9" hidden="1" x14ac:dyDescent="0.25">
      <c r="A160" s="90" t="s">
        <v>2479</v>
      </c>
      <c r="B160" s="37">
        <f>SUM('Step 1'!B160:Y160)</f>
        <v>2793004</v>
      </c>
      <c r="C160" s="37">
        <f>SUM('Step 1'!C160:Z160)</f>
        <v>2794409</v>
      </c>
      <c r="D160" s="37">
        <f>SUM('Step 1'!D160:AA160)</f>
        <v>2795538</v>
      </c>
      <c r="E160" s="37">
        <f>SUM('Step 1'!E160:AB160)</f>
        <v>2796681</v>
      </c>
      <c r="F160" s="117">
        <f>SUM('Step 1'!F160:AC160)</f>
        <v>2797427</v>
      </c>
      <c r="G160" s="37">
        <f>SUM('Step 1'!G160:AD160)</f>
        <v>2797907</v>
      </c>
      <c r="H160" s="37">
        <f>SUM('Step 1'!H160:AE160)</f>
        <v>2797674</v>
      </c>
      <c r="I160" s="37">
        <f>SUM('Step 1'!I160:AF160)</f>
        <v>2796875</v>
      </c>
    </row>
    <row r="161" spans="1:9" hidden="1" x14ac:dyDescent="0.25">
      <c r="A161" s="90" t="s">
        <v>2480</v>
      </c>
      <c r="B161" s="37">
        <f>SUM('Step 1'!B161:Y161)</f>
        <v>328218</v>
      </c>
      <c r="C161" s="37">
        <f>SUM('Step 1'!C161:Z161)</f>
        <v>328426</v>
      </c>
      <c r="D161" s="37">
        <f>SUM('Step 1'!D161:AA161)</f>
        <v>328593</v>
      </c>
      <c r="E161" s="37">
        <f>SUM('Step 1'!E161:AB161)</f>
        <v>328787</v>
      </c>
      <c r="F161" s="117">
        <f>SUM('Step 1'!F161:AC161)</f>
        <v>328958</v>
      </c>
      <c r="G161" s="37">
        <f>SUM('Step 1'!G161:AD161)</f>
        <v>329023</v>
      </c>
      <c r="H161" s="37">
        <f>SUM('Step 1'!H161:AE161)</f>
        <v>329009</v>
      </c>
      <c r="I161" s="37">
        <f>SUM('Step 1'!I161:AF161)</f>
        <v>328897</v>
      </c>
    </row>
    <row r="162" spans="1:9" hidden="1" x14ac:dyDescent="0.25">
      <c r="A162" s="90" t="s">
        <v>2481</v>
      </c>
      <c r="B162" s="37">
        <f>SUM('Step 1'!B162:Y162)</f>
        <v>729137</v>
      </c>
      <c r="C162" s="37">
        <f>SUM('Step 1'!C162:Z162)</f>
        <v>729214</v>
      </c>
      <c r="D162" s="37">
        <f>SUM('Step 1'!D162:AA162)</f>
        <v>729235</v>
      </c>
      <c r="E162" s="37">
        <f>SUM('Step 1'!E162:AB162)</f>
        <v>729271</v>
      </c>
      <c r="F162" s="117">
        <f>SUM('Step 1'!F162:AC162)</f>
        <v>729269</v>
      </c>
      <c r="G162" s="37">
        <f>SUM('Step 1'!G162:AD162)</f>
        <v>729188</v>
      </c>
      <c r="H162" s="37">
        <f>SUM('Step 1'!H162:AE162)</f>
        <v>728929</v>
      </c>
      <c r="I162" s="37">
        <f>SUM('Step 1'!I162:AF162)</f>
        <v>728528</v>
      </c>
    </row>
    <row r="163" spans="1:9" hidden="1" x14ac:dyDescent="0.25">
      <c r="A163" s="90" t="s">
        <v>2482</v>
      </c>
      <c r="B163" s="37">
        <f>SUM('Step 1'!B163:Y163)</f>
        <v>1835912</v>
      </c>
      <c r="C163" s="37">
        <f>SUM('Step 1'!C163:Z163)</f>
        <v>1836328</v>
      </c>
      <c r="D163" s="37">
        <f>SUM('Step 1'!D163:AA163)</f>
        <v>1836629</v>
      </c>
      <c r="E163" s="37">
        <f>SUM('Step 1'!E163:AB163)</f>
        <v>1836945</v>
      </c>
      <c r="F163" s="117">
        <f>SUM('Step 1'!F163:AC163)</f>
        <v>1837255</v>
      </c>
      <c r="G163" s="37">
        <f>SUM('Step 1'!G163:AD163)</f>
        <v>1837369</v>
      </c>
      <c r="H163" s="37">
        <f>SUM('Step 1'!H163:AE163)</f>
        <v>1837036</v>
      </c>
      <c r="I163" s="37">
        <f>SUM('Step 1'!I163:AF163)</f>
        <v>1836339</v>
      </c>
    </row>
    <row r="164" spans="1:9" hidden="1" x14ac:dyDescent="0.25">
      <c r="A164" s="90" t="s">
        <v>2483</v>
      </c>
      <c r="B164" s="37">
        <f>SUM('Step 1'!B164:Y164)</f>
        <v>355602</v>
      </c>
      <c r="C164" s="37">
        <f>SUM('Step 1'!C164:Z164)</f>
        <v>355761</v>
      </c>
      <c r="D164" s="37">
        <f>SUM('Step 1'!D164:AA164)</f>
        <v>355947</v>
      </c>
      <c r="E164" s="37">
        <f>SUM('Step 1'!E164:AB164)</f>
        <v>356153</v>
      </c>
      <c r="F164" s="117">
        <f>SUM('Step 1'!F164:AC164)</f>
        <v>356262</v>
      </c>
      <c r="G164" s="37">
        <f>SUM('Step 1'!G164:AD164)</f>
        <v>356293</v>
      </c>
      <c r="H164" s="37">
        <f>SUM('Step 1'!H164:AE164)</f>
        <v>356261</v>
      </c>
      <c r="I164" s="37">
        <f>SUM('Step 1'!I164:AF164)</f>
        <v>356131</v>
      </c>
    </row>
    <row r="165" spans="1:9" hidden="1" x14ac:dyDescent="0.25">
      <c r="A165" s="90" t="s">
        <v>2484</v>
      </c>
      <c r="B165" s="37">
        <f>SUM('Step 1'!B165:Y165)</f>
        <v>206808</v>
      </c>
      <c r="C165" s="37">
        <f>SUM('Step 1'!C165:Z165)</f>
        <v>206933</v>
      </c>
      <c r="D165" s="37">
        <f>SUM('Step 1'!D165:AA165)</f>
        <v>207101</v>
      </c>
      <c r="E165" s="37">
        <f>SUM('Step 1'!E165:AB165)</f>
        <v>207217</v>
      </c>
      <c r="F165" s="117">
        <f>SUM('Step 1'!F165:AC165)</f>
        <v>207226</v>
      </c>
      <c r="G165" s="37">
        <f>SUM('Step 1'!G165:AD165)</f>
        <v>207203</v>
      </c>
      <c r="H165" s="37">
        <f>SUM('Step 1'!H165:AE165)</f>
        <v>206975</v>
      </c>
      <c r="I165" s="37">
        <f>SUM('Step 1'!I165:AF165)</f>
        <v>206877</v>
      </c>
    </row>
    <row r="166" spans="1:9" hidden="1" x14ac:dyDescent="0.25">
      <c r="A166" s="90" t="s">
        <v>2485</v>
      </c>
      <c r="B166" s="37">
        <f>SUM('Step 1'!B166:Y166)</f>
        <v>377454</v>
      </c>
      <c r="C166" s="37">
        <f>SUM('Step 1'!C166:Z166)</f>
        <v>378091</v>
      </c>
      <c r="D166" s="37">
        <f>SUM('Step 1'!D166:AA166)</f>
        <v>378619</v>
      </c>
      <c r="E166" s="37">
        <f>SUM('Step 1'!E166:AB166)</f>
        <v>379264</v>
      </c>
      <c r="F166" s="117">
        <f>SUM('Step 1'!F166:AC166)</f>
        <v>379814</v>
      </c>
      <c r="G166" s="37">
        <f>SUM('Step 1'!G166:AD166)</f>
        <v>380276</v>
      </c>
      <c r="H166" s="37">
        <f>SUM('Step 1'!H166:AE166)</f>
        <v>380838</v>
      </c>
      <c r="I166" s="37">
        <f>SUM('Step 1'!I166:AF166)</f>
        <v>381295</v>
      </c>
    </row>
    <row r="167" spans="1:9" hidden="1" x14ac:dyDescent="0.25">
      <c r="A167" s="90" t="s">
        <v>2486</v>
      </c>
      <c r="B167" s="37">
        <f>SUM('Step 1'!B167:Y167)</f>
        <v>377454</v>
      </c>
      <c r="C167" s="37">
        <f>SUM('Step 1'!C167:Z167)</f>
        <v>378091</v>
      </c>
      <c r="D167" s="37">
        <f>SUM('Step 1'!D167:AA167)</f>
        <v>378619</v>
      </c>
      <c r="E167" s="37">
        <f>SUM('Step 1'!E167:AB167)</f>
        <v>379264</v>
      </c>
      <c r="F167" s="117">
        <f>SUM('Step 1'!F167:AC167)</f>
        <v>379814</v>
      </c>
      <c r="G167" s="37">
        <f>SUM('Step 1'!G167:AD167)</f>
        <v>380276</v>
      </c>
      <c r="H167" s="37">
        <f>SUM('Step 1'!H167:AE167)</f>
        <v>380838</v>
      </c>
      <c r="I167" s="37">
        <f>SUM('Step 1'!I167:AF167)</f>
        <v>381295</v>
      </c>
    </row>
    <row r="168" spans="1:9" hidden="1" x14ac:dyDescent="0.25">
      <c r="A168" s="90" t="s">
        <v>2487</v>
      </c>
      <c r="B168" s="37">
        <f>SUM('Step 1'!B168:Y168)</f>
        <v>1425383</v>
      </c>
      <c r="C168" s="37">
        <f>SUM('Step 1'!C168:Z168)</f>
        <v>1426624</v>
      </c>
      <c r="D168" s="37">
        <f>SUM('Step 1'!D168:AA168)</f>
        <v>1427986</v>
      </c>
      <c r="E168" s="37">
        <f>SUM('Step 1'!E168:AB168)</f>
        <v>1429612</v>
      </c>
      <c r="F168" s="117">
        <f>SUM('Step 1'!F168:AC168)</f>
        <v>1431225</v>
      </c>
      <c r="G168" s="37">
        <f>SUM('Step 1'!G168:AD168)</f>
        <v>1432564</v>
      </c>
      <c r="H168" s="37">
        <f>SUM('Step 1'!H168:AE168)</f>
        <v>1433449</v>
      </c>
      <c r="I168" s="37">
        <f>SUM('Step 1'!I168:AF168)</f>
        <v>1434360</v>
      </c>
    </row>
    <row r="169" spans="1:9" hidden="1" x14ac:dyDescent="0.25">
      <c r="A169" s="90" t="s">
        <v>2488</v>
      </c>
      <c r="B169" s="37">
        <f>SUM('Step 1'!B169:Y169)</f>
        <v>691660</v>
      </c>
      <c r="C169" s="37">
        <f>SUM('Step 1'!C169:Z169)</f>
        <v>691975</v>
      </c>
      <c r="D169" s="37">
        <f>SUM('Step 1'!D169:AA169)</f>
        <v>692354</v>
      </c>
      <c r="E169" s="37">
        <f>SUM('Step 1'!E169:AB169)</f>
        <v>692862</v>
      </c>
      <c r="F169" s="117">
        <f>SUM('Step 1'!F169:AC169)</f>
        <v>693450</v>
      </c>
      <c r="G169" s="37">
        <f>SUM('Step 1'!G169:AD169)</f>
        <v>694031</v>
      </c>
      <c r="H169" s="37">
        <f>SUM('Step 1'!H169:AE169)</f>
        <v>694566</v>
      </c>
      <c r="I169" s="37">
        <f>SUM('Step 1'!I169:AF169)</f>
        <v>695109</v>
      </c>
    </row>
    <row r="170" spans="1:9" hidden="1" x14ac:dyDescent="0.25">
      <c r="A170" s="90" t="s">
        <v>2489</v>
      </c>
      <c r="B170" s="37">
        <f>SUM('Step 1'!B170:Y170)</f>
        <v>352158</v>
      </c>
      <c r="C170" s="37">
        <f>SUM('Step 1'!C170:Z170)</f>
        <v>352648</v>
      </c>
      <c r="D170" s="37">
        <f>SUM('Step 1'!D170:AA170)</f>
        <v>353203</v>
      </c>
      <c r="E170" s="37">
        <f>SUM('Step 1'!E170:AB170)</f>
        <v>353765</v>
      </c>
      <c r="F170" s="117">
        <f>SUM('Step 1'!F170:AC170)</f>
        <v>354333</v>
      </c>
      <c r="G170" s="37">
        <f>SUM('Step 1'!G170:AD170)</f>
        <v>354794</v>
      </c>
      <c r="H170" s="37">
        <f>SUM('Step 1'!H170:AE170)</f>
        <v>355123</v>
      </c>
      <c r="I170" s="37">
        <f>SUM('Step 1'!I170:AF170)</f>
        <v>355425</v>
      </c>
    </row>
    <row r="171" spans="1:9" hidden="1" x14ac:dyDescent="0.25">
      <c r="A171" s="90" t="s">
        <v>2490</v>
      </c>
      <c r="B171" s="37">
        <f>SUM('Step 1'!B171:Y171)</f>
        <v>1130351</v>
      </c>
      <c r="C171" s="37">
        <f>SUM('Step 1'!C171:Z171)</f>
        <v>1130027</v>
      </c>
      <c r="D171" s="37">
        <f>SUM('Step 1'!D171:AA171)</f>
        <v>1129840</v>
      </c>
      <c r="E171" s="37">
        <f>SUM('Step 1'!E171:AB171)</f>
        <v>1129608</v>
      </c>
      <c r="F171" s="117">
        <f>SUM('Step 1'!F171:AC171)</f>
        <v>1129433</v>
      </c>
      <c r="G171" s="37">
        <f>SUM('Step 1'!G171:AD171)</f>
        <v>1129135</v>
      </c>
      <c r="H171" s="37">
        <f>SUM('Step 1'!H171:AE171)</f>
        <v>1128311</v>
      </c>
      <c r="I171" s="37">
        <f>SUM('Step 1'!I171:AF171)</f>
        <v>1127682</v>
      </c>
    </row>
    <row r="172" spans="1:9" hidden="1" x14ac:dyDescent="0.25">
      <c r="A172" s="90" t="s">
        <v>2491</v>
      </c>
      <c r="B172" s="37">
        <f>SUM('Step 1'!B172:Y172)</f>
        <v>1057125</v>
      </c>
      <c r="C172" s="37">
        <f>SUM('Step 1'!C172:Z172)</f>
        <v>1056632</v>
      </c>
      <c r="D172" s="37">
        <f>SUM('Step 1'!D172:AA172)</f>
        <v>1056290</v>
      </c>
      <c r="E172" s="37">
        <f>SUM('Step 1'!E172:AB172)</f>
        <v>1056156</v>
      </c>
      <c r="F172" s="117">
        <f>SUM('Step 1'!F172:AC172)</f>
        <v>1055937</v>
      </c>
      <c r="G172" s="37">
        <f>SUM('Step 1'!G172:AD172)</f>
        <v>1055003</v>
      </c>
      <c r="H172" s="37">
        <f>SUM('Step 1'!H172:AE172)</f>
        <v>1053968</v>
      </c>
      <c r="I172" s="37">
        <f>SUM('Step 1'!I172:AF172)</f>
        <v>1052758</v>
      </c>
    </row>
    <row r="173" spans="1:9" hidden="1" x14ac:dyDescent="0.25">
      <c r="A173" s="90" t="s">
        <v>2492</v>
      </c>
      <c r="B173" s="37">
        <f>SUM('Step 1'!B173:Y173)</f>
        <v>18526642</v>
      </c>
      <c r="C173" s="37">
        <f>SUM('Step 1'!C173:Z173)</f>
        <v>18539860</v>
      </c>
      <c r="D173" s="37">
        <f>SUM('Step 1'!D173:AA173)</f>
        <v>18554064</v>
      </c>
      <c r="E173" s="37">
        <f>SUM('Step 1'!E173:AB173)</f>
        <v>18571543</v>
      </c>
      <c r="F173" s="117">
        <f>SUM('Step 1'!F173:AC173)</f>
        <v>18589891</v>
      </c>
      <c r="G173" s="37">
        <f>SUM('Step 1'!G173:AD173)</f>
        <v>18605199</v>
      </c>
      <c r="H173" s="37">
        <f>SUM('Step 1'!H173:AE173)</f>
        <v>18615811</v>
      </c>
      <c r="I173" s="37">
        <f>SUM('Step 1'!I173:AF173)</f>
        <v>18626977</v>
      </c>
    </row>
    <row r="174" spans="1:9" hidden="1" x14ac:dyDescent="0.25">
      <c r="A174" s="90" t="s">
        <v>2493</v>
      </c>
      <c r="B174" s="37">
        <f>SUM('Step 1'!B174:Y174)</f>
        <v>805933</v>
      </c>
      <c r="C174" s="37">
        <f>SUM('Step 1'!C174:Z174)</f>
        <v>806122</v>
      </c>
      <c r="D174" s="37">
        <f>SUM('Step 1'!D174:AA174)</f>
        <v>806373</v>
      </c>
      <c r="E174" s="37">
        <f>SUM('Step 1'!E174:AB174)</f>
        <v>806640</v>
      </c>
      <c r="F174" s="117">
        <f>SUM('Step 1'!F174:AC174)</f>
        <v>806926</v>
      </c>
      <c r="G174" s="37">
        <f>SUM('Step 1'!G174:AD174)</f>
        <v>807287</v>
      </c>
      <c r="H174" s="37">
        <f>SUM('Step 1'!H174:AE174)</f>
        <v>807387</v>
      </c>
      <c r="I174" s="37">
        <f>SUM('Step 1'!I174:AF174)</f>
        <v>807627</v>
      </c>
    </row>
    <row r="175" spans="1:9" hidden="1" x14ac:dyDescent="0.25">
      <c r="A175" s="90" t="s">
        <v>2494</v>
      </c>
      <c r="B175" s="37">
        <f>SUM('Step 1'!B175:Y175)</f>
        <v>1423219</v>
      </c>
      <c r="C175" s="37">
        <f>SUM('Step 1'!C175:Z175)</f>
        <v>1422572</v>
      </c>
      <c r="D175" s="37">
        <f>SUM('Step 1'!D175:AA175)</f>
        <v>1421785</v>
      </c>
      <c r="E175" s="37">
        <f>SUM('Step 1'!E175:AB175)</f>
        <v>1421222</v>
      </c>
      <c r="F175" s="117">
        <f>SUM('Step 1'!F175:AC175)</f>
        <v>1421207</v>
      </c>
      <c r="G175" s="37">
        <f>SUM('Step 1'!G175:AD175)</f>
        <v>1420782</v>
      </c>
      <c r="H175" s="37">
        <f>SUM('Step 1'!H175:AE175)</f>
        <v>1419720</v>
      </c>
      <c r="I175" s="37">
        <f>SUM('Step 1'!I175:AF175)</f>
        <v>1418413</v>
      </c>
    </row>
    <row r="176" spans="1:9" hidden="1" x14ac:dyDescent="0.25">
      <c r="A176" s="90" t="s">
        <v>2495</v>
      </c>
      <c r="B176" s="37">
        <f>SUM('Step 1'!B176:Y176)</f>
        <v>8422250</v>
      </c>
      <c r="C176" s="37">
        <f>SUM('Step 1'!C176:Z176)</f>
        <v>8419963</v>
      </c>
      <c r="D176" s="37">
        <f>SUM('Step 1'!D176:AA176)</f>
        <v>8417577</v>
      </c>
      <c r="E176" s="37">
        <f>SUM('Step 1'!E176:AB176)</f>
        <v>8416101</v>
      </c>
      <c r="F176" s="117">
        <f>SUM('Step 1'!F176:AC176)</f>
        <v>8416179</v>
      </c>
      <c r="G176" s="37">
        <f>SUM('Step 1'!G176:AD176)</f>
        <v>8414682</v>
      </c>
      <c r="H176" s="37">
        <f>SUM('Step 1'!H176:AE176)</f>
        <v>8410001</v>
      </c>
      <c r="I176" s="37">
        <f>SUM('Step 1'!I176:AF176)</f>
        <v>8403918</v>
      </c>
    </row>
    <row r="177" spans="1:9" hidden="1" x14ac:dyDescent="0.25">
      <c r="A177" s="90" t="s">
        <v>2496</v>
      </c>
      <c r="B177" s="37">
        <f>SUM('Step 1'!B177:Y177)</f>
        <v>7519178</v>
      </c>
      <c r="C177" s="37">
        <f>SUM('Step 1'!C177:Z177)</f>
        <v>7516961</v>
      </c>
      <c r="D177" s="37">
        <f>SUM('Step 1'!D177:AA177)</f>
        <v>7514354</v>
      </c>
      <c r="E177" s="37">
        <f>SUM('Step 1'!E177:AB177)</f>
        <v>7512655</v>
      </c>
      <c r="F177" s="117">
        <f>SUM('Step 1'!F177:AC177)</f>
        <v>7512475</v>
      </c>
      <c r="G177" s="37">
        <f>SUM('Step 1'!G177:AD177)</f>
        <v>7510853</v>
      </c>
      <c r="H177" s="37">
        <f>SUM('Step 1'!H177:AE177)</f>
        <v>7506304</v>
      </c>
      <c r="I177" s="37">
        <f>SUM('Step 1'!I177:AF177)</f>
        <v>7500387</v>
      </c>
    </row>
    <row r="178" spans="1:9" hidden="1" x14ac:dyDescent="0.25">
      <c r="A178" s="90" t="s">
        <v>2497</v>
      </c>
      <c r="B178" s="37">
        <f>SUM('Step 1'!B178:Y178)</f>
        <v>568297</v>
      </c>
      <c r="C178" s="37">
        <f>SUM('Step 1'!C178:Z178)</f>
        <v>567911</v>
      </c>
      <c r="D178" s="37">
        <f>SUM('Step 1'!D178:AA178)</f>
        <v>567592</v>
      </c>
      <c r="E178" s="37">
        <f>SUM('Step 1'!E178:AB178)</f>
        <v>567249</v>
      </c>
      <c r="F178" s="117">
        <f>SUM('Step 1'!F178:AC178)</f>
        <v>566791</v>
      </c>
      <c r="G178" s="37">
        <f>SUM('Step 1'!G178:AD178)</f>
        <v>566284</v>
      </c>
      <c r="H178" s="37">
        <f>SUM('Step 1'!H178:AE178)</f>
        <v>565265</v>
      </c>
      <c r="I178" s="37">
        <f>SUM('Step 1'!I178:AF178)</f>
        <v>564269</v>
      </c>
    </row>
    <row r="179" spans="1:9" hidden="1" x14ac:dyDescent="0.25">
      <c r="A179" s="90" t="s">
        <v>2498</v>
      </c>
      <c r="B179" s="37">
        <f>SUM('Step 1'!B179:Y179)</f>
        <v>1322902</v>
      </c>
      <c r="C179" s="37">
        <f>SUM('Step 1'!C179:Z179)</f>
        <v>1324471</v>
      </c>
      <c r="D179" s="37">
        <f>SUM('Step 1'!D179:AA179)</f>
        <v>1325018</v>
      </c>
      <c r="E179" s="37">
        <f>SUM('Step 1'!E179:AB179)</f>
        <v>1325365</v>
      </c>
      <c r="F179" s="117">
        <f>SUM('Step 1'!F179:AC179)</f>
        <v>1325964</v>
      </c>
      <c r="G179" s="37">
        <f>SUM('Step 1'!G179:AD179)</f>
        <v>1326748</v>
      </c>
      <c r="H179" s="37">
        <f>SUM('Step 1'!H179:AE179)</f>
        <v>1328075</v>
      </c>
      <c r="I179" s="37">
        <f>SUM('Step 1'!I179:AF179)</f>
        <v>1329935</v>
      </c>
    </row>
    <row r="180" spans="1:9" hidden="1" x14ac:dyDescent="0.25">
      <c r="A180" s="90" t="s">
        <v>2499</v>
      </c>
      <c r="B180" s="37">
        <f>SUM('Step 1'!B180:Y180)</f>
        <v>925847</v>
      </c>
      <c r="C180" s="37">
        <f>SUM('Step 1'!C180:Z180)</f>
        <v>925593</v>
      </c>
      <c r="D180" s="37">
        <f>SUM('Step 1'!D180:AA180)</f>
        <v>925442</v>
      </c>
      <c r="E180" s="37">
        <f>SUM('Step 1'!E180:AB180)</f>
        <v>925328</v>
      </c>
      <c r="F180" s="117">
        <f>SUM('Step 1'!F180:AC180)</f>
        <v>925421</v>
      </c>
      <c r="G180" s="37">
        <f>SUM('Step 1'!G180:AD180)</f>
        <v>925625</v>
      </c>
      <c r="H180" s="37">
        <f>SUM('Step 1'!H180:AE180)</f>
        <v>925523</v>
      </c>
      <c r="I180" s="37">
        <f>SUM('Step 1'!I180:AF180)</f>
        <v>925456</v>
      </c>
    </row>
    <row r="181" spans="1:9" hidden="1" x14ac:dyDescent="0.25">
      <c r="A181" s="90" t="s">
        <v>2500</v>
      </c>
      <c r="B181" s="37">
        <f>SUM('Step 1'!B181:Y181)</f>
        <v>559564</v>
      </c>
      <c r="C181" s="37">
        <f>SUM('Step 1'!C181:Z181)</f>
        <v>559658</v>
      </c>
      <c r="D181" s="37">
        <f>SUM('Step 1'!D181:AA181)</f>
        <v>559655</v>
      </c>
      <c r="E181" s="37">
        <f>SUM('Step 1'!E181:AB181)</f>
        <v>559745</v>
      </c>
      <c r="F181" s="117">
        <f>SUM('Step 1'!F181:AC181)</f>
        <v>559867</v>
      </c>
      <c r="G181" s="37">
        <f>SUM('Step 1'!G181:AD181)</f>
        <v>559834</v>
      </c>
      <c r="H181" s="37">
        <f>SUM('Step 1'!H181:AE181)</f>
        <v>559665</v>
      </c>
      <c r="I181" s="37">
        <f>SUM('Step 1'!I181:AF181)</f>
        <v>559392</v>
      </c>
    </row>
    <row r="182" spans="1:9" hidden="1" x14ac:dyDescent="0.25">
      <c r="A182" s="90" t="s">
        <v>2501</v>
      </c>
      <c r="B182" s="37">
        <f>SUM('Step 1'!B182:Y182)</f>
        <v>2119582</v>
      </c>
      <c r="C182" s="37">
        <f>SUM('Step 1'!C182:Z182)</f>
        <v>2120806</v>
      </c>
      <c r="D182" s="37">
        <f>SUM('Step 1'!D182:AA182)</f>
        <v>2122239</v>
      </c>
      <c r="E182" s="37">
        <f>SUM('Step 1'!E182:AB182)</f>
        <v>2123653</v>
      </c>
      <c r="F182" s="117">
        <f>SUM('Step 1'!F182:AC182)</f>
        <v>2125212</v>
      </c>
      <c r="G182" s="37">
        <f>SUM('Step 1'!G182:AD182)</f>
        <v>2126477</v>
      </c>
      <c r="H182" s="37">
        <f>SUM('Step 1'!H182:AE182)</f>
        <v>2127022</v>
      </c>
      <c r="I182" s="37">
        <f>SUM('Step 1'!I182:AF182)</f>
        <v>2127351</v>
      </c>
    </row>
    <row r="183" spans="1:9" hidden="1" x14ac:dyDescent="0.25">
      <c r="A183" s="90" t="s">
        <v>2502</v>
      </c>
      <c r="B183" s="37">
        <f>SUM('Step 1'!B183:Y183)</f>
        <v>620296</v>
      </c>
      <c r="C183" s="37">
        <f>SUM('Step 1'!C183:Z183)</f>
        <v>619798</v>
      </c>
      <c r="D183" s="37">
        <f>SUM('Step 1'!D183:AA183)</f>
        <v>619310</v>
      </c>
      <c r="E183" s="37">
        <f>SUM('Step 1'!E183:AB183)</f>
        <v>618742</v>
      </c>
      <c r="F183" s="117">
        <f>SUM('Step 1'!F183:AC183)</f>
        <v>618144</v>
      </c>
      <c r="G183" s="37">
        <f>SUM('Step 1'!G183:AD183)</f>
        <v>617483</v>
      </c>
      <c r="H183" s="37">
        <f>SUM('Step 1'!H183:AE183)</f>
        <v>616261</v>
      </c>
      <c r="I183" s="37">
        <f>SUM('Step 1'!I183:AF183)</f>
        <v>615153</v>
      </c>
    </row>
    <row r="184" spans="1:9" hidden="1" x14ac:dyDescent="0.25">
      <c r="A184" s="90" t="s">
        <v>2503</v>
      </c>
      <c r="B184" s="37">
        <f>SUM('Step 1'!B184:Y184)</f>
        <v>575893</v>
      </c>
      <c r="C184" s="37">
        <f>SUM('Step 1'!C184:Z184)</f>
        <v>575473</v>
      </c>
      <c r="D184" s="37">
        <f>SUM('Step 1'!D184:AA184)</f>
        <v>575181</v>
      </c>
      <c r="E184" s="37">
        <f>SUM('Step 1'!E184:AB184)</f>
        <v>574883</v>
      </c>
      <c r="F184" s="117">
        <f>SUM('Step 1'!F184:AC184)</f>
        <v>574810</v>
      </c>
      <c r="G184" s="37">
        <f>SUM('Step 1'!G184:AD184)</f>
        <v>574569</v>
      </c>
      <c r="H184" s="37">
        <f>SUM('Step 1'!H184:AE184)</f>
        <v>573993</v>
      </c>
      <c r="I184" s="37">
        <f>SUM('Step 1'!I184:AF184)</f>
        <v>573520</v>
      </c>
    </row>
    <row r="185" spans="1:9" hidden="1" x14ac:dyDescent="0.25">
      <c r="A185" s="90" t="s">
        <v>2504</v>
      </c>
      <c r="B185" s="37">
        <f>SUM('Step 1'!B185:Y185)</f>
        <v>3171073</v>
      </c>
      <c r="C185" s="37">
        <f>SUM('Step 1'!C185:Z185)</f>
        <v>3169679</v>
      </c>
      <c r="D185" s="37">
        <f>SUM('Step 1'!D185:AA185)</f>
        <v>3169378</v>
      </c>
      <c r="E185" s="37">
        <f>SUM('Step 1'!E185:AB185)</f>
        <v>3168877</v>
      </c>
      <c r="F185" s="117">
        <f>SUM('Step 1'!F185:AC185)</f>
        <v>3168912</v>
      </c>
      <c r="G185" s="37">
        <f>SUM('Step 1'!G185:AD185)</f>
        <v>3168185</v>
      </c>
      <c r="H185" s="37">
        <f>SUM('Step 1'!H185:AE185)</f>
        <v>3166500</v>
      </c>
      <c r="I185" s="37">
        <f>SUM('Step 1'!I185:AF185)</f>
        <v>3164901</v>
      </c>
    </row>
    <row r="186" spans="1:9" hidden="1" x14ac:dyDescent="0.25">
      <c r="A186" s="90" t="s">
        <v>2505</v>
      </c>
      <c r="B186" s="37">
        <f>SUM('Step 1'!B186:Y186)</f>
        <v>466557</v>
      </c>
      <c r="C186" s="37">
        <f>SUM('Step 1'!C186:Z186)</f>
        <v>466857</v>
      </c>
      <c r="D186" s="37">
        <f>SUM('Step 1'!D186:AA186)</f>
        <v>467192</v>
      </c>
      <c r="E186" s="37">
        <f>SUM('Step 1'!E186:AB186)</f>
        <v>467594</v>
      </c>
      <c r="F186" s="117">
        <f>SUM('Step 1'!F186:AC186)</f>
        <v>468059</v>
      </c>
      <c r="G186" s="37">
        <f>SUM('Step 1'!G186:AD186)</f>
        <v>468406</v>
      </c>
      <c r="H186" s="37">
        <f>SUM('Step 1'!H186:AE186)</f>
        <v>468643</v>
      </c>
      <c r="I186" s="37">
        <f>SUM('Step 1'!I186:AF186)</f>
        <v>468908</v>
      </c>
    </row>
    <row r="187" spans="1:9" hidden="1" x14ac:dyDescent="0.25">
      <c r="A187" s="90" t="s">
        <v>2506</v>
      </c>
      <c r="B187" s="37">
        <f>SUM('Step 1'!B187:Y187)</f>
        <v>279628</v>
      </c>
      <c r="C187" s="37">
        <f>SUM('Step 1'!C187:Z187)</f>
        <v>279423</v>
      </c>
      <c r="D187" s="37">
        <f>SUM('Step 1'!D187:AA187)</f>
        <v>279193</v>
      </c>
      <c r="E187" s="37">
        <f>SUM('Step 1'!E187:AB187)</f>
        <v>278976</v>
      </c>
      <c r="F187" s="117">
        <f>SUM('Step 1'!F187:AC187)</f>
        <v>278801</v>
      </c>
      <c r="G187" s="37">
        <f>SUM('Step 1'!G187:AD187)</f>
        <v>278567</v>
      </c>
      <c r="H187" s="37">
        <f>SUM('Step 1'!H187:AE187)</f>
        <v>278070</v>
      </c>
      <c r="I187" s="37">
        <f>SUM('Step 1'!I187:AF187)</f>
        <v>277519</v>
      </c>
    </row>
    <row r="188" spans="1:9" hidden="1" x14ac:dyDescent="0.25">
      <c r="A188" s="90" t="s">
        <v>2507</v>
      </c>
      <c r="B188" s="37">
        <f>SUM('Step 1'!B188:Y188)</f>
        <v>339040</v>
      </c>
      <c r="C188" s="37">
        <f>SUM('Step 1'!C188:Z188)</f>
        <v>339341</v>
      </c>
      <c r="D188" s="37">
        <f>SUM('Step 1'!D188:AA188)</f>
        <v>339719</v>
      </c>
      <c r="E188" s="37">
        <f>SUM('Step 1'!E188:AB188)</f>
        <v>340119</v>
      </c>
      <c r="F188" s="117">
        <f>SUM('Step 1'!F188:AC188)</f>
        <v>340534</v>
      </c>
      <c r="G188" s="37">
        <f>SUM('Step 1'!G188:AD188)</f>
        <v>340933</v>
      </c>
      <c r="H188" s="37">
        <f>SUM('Step 1'!H188:AE188)</f>
        <v>341227</v>
      </c>
      <c r="I188" s="37">
        <f>SUM('Step 1'!I188:AF188)</f>
        <v>341532</v>
      </c>
    </row>
    <row r="189" spans="1:9" hidden="1" x14ac:dyDescent="0.25">
      <c r="A189" s="90" t="s">
        <v>2508</v>
      </c>
      <c r="B189" s="37">
        <f>SUM('Step 1'!B189:Y189)</f>
        <v>347483</v>
      </c>
      <c r="C189" s="37">
        <f>SUM('Step 1'!C189:Z189)</f>
        <v>347648</v>
      </c>
      <c r="D189" s="37">
        <f>SUM('Step 1'!D189:AA189)</f>
        <v>347866</v>
      </c>
      <c r="E189" s="37">
        <f>SUM('Step 1'!E189:AB189)</f>
        <v>348128</v>
      </c>
      <c r="F189" s="117">
        <f>SUM('Step 1'!F189:AC189)</f>
        <v>348395</v>
      </c>
      <c r="G189" s="37">
        <f>SUM('Step 1'!G189:AD189)</f>
        <v>348642</v>
      </c>
      <c r="H189" s="37">
        <f>SUM('Step 1'!H189:AE189)</f>
        <v>348798</v>
      </c>
      <c r="I189" s="37">
        <f>SUM('Step 1'!I189:AF189)</f>
        <v>348949</v>
      </c>
    </row>
    <row r="190" spans="1:9" hidden="1" x14ac:dyDescent="0.25">
      <c r="A190" s="90" t="s">
        <v>2509</v>
      </c>
      <c r="B190" s="37">
        <f>SUM('Step 1'!B190:Y190)</f>
        <v>777597</v>
      </c>
      <c r="C190" s="37">
        <f>SUM('Step 1'!C190:Z190)</f>
        <v>777566</v>
      </c>
      <c r="D190" s="37">
        <f>SUM('Step 1'!D190:AA190)</f>
        <v>777673</v>
      </c>
      <c r="E190" s="37">
        <f>SUM('Step 1'!E190:AB190)</f>
        <v>777824</v>
      </c>
      <c r="F190" s="117">
        <f>SUM('Step 1'!F190:AC190)</f>
        <v>777892</v>
      </c>
      <c r="G190" s="37">
        <f>SUM('Step 1'!G190:AD190)</f>
        <v>777734</v>
      </c>
      <c r="H190" s="37">
        <f>SUM('Step 1'!H190:AE190)</f>
        <v>777356</v>
      </c>
      <c r="I190" s="37">
        <f>SUM('Step 1'!I190:AF190)</f>
        <v>776849</v>
      </c>
    </row>
    <row r="191" spans="1:9" hidden="1" x14ac:dyDescent="0.25">
      <c r="A191" s="90" t="s">
        <v>2510</v>
      </c>
      <c r="B191" s="37">
        <f>SUM('Step 1'!B191:Y191)</f>
        <v>370714</v>
      </c>
      <c r="C191" s="37">
        <f>SUM('Step 1'!C191:Z191)</f>
        <v>371164</v>
      </c>
      <c r="D191" s="37">
        <f>SUM('Step 1'!D191:AA191)</f>
        <v>371714</v>
      </c>
      <c r="E191" s="37">
        <f>SUM('Step 1'!E191:AB191)</f>
        <v>372278</v>
      </c>
      <c r="F191" s="117">
        <f>SUM('Step 1'!F191:AC191)</f>
        <v>372877</v>
      </c>
      <c r="G191" s="37">
        <f>SUM('Step 1'!G191:AD191)</f>
        <v>373444</v>
      </c>
      <c r="H191" s="37">
        <f>SUM('Step 1'!H191:AE191)</f>
        <v>373931</v>
      </c>
      <c r="I191" s="37">
        <f>SUM('Step 1'!I191:AF191)</f>
        <v>374337</v>
      </c>
    </row>
    <row r="192" spans="1:9" hidden="1" x14ac:dyDescent="0.25">
      <c r="A192" s="90" t="s">
        <v>2511</v>
      </c>
      <c r="B192" s="37">
        <f>SUM('Step 1'!B192:Y192)</f>
        <v>688616</v>
      </c>
      <c r="C192" s="37">
        <f>SUM('Step 1'!C192:Z192)</f>
        <v>688798</v>
      </c>
      <c r="D192" s="37">
        <f>SUM('Step 1'!D192:AA192)</f>
        <v>689271</v>
      </c>
      <c r="E192" s="37">
        <f>SUM('Step 1'!E192:AB192)</f>
        <v>689726</v>
      </c>
      <c r="F192" s="117">
        <f>SUM('Step 1'!F192:AC192)</f>
        <v>689893</v>
      </c>
      <c r="G192" s="37">
        <f>SUM('Step 1'!G192:AD192)</f>
        <v>689808</v>
      </c>
      <c r="H192" s="37">
        <f>SUM('Step 1'!H192:AE192)</f>
        <v>689703</v>
      </c>
      <c r="I192" s="37">
        <f>SUM('Step 1'!I192:AF192)</f>
        <v>689314</v>
      </c>
    </row>
    <row r="193" spans="1:9" hidden="1" x14ac:dyDescent="0.25">
      <c r="A193" s="90" t="s">
        <v>2512</v>
      </c>
      <c r="B193" s="37">
        <f>SUM('Step 1'!B193:Y193)</f>
        <v>269268</v>
      </c>
      <c r="C193" s="37">
        <f>SUM('Step 1'!C193:Z193)</f>
        <v>269314</v>
      </c>
      <c r="D193" s="37">
        <f>SUM('Step 1'!D193:AA193)</f>
        <v>269477</v>
      </c>
      <c r="E193" s="37">
        <f>SUM('Step 1'!E193:AB193)</f>
        <v>269674</v>
      </c>
      <c r="F193" s="117">
        <f>SUM('Step 1'!F193:AC193)</f>
        <v>269884</v>
      </c>
      <c r="G193" s="37">
        <f>SUM('Step 1'!G193:AD193)</f>
        <v>269983</v>
      </c>
      <c r="H193" s="37">
        <f>SUM('Step 1'!H193:AE193)</f>
        <v>270112</v>
      </c>
      <c r="I193" s="37">
        <f>SUM('Step 1'!I193:AF193)</f>
        <v>270163</v>
      </c>
    </row>
    <row r="194" spans="1:9" hidden="1" x14ac:dyDescent="0.25">
      <c r="A194" s="90" t="s">
        <v>2513</v>
      </c>
      <c r="B194" s="37">
        <f>SUM('Step 1'!B194:Y194)</f>
        <v>1119683</v>
      </c>
      <c r="C194" s="37">
        <f>SUM('Step 1'!C194:Z194)</f>
        <v>1119510</v>
      </c>
      <c r="D194" s="37">
        <f>SUM('Step 1'!D194:AA194)</f>
        <v>1119724</v>
      </c>
      <c r="E194" s="37">
        <f>SUM('Step 1'!E194:AB194)</f>
        <v>1120018</v>
      </c>
      <c r="F194" s="117">
        <f>SUM('Step 1'!F194:AC194)</f>
        <v>1120504</v>
      </c>
      <c r="G194" s="37">
        <f>SUM('Step 1'!G194:AD194)</f>
        <v>1120827</v>
      </c>
      <c r="H194" s="37">
        <f>SUM('Step 1'!H194:AE194)</f>
        <v>1121303</v>
      </c>
      <c r="I194" s="37">
        <f>SUM('Step 1'!I194:AF194)</f>
        <v>1121662</v>
      </c>
    </row>
    <row r="195" spans="1:9" hidden="1" x14ac:dyDescent="0.25">
      <c r="A195" s="90" t="s">
        <v>2514</v>
      </c>
      <c r="B195" s="37">
        <f>SUM('Step 1'!B195:Y195)</f>
        <v>1068217</v>
      </c>
      <c r="C195" s="37">
        <f>SUM('Step 1'!C195:Z195)</f>
        <v>1067924</v>
      </c>
      <c r="D195" s="37">
        <f>SUM('Step 1'!D195:AA195)</f>
        <v>1067693</v>
      </c>
      <c r="E195" s="37">
        <f>SUM('Step 1'!E195:AB195)</f>
        <v>1067609</v>
      </c>
      <c r="F195" s="117">
        <f>SUM('Step 1'!F195:AC195)</f>
        <v>1067508</v>
      </c>
      <c r="G195" s="37">
        <f>SUM('Step 1'!G195:AD195)</f>
        <v>1067379</v>
      </c>
      <c r="H195" s="37">
        <f>SUM('Step 1'!H195:AE195)</f>
        <v>1067460</v>
      </c>
      <c r="I195" s="37">
        <f>SUM('Step 1'!I195:AF195)</f>
        <v>1067255</v>
      </c>
    </row>
    <row r="196" spans="1:9" hidden="1" x14ac:dyDescent="0.25">
      <c r="A196" s="90" t="s">
        <v>2515</v>
      </c>
      <c r="B196" s="37">
        <f>SUM('Step 1'!B196:Y196)</f>
        <v>527514</v>
      </c>
      <c r="C196" s="37">
        <f>SUM('Step 1'!C196:Z196)</f>
        <v>527378</v>
      </c>
      <c r="D196" s="37">
        <f>SUM('Step 1'!D196:AA196)</f>
        <v>527130</v>
      </c>
      <c r="E196" s="37">
        <f>SUM('Step 1'!E196:AB196)</f>
        <v>526977</v>
      </c>
      <c r="F196" s="117">
        <f>SUM('Step 1'!F196:AC196)</f>
        <v>526948</v>
      </c>
      <c r="G196" s="37">
        <f>SUM('Step 1'!G196:AD196)</f>
        <v>526998</v>
      </c>
      <c r="H196" s="37">
        <f>SUM('Step 1'!H196:AE196)</f>
        <v>526955</v>
      </c>
      <c r="I196" s="37">
        <f>SUM('Step 1'!I196:AF196)</f>
        <v>526866</v>
      </c>
    </row>
    <row r="197" spans="1:9" hidden="1" x14ac:dyDescent="0.25">
      <c r="A197" s="90" t="s">
        <v>2516</v>
      </c>
      <c r="B197" s="37">
        <f>SUM('Step 1'!B197:Y197)</f>
        <v>557403</v>
      </c>
      <c r="C197" s="37">
        <f>SUM('Step 1'!C197:Z197)</f>
        <v>557242</v>
      </c>
      <c r="D197" s="37">
        <f>SUM('Step 1'!D197:AA197)</f>
        <v>557166</v>
      </c>
      <c r="E197" s="37">
        <f>SUM('Step 1'!E197:AB197)</f>
        <v>557058</v>
      </c>
      <c r="F197" s="117">
        <f>SUM('Step 1'!F197:AC197)</f>
        <v>557057</v>
      </c>
      <c r="G197" s="37">
        <f>SUM('Step 1'!G197:AD197)</f>
        <v>557256</v>
      </c>
      <c r="H197" s="37">
        <f>SUM('Step 1'!H197:AE197)</f>
        <v>557225</v>
      </c>
      <c r="I197" s="37">
        <f>SUM('Step 1'!I197:AF197)</f>
        <v>557149</v>
      </c>
    </row>
    <row r="198" spans="1:9" hidden="1" x14ac:dyDescent="0.25">
      <c r="A198" s="90" t="s">
        <v>2517</v>
      </c>
      <c r="B198" s="37">
        <f>SUM('Step 1'!B198:Y198)</f>
        <v>11414226</v>
      </c>
      <c r="C198" s="37">
        <f>SUM('Step 1'!C198:Z198)</f>
        <v>11429903</v>
      </c>
      <c r="D198" s="37">
        <f>SUM('Step 1'!D198:AA198)</f>
        <v>11446662</v>
      </c>
      <c r="E198" s="37">
        <f>SUM('Step 1'!E198:AB198)</f>
        <v>11463864</v>
      </c>
      <c r="F198" s="117">
        <f>SUM('Step 1'!F198:AC198)</f>
        <v>11482329</v>
      </c>
      <c r="G198" s="37">
        <f>SUM('Step 1'!G198:AD198)</f>
        <v>11497562</v>
      </c>
      <c r="H198" s="37">
        <f>SUM('Step 1'!H198:AE198)</f>
        <v>11508047</v>
      </c>
      <c r="I198" s="37">
        <f>SUM('Step 1'!I198:AF198)</f>
        <v>11517037</v>
      </c>
    </row>
    <row r="199" spans="1:9" hidden="1" x14ac:dyDescent="0.25">
      <c r="A199" s="90" t="s">
        <v>2518</v>
      </c>
      <c r="B199" s="37">
        <f>SUM('Step 1'!B199:Y199)</f>
        <v>753782</v>
      </c>
      <c r="C199" s="37">
        <f>SUM('Step 1'!C199:Z199)</f>
        <v>754928</v>
      </c>
      <c r="D199" s="37">
        <f>SUM('Step 1'!D199:AA199)</f>
        <v>756133</v>
      </c>
      <c r="E199" s="37">
        <f>SUM('Step 1'!E199:AB199)</f>
        <v>757358</v>
      </c>
      <c r="F199" s="117">
        <f>SUM('Step 1'!F199:AC199)</f>
        <v>758616</v>
      </c>
      <c r="G199" s="37">
        <f>SUM('Step 1'!G199:AD199)</f>
        <v>759688</v>
      </c>
      <c r="H199" s="37">
        <f>SUM('Step 1'!H199:AE199)</f>
        <v>760447</v>
      </c>
      <c r="I199" s="37">
        <f>SUM('Step 1'!I199:AF199)</f>
        <v>761071</v>
      </c>
    </row>
    <row r="200" spans="1:9" hidden="1" x14ac:dyDescent="0.25">
      <c r="A200" s="90" t="s">
        <v>2519</v>
      </c>
      <c r="B200" s="37">
        <f>SUM('Step 1'!B200:Y200)</f>
        <v>441743</v>
      </c>
      <c r="C200" s="37">
        <f>SUM('Step 1'!C200:Z200)</f>
        <v>441780</v>
      </c>
      <c r="D200" s="37">
        <f>SUM('Step 1'!D200:AA200)</f>
        <v>442083</v>
      </c>
      <c r="E200" s="37">
        <f>SUM('Step 1'!E200:AB200)</f>
        <v>442299</v>
      </c>
      <c r="F200" s="117">
        <f>SUM('Step 1'!F200:AC200)</f>
        <v>442410</v>
      </c>
      <c r="G200" s="37">
        <f>SUM('Step 1'!G200:AD200)</f>
        <v>442591</v>
      </c>
      <c r="H200" s="37">
        <f>SUM('Step 1'!H200:AE200)</f>
        <v>442767</v>
      </c>
      <c r="I200" s="37">
        <f>SUM('Step 1'!I200:AF200)</f>
        <v>442812</v>
      </c>
    </row>
    <row r="201" spans="1:9" hidden="1" x14ac:dyDescent="0.25">
      <c r="A201" s="90" t="s">
        <v>2520</v>
      </c>
      <c r="B201" s="37">
        <f>SUM('Step 1'!B201:Y201)</f>
        <v>282184</v>
      </c>
      <c r="C201" s="37">
        <f>SUM('Step 1'!C201:Z201)</f>
        <v>282376</v>
      </c>
      <c r="D201" s="37">
        <f>SUM('Step 1'!D201:AA201)</f>
        <v>282628</v>
      </c>
      <c r="E201" s="37">
        <f>SUM('Step 1'!E201:AB201)</f>
        <v>282890</v>
      </c>
      <c r="F201" s="117">
        <f>SUM('Step 1'!F201:AC201)</f>
        <v>283028</v>
      </c>
      <c r="G201" s="37">
        <f>SUM('Step 1'!G201:AD201)</f>
        <v>283107</v>
      </c>
      <c r="H201" s="37">
        <f>SUM('Step 1'!H201:AE201)</f>
        <v>283236</v>
      </c>
      <c r="I201" s="37">
        <f>SUM('Step 1'!I201:AF201)</f>
        <v>283188</v>
      </c>
    </row>
    <row r="202" spans="1:9" hidden="1" x14ac:dyDescent="0.25">
      <c r="A202" s="90" t="s">
        <v>2521</v>
      </c>
      <c r="B202" s="37">
        <f>SUM('Step 1'!B202:Y202)</f>
        <v>2267654</v>
      </c>
      <c r="C202" s="37">
        <f>SUM('Step 1'!C202:Z202)</f>
        <v>2270550</v>
      </c>
      <c r="D202" s="37">
        <f>SUM('Step 1'!D202:AA202)</f>
        <v>2273622</v>
      </c>
      <c r="E202" s="37">
        <f>SUM('Step 1'!E202:AB202)</f>
        <v>2276926</v>
      </c>
      <c r="F202" s="117">
        <f>SUM('Step 1'!F202:AC202)</f>
        <v>2280419</v>
      </c>
      <c r="G202" s="37">
        <f>SUM('Step 1'!G202:AD202)</f>
        <v>2283143</v>
      </c>
      <c r="H202" s="37">
        <f>SUM('Step 1'!H202:AE202)</f>
        <v>2284816</v>
      </c>
      <c r="I202" s="37">
        <f>SUM('Step 1'!I202:AF202)</f>
        <v>2286276</v>
      </c>
    </row>
    <row r="203" spans="1:9" hidden="1" x14ac:dyDescent="0.25">
      <c r="A203" s="90" t="s">
        <v>2522</v>
      </c>
      <c r="B203" s="37">
        <f>SUM('Step 1'!B203:Y203)</f>
        <v>433686</v>
      </c>
      <c r="C203" s="37">
        <f>SUM('Step 1'!C203:Z203)</f>
        <v>434314</v>
      </c>
      <c r="D203" s="37">
        <f>SUM('Step 1'!D203:AA203)</f>
        <v>434987</v>
      </c>
      <c r="E203" s="37">
        <f>SUM('Step 1'!E203:AB203)</f>
        <v>435691</v>
      </c>
      <c r="F203" s="117">
        <f>SUM('Step 1'!F203:AC203)</f>
        <v>436403</v>
      </c>
      <c r="G203" s="37">
        <f>SUM('Step 1'!G203:AD203)</f>
        <v>437020</v>
      </c>
      <c r="H203" s="37">
        <f>SUM('Step 1'!H203:AE203)</f>
        <v>437442</v>
      </c>
      <c r="I203" s="37">
        <f>SUM('Step 1'!I203:AF203)</f>
        <v>437817</v>
      </c>
    </row>
  </sheetData>
  <autoFilter ref="A2:I203">
    <filterColumn colId="0">
      <colorFilter dxfId="17"/>
    </filterColumn>
  </autoFilter>
  <hyperlinks>
    <hyperlink ref="A2" r:id="rId1" display="http://download.bls.gov/pub/time.series/l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F203"/>
  <sheetViews>
    <sheetView topLeftCell="A2" workbookViewId="0">
      <selection activeCell="A19" sqref="A19"/>
    </sheetView>
  </sheetViews>
  <sheetFormatPr defaultRowHeight="15" x14ac:dyDescent="0.25"/>
  <cols>
    <col min="1" max="1" width="21.28515625" style="3" customWidth="1"/>
    <col min="2" max="32" width="11.140625" bestFit="1" customWidth="1"/>
  </cols>
  <sheetData>
    <row r="1" spans="1:32" s="1" customFormat="1" x14ac:dyDescent="0.25">
      <c r="A1" s="43" t="s">
        <v>50</v>
      </c>
    </row>
    <row r="2" spans="1:32" s="1" customFormat="1" x14ac:dyDescent="0.25">
      <c r="A2" s="104" t="s">
        <v>0</v>
      </c>
      <c r="B2" s="38">
        <v>41640</v>
      </c>
      <c r="C2" s="38">
        <v>41671</v>
      </c>
      <c r="D2" s="38">
        <v>41699</v>
      </c>
      <c r="E2" s="38">
        <v>41730</v>
      </c>
      <c r="F2" s="38">
        <v>41760</v>
      </c>
      <c r="G2" s="38">
        <v>41791</v>
      </c>
      <c r="H2" s="38">
        <v>41821</v>
      </c>
      <c r="I2" s="38">
        <v>41852</v>
      </c>
      <c r="J2" s="38">
        <v>41883</v>
      </c>
      <c r="K2" s="38">
        <v>41913</v>
      </c>
      <c r="L2" s="38">
        <v>41944</v>
      </c>
      <c r="M2" s="38">
        <v>41974</v>
      </c>
      <c r="N2" s="38">
        <v>42005</v>
      </c>
      <c r="O2" s="38">
        <v>42036</v>
      </c>
      <c r="P2" s="38">
        <v>42064</v>
      </c>
      <c r="Q2" s="38">
        <v>42095</v>
      </c>
      <c r="R2" s="38">
        <v>42125</v>
      </c>
      <c r="S2" s="38">
        <v>42156</v>
      </c>
      <c r="T2" s="38">
        <v>42186</v>
      </c>
      <c r="U2" s="38">
        <v>42217</v>
      </c>
      <c r="V2" s="38">
        <v>42248</v>
      </c>
      <c r="W2" s="38">
        <v>42278</v>
      </c>
      <c r="X2" s="38">
        <v>42309</v>
      </c>
      <c r="Y2" s="38">
        <v>42339</v>
      </c>
      <c r="Z2" s="38">
        <v>42370</v>
      </c>
      <c r="AA2" s="38">
        <v>42401</v>
      </c>
      <c r="AB2" s="38">
        <v>42430</v>
      </c>
      <c r="AC2" s="38">
        <v>42461</v>
      </c>
      <c r="AD2" s="38">
        <v>42491</v>
      </c>
      <c r="AE2" s="38">
        <v>42522</v>
      </c>
      <c r="AF2" s="38">
        <v>42552</v>
      </c>
    </row>
    <row r="3" spans="1:32" hidden="1" x14ac:dyDescent="0.25">
      <c r="A3" s="90" t="s">
        <v>2328</v>
      </c>
      <c r="B3" s="37">
        <v>3120</v>
      </c>
      <c r="C3" s="37">
        <v>2977</v>
      </c>
      <c r="D3" s="37">
        <v>2731</v>
      </c>
      <c r="E3" s="37">
        <v>2390</v>
      </c>
      <c r="F3" s="37">
        <v>2625</v>
      </c>
      <c r="G3" s="37">
        <v>2925</v>
      </c>
      <c r="H3" s="37">
        <v>3116</v>
      </c>
      <c r="I3" s="37">
        <v>2956</v>
      </c>
      <c r="J3" s="37">
        <v>2688</v>
      </c>
      <c r="K3" s="37">
        <v>2528</v>
      </c>
      <c r="L3" s="37">
        <v>2486</v>
      </c>
      <c r="M3" s="37">
        <v>2268</v>
      </c>
      <c r="N3" s="37">
        <v>2729</v>
      </c>
      <c r="O3" s="37">
        <v>2490</v>
      </c>
      <c r="P3" s="37">
        <v>2247</v>
      </c>
      <c r="Q3" s="37">
        <v>2346</v>
      </c>
      <c r="R3" s="37">
        <v>2547</v>
      </c>
      <c r="S3" s="37">
        <v>2787</v>
      </c>
      <c r="T3" s="37">
        <v>2825</v>
      </c>
      <c r="U3" s="37">
        <v>2550</v>
      </c>
      <c r="V3" s="37">
        <v>2387</v>
      </c>
      <c r="W3" s="37">
        <v>2339</v>
      </c>
      <c r="X3" s="37">
        <v>2272</v>
      </c>
      <c r="Y3" s="37">
        <v>2145</v>
      </c>
      <c r="Z3" s="37">
        <v>2418</v>
      </c>
      <c r="AA3" s="37">
        <v>2187</v>
      </c>
      <c r="AB3" s="37">
        <v>2078</v>
      </c>
      <c r="AC3" s="37">
        <v>2114</v>
      </c>
      <c r="AD3" s="37">
        <v>2039</v>
      </c>
      <c r="AE3" s="37">
        <v>2334</v>
      </c>
      <c r="AF3" s="37">
        <v>2458</v>
      </c>
    </row>
    <row r="4" spans="1:32" hidden="1" x14ac:dyDescent="0.25">
      <c r="A4" s="90" t="s">
        <v>2329</v>
      </c>
      <c r="B4" s="37">
        <v>9069</v>
      </c>
      <c r="C4" s="37">
        <v>8968</v>
      </c>
      <c r="D4" s="37">
        <v>8309</v>
      </c>
      <c r="E4" s="37">
        <v>7097</v>
      </c>
      <c r="F4" s="37">
        <v>7467</v>
      </c>
      <c r="G4" s="37">
        <v>7804</v>
      </c>
      <c r="H4" s="37">
        <v>8228</v>
      </c>
      <c r="I4" s="37">
        <v>7701</v>
      </c>
      <c r="J4" s="37">
        <v>7312</v>
      </c>
      <c r="K4" s="37">
        <v>6935</v>
      </c>
      <c r="L4" s="37">
        <v>6897</v>
      </c>
      <c r="M4" s="37">
        <v>6574</v>
      </c>
      <c r="N4" s="37">
        <v>8061</v>
      </c>
      <c r="O4" s="37">
        <v>7670</v>
      </c>
      <c r="P4" s="37">
        <v>6990</v>
      </c>
      <c r="Q4" s="37">
        <v>6798</v>
      </c>
      <c r="R4" s="37">
        <v>7123</v>
      </c>
      <c r="S4" s="37">
        <v>7480</v>
      </c>
      <c r="T4" s="37">
        <v>7595</v>
      </c>
      <c r="U4" s="37">
        <v>6791</v>
      </c>
      <c r="V4" s="37">
        <v>6714</v>
      </c>
      <c r="W4" s="37">
        <v>6389</v>
      </c>
      <c r="X4" s="37">
        <v>6313</v>
      </c>
      <c r="Y4" s="37">
        <v>6156</v>
      </c>
      <c r="Z4" s="37">
        <v>7046</v>
      </c>
      <c r="AA4" s="37">
        <v>6723</v>
      </c>
      <c r="AB4" s="37">
        <v>6463</v>
      </c>
      <c r="AC4" s="37">
        <v>6271</v>
      </c>
      <c r="AD4" s="37">
        <v>5919</v>
      </c>
      <c r="AE4" s="37">
        <v>6355</v>
      </c>
      <c r="AF4" s="37">
        <v>6621</v>
      </c>
    </row>
    <row r="5" spans="1:32" hidden="1" x14ac:dyDescent="0.25">
      <c r="A5" s="90" t="s">
        <v>2330</v>
      </c>
      <c r="B5" s="37">
        <v>27092</v>
      </c>
      <c r="C5" s="37">
        <v>27099</v>
      </c>
      <c r="D5" s="37">
        <v>25180</v>
      </c>
      <c r="E5" s="37">
        <v>21287</v>
      </c>
      <c r="F5" s="37">
        <v>21625</v>
      </c>
      <c r="G5" s="37">
        <v>22288</v>
      </c>
      <c r="H5" s="37">
        <v>23420</v>
      </c>
      <c r="I5" s="37">
        <v>21970</v>
      </c>
      <c r="J5" s="37">
        <v>21015</v>
      </c>
      <c r="K5" s="37">
        <v>19970</v>
      </c>
      <c r="L5" s="37">
        <v>19983</v>
      </c>
      <c r="M5" s="37">
        <v>19513</v>
      </c>
      <c r="N5" s="37">
        <v>23893</v>
      </c>
      <c r="O5" s="37">
        <v>23150</v>
      </c>
      <c r="P5" s="37">
        <v>21336</v>
      </c>
      <c r="Q5" s="37">
        <v>19841</v>
      </c>
      <c r="R5" s="37">
        <v>20300</v>
      </c>
      <c r="S5" s="37">
        <v>20862</v>
      </c>
      <c r="T5" s="37">
        <v>21288</v>
      </c>
      <c r="U5" s="37">
        <v>19349</v>
      </c>
      <c r="V5" s="37">
        <v>19159</v>
      </c>
      <c r="W5" s="37">
        <v>18317</v>
      </c>
      <c r="X5" s="37">
        <v>18159</v>
      </c>
      <c r="Y5" s="37">
        <v>18213</v>
      </c>
      <c r="Z5" s="37">
        <v>20828</v>
      </c>
      <c r="AA5" s="37">
        <v>20086</v>
      </c>
      <c r="AB5" s="37">
        <v>19377</v>
      </c>
      <c r="AC5" s="37">
        <v>18042</v>
      </c>
      <c r="AD5" s="37">
        <v>16713</v>
      </c>
      <c r="AE5" s="37">
        <v>17461</v>
      </c>
      <c r="AF5" s="37">
        <v>18364</v>
      </c>
    </row>
    <row r="6" spans="1:32" hidden="1" x14ac:dyDescent="0.25">
      <c r="A6" s="90" t="s">
        <v>2331</v>
      </c>
      <c r="B6" s="37">
        <v>38438</v>
      </c>
      <c r="C6" s="37">
        <v>38402</v>
      </c>
      <c r="D6" s="37">
        <v>35843</v>
      </c>
      <c r="E6" s="37">
        <v>30183</v>
      </c>
      <c r="F6" s="37">
        <v>29848</v>
      </c>
      <c r="G6" s="37">
        <v>30449</v>
      </c>
      <c r="H6" s="37">
        <v>31773</v>
      </c>
      <c r="I6" s="37">
        <v>29806</v>
      </c>
      <c r="J6" s="37">
        <v>28684</v>
      </c>
      <c r="K6" s="37">
        <v>27311</v>
      </c>
      <c r="L6" s="37">
        <v>27823</v>
      </c>
      <c r="M6" s="37">
        <v>27575</v>
      </c>
      <c r="N6" s="37">
        <v>33541</v>
      </c>
      <c r="O6" s="37">
        <v>32705</v>
      </c>
      <c r="P6" s="37">
        <v>30335</v>
      </c>
      <c r="Q6" s="37">
        <v>27676</v>
      </c>
      <c r="R6" s="37">
        <v>27670</v>
      </c>
      <c r="S6" s="37">
        <v>28028</v>
      </c>
      <c r="T6" s="37">
        <v>28499</v>
      </c>
      <c r="U6" s="37">
        <v>25951</v>
      </c>
      <c r="V6" s="37">
        <v>25736</v>
      </c>
      <c r="W6" s="37">
        <v>24687</v>
      </c>
      <c r="X6" s="37">
        <v>24918</v>
      </c>
      <c r="Y6" s="37">
        <v>25410</v>
      </c>
      <c r="Z6" s="37">
        <v>29047</v>
      </c>
      <c r="AA6" s="37">
        <v>28204</v>
      </c>
      <c r="AB6" s="37">
        <v>27319</v>
      </c>
      <c r="AC6" s="37">
        <v>24991</v>
      </c>
      <c r="AD6" s="37">
        <v>22686</v>
      </c>
      <c r="AE6" s="37">
        <v>23257</v>
      </c>
      <c r="AF6" s="37">
        <v>24531</v>
      </c>
    </row>
    <row r="7" spans="1:32" hidden="1" x14ac:dyDescent="0.25">
      <c r="A7" s="90" t="s">
        <v>2332</v>
      </c>
      <c r="B7" s="37">
        <v>1835</v>
      </c>
      <c r="C7" s="37">
        <v>1881</v>
      </c>
      <c r="D7" s="37">
        <v>1726</v>
      </c>
      <c r="E7" s="37">
        <v>1436</v>
      </c>
      <c r="F7" s="37">
        <v>1333</v>
      </c>
      <c r="G7" s="37">
        <v>1395</v>
      </c>
      <c r="H7" s="37">
        <v>1412</v>
      </c>
      <c r="I7" s="37">
        <v>1285</v>
      </c>
      <c r="J7" s="37">
        <v>1235</v>
      </c>
      <c r="K7" s="37">
        <v>1207</v>
      </c>
      <c r="L7" s="37">
        <v>1313</v>
      </c>
      <c r="M7" s="37">
        <v>1363</v>
      </c>
      <c r="N7" s="37">
        <v>1677</v>
      </c>
      <c r="O7" s="37">
        <v>1650</v>
      </c>
      <c r="P7" s="37">
        <v>1542</v>
      </c>
      <c r="Q7" s="37">
        <v>1370</v>
      </c>
      <c r="R7" s="37">
        <v>1299</v>
      </c>
      <c r="S7" s="37">
        <v>1344</v>
      </c>
      <c r="T7" s="37">
        <v>1322</v>
      </c>
      <c r="U7" s="37">
        <v>1168</v>
      </c>
      <c r="V7" s="37">
        <v>1153</v>
      </c>
      <c r="W7" s="37">
        <v>1129</v>
      </c>
      <c r="X7" s="37">
        <v>1189</v>
      </c>
      <c r="Y7" s="37">
        <v>1298</v>
      </c>
      <c r="Z7" s="37">
        <v>1517</v>
      </c>
      <c r="AA7" s="37">
        <v>1453</v>
      </c>
      <c r="AB7" s="37">
        <v>1411</v>
      </c>
      <c r="AC7" s="37">
        <v>1315</v>
      </c>
      <c r="AD7" s="37">
        <v>1156</v>
      </c>
      <c r="AE7" s="37">
        <v>1168</v>
      </c>
      <c r="AF7" s="37">
        <v>1175</v>
      </c>
    </row>
    <row r="8" spans="1:32" hidden="1" x14ac:dyDescent="0.25">
      <c r="A8" s="90" t="s">
        <v>2333</v>
      </c>
      <c r="B8" s="37">
        <v>3267</v>
      </c>
      <c r="C8" s="37">
        <v>3281</v>
      </c>
      <c r="D8" s="37">
        <v>2989</v>
      </c>
      <c r="E8" s="37">
        <v>2563</v>
      </c>
      <c r="F8" s="37">
        <v>2810</v>
      </c>
      <c r="G8" s="37">
        <v>2958</v>
      </c>
      <c r="H8" s="37">
        <v>3108</v>
      </c>
      <c r="I8" s="37">
        <v>2912</v>
      </c>
      <c r="J8" s="37">
        <v>2830</v>
      </c>
      <c r="K8" s="37">
        <v>2687</v>
      </c>
      <c r="L8" s="37">
        <v>2592</v>
      </c>
      <c r="M8" s="37">
        <v>2393</v>
      </c>
      <c r="N8" s="37">
        <v>2866</v>
      </c>
      <c r="O8" s="37">
        <v>2754</v>
      </c>
      <c r="P8" s="37">
        <v>2513</v>
      </c>
      <c r="Q8" s="37">
        <v>2522</v>
      </c>
      <c r="R8" s="37">
        <v>2661</v>
      </c>
      <c r="S8" s="37">
        <v>2729</v>
      </c>
      <c r="T8" s="37">
        <v>2763</v>
      </c>
      <c r="U8" s="37">
        <v>2526</v>
      </c>
      <c r="V8" s="37">
        <v>2503</v>
      </c>
      <c r="W8" s="37">
        <v>2409</v>
      </c>
      <c r="X8" s="37">
        <v>2375</v>
      </c>
      <c r="Y8" s="37">
        <v>2241</v>
      </c>
      <c r="Z8" s="37">
        <v>2470</v>
      </c>
      <c r="AA8" s="37">
        <v>2395</v>
      </c>
      <c r="AB8" s="37">
        <v>2274</v>
      </c>
      <c r="AC8" s="37">
        <v>2236</v>
      </c>
      <c r="AD8" s="37">
        <v>2228</v>
      </c>
      <c r="AE8" s="37">
        <v>2334</v>
      </c>
      <c r="AF8" s="37">
        <v>2428</v>
      </c>
    </row>
    <row r="9" spans="1:32" hidden="1" x14ac:dyDescent="0.25">
      <c r="A9" s="90" t="s">
        <v>2334</v>
      </c>
      <c r="B9" s="37">
        <v>2116</v>
      </c>
      <c r="C9" s="37">
        <v>2114</v>
      </c>
      <c r="D9" s="37">
        <v>1965</v>
      </c>
      <c r="E9" s="37">
        <v>1652</v>
      </c>
      <c r="F9" s="37">
        <v>1556</v>
      </c>
      <c r="G9" s="37">
        <v>1573</v>
      </c>
      <c r="H9" s="37">
        <v>1648</v>
      </c>
      <c r="I9" s="37">
        <v>1537</v>
      </c>
      <c r="J9" s="37">
        <v>1477</v>
      </c>
      <c r="K9" s="37">
        <v>1394</v>
      </c>
      <c r="L9" s="37">
        <v>1460</v>
      </c>
      <c r="M9" s="37">
        <v>1494</v>
      </c>
      <c r="N9" s="37">
        <v>1871</v>
      </c>
      <c r="O9" s="37">
        <v>1857</v>
      </c>
      <c r="P9" s="37">
        <v>1708</v>
      </c>
      <c r="Q9" s="37">
        <v>1535</v>
      </c>
      <c r="R9" s="37">
        <v>1493</v>
      </c>
      <c r="S9" s="37">
        <v>1410</v>
      </c>
      <c r="T9" s="37">
        <v>1453</v>
      </c>
      <c r="U9" s="37">
        <v>1333</v>
      </c>
      <c r="V9" s="37">
        <v>1288</v>
      </c>
      <c r="W9" s="37">
        <v>1281</v>
      </c>
      <c r="X9" s="37">
        <v>1312</v>
      </c>
      <c r="Y9" s="37">
        <v>1360</v>
      </c>
      <c r="Z9" s="37">
        <v>1600</v>
      </c>
      <c r="AA9" s="37">
        <v>1537</v>
      </c>
      <c r="AB9" s="37">
        <v>1501</v>
      </c>
      <c r="AC9" s="37">
        <v>1287</v>
      </c>
      <c r="AD9" s="37">
        <v>1135</v>
      </c>
      <c r="AE9" s="37">
        <v>1109</v>
      </c>
      <c r="AF9" s="37">
        <v>1197</v>
      </c>
    </row>
    <row r="10" spans="1:32" hidden="1" x14ac:dyDescent="0.25">
      <c r="A10" s="90" t="s">
        <v>2335</v>
      </c>
      <c r="B10" s="37">
        <v>932</v>
      </c>
      <c r="C10" s="37">
        <v>945</v>
      </c>
      <c r="D10" s="37">
        <v>884</v>
      </c>
      <c r="E10" s="37">
        <v>776</v>
      </c>
      <c r="F10" s="37">
        <v>769</v>
      </c>
      <c r="G10" s="37">
        <v>758</v>
      </c>
      <c r="H10" s="37">
        <v>831</v>
      </c>
      <c r="I10" s="37">
        <v>805</v>
      </c>
      <c r="J10" s="37">
        <v>759</v>
      </c>
      <c r="K10" s="37">
        <v>715</v>
      </c>
      <c r="L10" s="37">
        <v>754</v>
      </c>
      <c r="M10" s="37">
        <v>729</v>
      </c>
      <c r="N10" s="37">
        <v>870</v>
      </c>
      <c r="O10" s="37">
        <v>871</v>
      </c>
      <c r="P10" s="37">
        <v>863</v>
      </c>
      <c r="Q10" s="37">
        <v>760</v>
      </c>
      <c r="R10" s="37">
        <v>731</v>
      </c>
      <c r="S10" s="37">
        <v>713</v>
      </c>
      <c r="T10" s="37">
        <v>810</v>
      </c>
      <c r="U10" s="37">
        <v>765</v>
      </c>
      <c r="V10" s="37">
        <v>717</v>
      </c>
      <c r="W10" s="37">
        <v>688</v>
      </c>
      <c r="X10" s="37">
        <v>724</v>
      </c>
      <c r="Y10" s="37">
        <v>705</v>
      </c>
      <c r="Z10" s="37">
        <v>769</v>
      </c>
      <c r="AA10" s="37">
        <v>783</v>
      </c>
      <c r="AB10" s="37">
        <v>754</v>
      </c>
      <c r="AC10" s="37">
        <v>702</v>
      </c>
      <c r="AD10" s="37">
        <v>619</v>
      </c>
      <c r="AE10" s="37">
        <v>576</v>
      </c>
      <c r="AF10" s="37">
        <v>651</v>
      </c>
    </row>
    <row r="11" spans="1:32" hidden="1" x14ac:dyDescent="0.25">
      <c r="A11" s="90" t="s">
        <v>2336</v>
      </c>
      <c r="B11" s="37">
        <v>2855</v>
      </c>
      <c r="C11" s="37">
        <v>2904</v>
      </c>
      <c r="D11" s="37">
        <v>2683</v>
      </c>
      <c r="E11" s="37">
        <v>2202</v>
      </c>
      <c r="F11" s="37">
        <v>2130</v>
      </c>
      <c r="G11" s="37">
        <v>2111</v>
      </c>
      <c r="H11" s="37">
        <v>2232</v>
      </c>
      <c r="I11" s="37">
        <v>2092</v>
      </c>
      <c r="J11" s="37">
        <v>1956</v>
      </c>
      <c r="K11" s="37">
        <v>1877</v>
      </c>
      <c r="L11" s="37">
        <v>1966</v>
      </c>
      <c r="M11" s="37">
        <v>2046</v>
      </c>
      <c r="N11" s="37">
        <v>2472</v>
      </c>
      <c r="O11" s="37">
        <v>2482</v>
      </c>
      <c r="P11" s="37">
        <v>2325</v>
      </c>
      <c r="Q11" s="37">
        <v>2002</v>
      </c>
      <c r="R11" s="37">
        <v>1919</v>
      </c>
      <c r="S11" s="37">
        <v>1907</v>
      </c>
      <c r="T11" s="37">
        <v>2022</v>
      </c>
      <c r="U11" s="37">
        <v>1853</v>
      </c>
      <c r="V11" s="37">
        <v>1805</v>
      </c>
      <c r="W11" s="37">
        <v>1780</v>
      </c>
      <c r="X11" s="37">
        <v>1814</v>
      </c>
      <c r="Y11" s="37">
        <v>1929</v>
      </c>
      <c r="Z11" s="37">
        <v>2238</v>
      </c>
      <c r="AA11" s="37">
        <v>2202</v>
      </c>
      <c r="AB11" s="37">
        <v>2133</v>
      </c>
      <c r="AC11" s="37">
        <v>1918</v>
      </c>
      <c r="AD11" s="37">
        <v>1658</v>
      </c>
      <c r="AE11" s="37">
        <v>1595</v>
      </c>
      <c r="AF11" s="37">
        <v>1780</v>
      </c>
    </row>
    <row r="12" spans="1:32" hidden="1" x14ac:dyDescent="0.25">
      <c r="A12" s="90" t="s">
        <v>2337</v>
      </c>
      <c r="B12" s="37">
        <v>7020</v>
      </c>
      <c r="C12" s="37">
        <v>7219</v>
      </c>
      <c r="D12" s="37">
        <v>6713</v>
      </c>
      <c r="E12" s="37">
        <v>5688</v>
      </c>
      <c r="F12" s="37">
        <v>6099</v>
      </c>
      <c r="G12" s="37">
        <v>6240</v>
      </c>
      <c r="H12" s="37">
        <v>6949</v>
      </c>
      <c r="I12" s="37">
        <v>6600</v>
      </c>
      <c r="J12" s="37">
        <v>6054</v>
      </c>
      <c r="K12" s="37">
        <v>5628</v>
      </c>
      <c r="L12" s="37">
        <v>5601</v>
      </c>
      <c r="M12" s="37">
        <v>5323</v>
      </c>
      <c r="N12" s="37">
        <v>6139</v>
      </c>
      <c r="O12" s="37">
        <v>6222</v>
      </c>
      <c r="P12" s="37">
        <v>5802</v>
      </c>
      <c r="Q12" s="37">
        <v>5527</v>
      </c>
      <c r="R12" s="37">
        <v>5851</v>
      </c>
      <c r="S12" s="37">
        <v>5863</v>
      </c>
      <c r="T12" s="37">
        <v>6378</v>
      </c>
      <c r="U12" s="37">
        <v>5934</v>
      </c>
      <c r="V12" s="37">
        <v>5630</v>
      </c>
      <c r="W12" s="37">
        <v>5297</v>
      </c>
      <c r="X12" s="37">
        <v>5098</v>
      </c>
      <c r="Y12" s="37">
        <v>5102</v>
      </c>
      <c r="Z12" s="37">
        <v>5544</v>
      </c>
      <c r="AA12" s="37">
        <v>5446</v>
      </c>
      <c r="AB12" s="37">
        <v>5184</v>
      </c>
      <c r="AC12" s="37">
        <v>5061</v>
      </c>
      <c r="AD12" s="37">
        <v>4779</v>
      </c>
      <c r="AE12" s="37">
        <v>4984</v>
      </c>
      <c r="AF12" s="37">
        <v>5610</v>
      </c>
    </row>
    <row r="13" spans="1:32" hidden="1" x14ac:dyDescent="0.25">
      <c r="A13" s="90" t="s">
        <v>2338</v>
      </c>
      <c r="B13" s="37">
        <v>365797</v>
      </c>
      <c r="C13" s="37">
        <v>370277</v>
      </c>
      <c r="D13" s="37">
        <v>344446</v>
      </c>
      <c r="E13" s="37">
        <v>290380</v>
      </c>
      <c r="F13" s="37">
        <v>294081</v>
      </c>
      <c r="G13" s="37">
        <v>301622</v>
      </c>
      <c r="H13" s="37">
        <v>317101</v>
      </c>
      <c r="I13" s="37">
        <v>299739</v>
      </c>
      <c r="J13" s="37">
        <v>284716</v>
      </c>
      <c r="K13" s="37">
        <v>270364</v>
      </c>
      <c r="L13" s="37">
        <v>276500</v>
      </c>
      <c r="M13" s="37">
        <v>270665</v>
      </c>
      <c r="N13" s="37">
        <v>325777</v>
      </c>
      <c r="O13" s="37">
        <v>320414</v>
      </c>
      <c r="P13" s="37">
        <v>297494</v>
      </c>
      <c r="Q13" s="37">
        <v>273464</v>
      </c>
      <c r="R13" s="37">
        <v>276149</v>
      </c>
      <c r="S13" s="37">
        <v>277302</v>
      </c>
      <c r="T13" s="37">
        <v>286642</v>
      </c>
      <c r="U13" s="37">
        <v>260923</v>
      </c>
      <c r="V13" s="37">
        <v>255022</v>
      </c>
      <c r="W13" s="37">
        <v>242590</v>
      </c>
      <c r="X13" s="37">
        <v>244637</v>
      </c>
      <c r="Y13" s="37">
        <v>247920</v>
      </c>
      <c r="Z13" s="37">
        <v>279685</v>
      </c>
      <c r="AA13" s="37">
        <v>272420</v>
      </c>
      <c r="AB13" s="37">
        <v>261878</v>
      </c>
      <c r="AC13" s="37">
        <v>244131</v>
      </c>
      <c r="AD13" s="37">
        <v>223386</v>
      </c>
      <c r="AE13" s="37">
        <v>229692</v>
      </c>
      <c r="AF13" s="37">
        <v>247098</v>
      </c>
    </row>
    <row r="14" spans="1:32" hidden="1" x14ac:dyDescent="0.25">
      <c r="A14" s="90" t="s">
        <v>2339</v>
      </c>
      <c r="B14" s="37">
        <v>2163</v>
      </c>
      <c r="C14" s="37">
        <v>2178</v>
      </c>
      <c r="D14" s="37">
        <v>1995</v>
      </c>
      <c r="E14" s="37">
        <v>1650</v>
      </c>
      <c r="F14" s="37">
        <v>1512</v>
      </c>
      <c r="G14" s="37">
        <v>1500</v>
      </c>
      <c r="H14" s="37">
        <v>1538</v>
      </c>
      <c r="I14" s="37">
        <v>1450</v>
      </c>
      <c r="J14" s="37">
        <v>1424</v>
      </c>
      <c r="K14" s="37">
        <v>1411</v>
      </c>
      <c r="L14" s="37">
        <v>1524</v>
      </c>
      <c r="M14" s="37">
        <v>1615</v>
      </c>
      <c r="N14" s="37">
        <v>1986</v>
      </c>
      <c r="O14" s="37">
        <v>1964</v>
      </c>
      <c r="P14" s="37">
        <v>1823</v>
      </c>
      <c r="Q14" s="37">
        <v>1536</v>
      </c>
      <c r="R14" s="37">
        <v>1459</v>
      </c>
      <c r="S14" s="37">
        <v>1440</v>
      </c>
      <c r="T14" s="37">
        <v>1434</v>
      </c>
      <c r="U14" s="37">
        <v>1286</v>
      </c>
      <c r="V14" s="37">
        <v>1277</v>
      </c>
      <c r="W14" s="37">
        <v>1265</v>
      </c>
      <c r="X14" s="37">
        <v>1338</v>
      </c>
      <c r="Y14" s="37">
        <v>1438</v>
      </c>
      <c r="Z14" s="37">
        <v>1677</v>
      </c>
      <c r="AA14" s="37">
        <v>1654</v>
      </c>
      <c r="AB14" s="37">
        <v>1587</v>
      </c>
      <c r="AC14" s="37">
        <v>1375</v>
      </c>
      <c r="AD14" s="37">
        <v>1144</v>
      </c>
      <c r="AE14" s="37">
        <v>1159</v>
      </c>
      <c r="AF14" s="37">
        <v>1230</v>
      </c>
    </row>
    <row r="15" spans="1:32" hidden="1" x14ac:dyDescent="0.25">
      <c r="A15" s="90" t="s">
        <v>2340</v>
      </c>
      <c r="B15" s="37">
        <v>798</v>
      </c>
      <c r="C15" s="37">
        <v>835</v>
      </c>
      <c r="D15" s="37">
        <v>735</v>
      </c>
      <c r="E15" s="37">
        <v>622</v>
      </c>
      <c r="F15" s="37">
        <v>682</v>
      </c>
      <c r="G15" s="37">
        <v>661</v>
      </c>
      <c r="H15" s="37">
        <v>703</v>
      </c>
      <c r="I15" s="37">
        <v>617</v>
      </c>
      <c r="J15" s="37">
        <v>646</v>
      </c>
      <c r="K15" s="37">
        <v>602</v>
      </c>
      <c r="L15" s="37">
        <v>615</v>
      </c>
      <c r="M15" s="37">
        <v>577</v>
      </c>
      <c r="N15" s="37">
        <v>721</v>
      </c>
      <c r="O15" s="37">
        <v>710</v>
      </c>
      <c r="P15" s="37">
        <v>646</v>
      </c>
      <c r="Q15" s="37">
        <v>629</v>
      </c>
      <c r="R15" s="37">
        <v>653</v>
      </c>
      <c r="S15" s="37">
        <v>671</v>
      </c>
      <c r="T15" s="37">
        <v>676</v>
      </c>
      <c r="U15" s="37">
        <v>608</v>
      </c>
      <c r="V15" s="37">
        <v>606</v>
      </c>
      <c r="W15" s="37">
        <v>554</v>
      </c>
      <c r="X15" s="37">
        <v>543</v>
      </c>
      <c r="Y15" s="37">
        <v>548</v>
      </c>
      <c r="Z15" s="37">
        <v>615</v>
      </c>
      <c r="AA15" s="37">
        <v>594</v>
      </c>
      <c r="AB15" s="37">
        <v>563</v>
      </c>
      <c r="AC15" s="37">
        <v>525</v>
      </c>
      <c r="AD15" s="37">
        <v>499</v>
      </c>
      <c r="AE15" s="37">
        <v>519</v>
      </c>
      <c r="AF15" s="37">
        <v>530</v>
      </c>
    </row>
    <row r="16" spans="1:32" hidden="1" x14ac:dyDescent="0.25">
      <c r="A16" s="90" t="s">
        <v>2341</v>
      </c>
      <c r="B16" s="37">
        <v>1657</v>
      </c>
      <c r="C16" s="37">
        <v>1555</v>
      </c>
      <c r="D16" s="37">
        <v>1438</v>
      </c>
      <c r="E16" s="37">
        <v>1211</v>
      </c>
      <c r="F16" s="37">
        <v>1342</v>
      </c>
      <c r="G16" s="37">
        <v>1509</v>
      </c>
      <c r="H16" s="37">
        <v>1517</v>
      </c>
      <c r="I16" s="37">
        <v>1443</v>
      </c>
      <c r="J16" s="37">
        <v>1358</v>
      </c>
      <c r="K16" s="37">
        <v>1196</v>
      </c>
      <c r="L16" s="37">
        <v>1180</v>
      </c>
      <c r="M16" s="37">
        <v>1174</v>
      </c>
      <c r="N16" s="37">
        <v>1420</v>
      </c>
      <c r="O16" s="37">
        <v>1292</v>
      </c>
      <c r="P16" s="37">
        <v>1224</v>
      </c>
      <c r="Q16" s="37">
        <v>1225</v>
      </c>
      <c r="R16" s="37">
        <v>1242</v>
      </c>
      <c r="S16" s="37">
        <v>1350</v>
      </c>
      <c r="T16" s="37">
        <v>1329</v>
      </c>
      <c r="U16" s="37">
        <v>1239</v>
      </c>
      <c r="V16" s="37">
        <v>1153</v>
      </c>
      <c r="W16" s="37">
        <v>1091</v>
      </c>
      <c r="X16" s="37">
        <v>1083</v>
      </c>
      <c r="Y16" s="37">
        <v>1073</v>
      </c>
      <c r="Z16" s="37">
        <v>1200</v>
      </c>
      <c r="AA16" s="37">
        <v>1064</v>
      </c>
      <c r="AB16" s="37">
        <v>1020</v>
      </c>
      <c r="AC16" s="37">
        <v>999</v>
      </c>
      <c r="AD16" s="37">
        <v>948</v>
      </c>
      <c r="AE16" s="37">
        <v>1106</v>
      </c>
      <c r="AF16" s="37">
        <v>1122</v>
      </c>
    </row>
    <row r="17" spans="1:32" hidden="1" x14ac:dyDescent="0.25">
      <c r="A17" s="90" t="s">
        <v>2342</v>
      </c>
      <c r="B17" s="37">
        <v>8880</v>
      </c>
      <c r="C17" s="37">
        <v>8935</v>
      </c>
      <c r="D17" s="37">
        <v>8356</v>
      </c>
      <c r="E17" s="37">
        <v>6945</v>
      </c>
      <c r="F17" s="37">
        <v>6878</v>
      </c>
      <c r="G17" s="37">
        <v>7200</v>
      </c>
      <c r="H17" s="37">
        <v>7345</v>
      </c>
      <c r="I17" s="37">
        <v>6915</v>
      </c>
      <c r="J17" s="37">
        <v>6637</v>
      </c>
      <c r="K17" s="37">
        <v>6311</v>
      </c>
      <c r="L17" s="37">
        <v>6553</v>
      </c>
      <c r="M17" s="37">
        <v>6634</v>
      </c>
      <c r="N17" s="37">
        <v>8054</v>
      </c>
      <c r="O17" s="37">
        <v>7781</v>
      </c>
      <c r="P17" s="37">
        <v>7323</v>
      </c>
      <c r="Q17" s="37">
        <v>6678</v>
      </c>
      <c r="R17" s="37">
        <v>6539</v>
      </c>
      <c r="S17" s="37">
        <v>6635</v>
      </c>
      <c r="T17" s="37">
        <v>6534</v>
      </c>
      <c r="U17" s="37">
        <v>5960</v>
      </c>
      <c r="V17" s="37">
        <v>5872</v>
      </c>
      <c r="W17" s="37">
        <v>5705</v>
      </c>
      <c r="X17" s="37">
        <v>5809</v>
      </c>
      <c r="Y17" s="37">
        <v>6097</v>
      </c>
      <c r="Z17" s="37">
        <v>6978</v>
      </c>
      <c r="AA17" s="37">
        <v>6631</v>
      </c>
      <c r="AB17" s="37">
        <v>6392</v>
      </c>
      <c r="AC17" s="37">
        <v>5829</v>
      </c>
      <c r="AD17" s="37">
        <v>5203</v>
      </c>
      <c r="AE17" s="37">
        <v>5396</v>
      </c>
      <c r="AF17" s="37">
        <v>5616</v>
      </c>
    </row>
    <row r="18" spans="1:32" hidden="1" x14ac:dyDescent="0.25">
      <c r="A18" s="90" t="s">
        <v>2343</v>
      </c>
      <c r="B18" s="37">
        <v>817</v>
      </c>
      <c r="C18" s="37">
        <v>815</v>
      </c>
      <c r="D18" s="37">
        <v>713</v>
      </c>
      <c r="E18" s="37">
        <v>603</v>
      </c>
      <c r="F18" s="37">
        <v>727</v>
      </c>
      <c r="G18" s="37">
        <v>770</v>
      </c>
      <c r="H18" s="37">
        <v>817</v>
      </c>
      <c r="I18" s="37">
        <v>755</v>
      </c>
      <c r="J18" s="37">
        <v>749</v>
      </c>
      <c r="K18" s="37">
        <v>702</v>
      </c>
      <c r="L18" s="37">
        <v>706</v>
      </c>
      <c r="M18" s="37">
        <v>628</v>
      </c>
      <c r="N18" s="37">
        <v>741</v>
      </c>
      <c r="O18" s="37">
        <v>713</v>
      </c>
      <c r="P18" s="37">
        <v>670</v>
      </c>
      <c r="Q18" s="37">
        <v>667</v>
      </c>
      <c r="R18" s="37">
        <v>708</v>
      </c>
      <c r="S18" s="37">
        <v>744</v>
      </c>
      <c r="T18" s="37">
        <v>739</v>
      </c>
      <c r="U18" s="37">
        <v>659</v>
      </c>
      <c r="V18" s="37">
        <v>671</v>
      </c>
      <c r="W18" s="37">
        <v>621</v>
      </c>
      <c r="X18" s="37">
        <v>595</v>
      </c>
      <c r="Y18" s="37">
        <v>572</v>
      </c>
      <c r="Z18" s="37">
        <v>639</v>
      </c>
      <c r="AA18" s="37">
        <v>616</v>
      </c>
      <c r="AB18" s="37">
        <v>563</v>
      </c>
      <c r="AC18" s="37">
        <v>560</v>
      </c>
      <c r="AD18" s="37">
        <v>583</v>
      </c>
      <c r="AE18" s="37">
        <v>636</v>
      </c>
      <c r="AF18" s="37">
        <v>668</v>
      </c>
    </row>
    <row r="19" spans="1:32" x14ac:dyDescent="0.25">
      <c r="A19" s="3" t="s">
        <v>38</v>
      </c>
      <c r="B19" s="37">
        <v>67529</v>
      </c>
      <c r="C19" s="37">
        <v>70741</v>
      </c>
      <c r="D19" s="37">
        <v>67419</v>
      </c>
      <c r="E19" s="37">
        <v>57836</v>
      </c>
      <c r="F19" s="37">
        <v>58537</v>
      </c>
      <c r="G19" s="37">
        <v>58478</v>
      </c>
      <c r="H19" s="37">
        <v>60986</v>
      </c>
      <c r="I19" s="37">
        <v>57912</v>
      </c>
      <c r="J19" s="37">
        <v>52094</v>
      </c>
      <c r="K19" s="37">
        <v>54071</v>
      </c>
      <c r="L19" s="37">
        <v>55778</v>
      </c>
      <c r="M19" s="37">
        <v>52324</v>
      </c>
      <c r="N19" s="37">
        <v>57697</v>
      </c>
      <c r="O19" s="37">
        <v>57154</v>
      </c>
      <c r="P19" s="37">
        <v>51320</v>
      </c>
      <c r="Q19" s="37">
        <v>48228</v>
      </c>
      <c r="R19" s="37">
        <v>48060</v>
      </c>
      <c r="S19" s="37">
        <v>45935</v>
      </c>
      <c r="T19" s="37">
        <v>47790</v>
      </c>
      <c r="U19" s="37">
        <v>44519</v>
      </c>
      <c r="V19" s="37">
        <v>40644</v>
      </c>
      <c r="W19" s="37">
        <v>43453</v>
      </c>
      <c r="X19" s="37">
        <v>44476</v>
      </c>
      <c r="Y19" s="37">
        <v>43020</v>
      </c>
      <c r="Z19" s="37">
        <v>50134</v>
      </c>
      <c r="AA19" s="37">
        <v>50519</v>
      </c>
      <c r="AB19" s="37">
        <v>49387</v>
      </c>
      <c r="AC19" s="37">
        <v>40368</v>
      </c>
      <c r="AD19" s="37">
        <v>36967</v>
      </c>
      <c r="AE19" s="37">
        <v>42181</v>
      </c>
      <c r="AF19" s="37">
        <v>47037</v>
      </c>
    </row>
    <row r="20" spans="1:32" hidden="1" x14ac:dyDescent="0.25">
      <c r="A20" s="90" t="s">
        <v>2344</v>
      </c>
      <c r="B20" s="37">
        <v>15684</v>
      </c>
      <c r="C20" s="37">
        <v>15889</v>
      </c>
      <c r="D20" s="37">
        <v>14629</v>
      </c>
      <c r="E20" s="37">
        <v>12273</v>
      </c>
      <c r="F20" s="37">
        <v>12965</v>
      </c>
      <c r="G20" s="37">
        <v>13593</v>
      </c>
      <c r="H20" s="37">
        <v>15177</v>
      </c>
      <c r="I20" s="37">
        <v>14478</v>
      </c>
      <c r="J20" s="37">
        <v>13035</v>
      </c>
      <c r="K20" s="37">
        <v>12155</v>
      </c>
      <c r="L20" s="37">
        <v>12008</v>
      </c>
      <c r="M20" s="37">
        <v>11395</v>
      </c>
      <c r="N20" s="37">
        <v>13835</v>
      </c>
      <c r="O20" s="37">
        <v>13786</v>
      </c>
      <c r="P20" s="37">
        <v>12742</v>
      </c>
      <c r="Q20" s="37">
        <v>11644</v>
      </c>
      <c r="R20" s="37">
        <v>12138</v>
      </c>
      <c r="S20" s="37">
        <v>12484</v>
      </c>
      <c r="T20" s="37">
        <v>13935</v>
      </c>
      <c r="U20" s="37">
        <v>12770</v>
      </c>
      <c r="V20" s="37">
        <v>11454</v>
      </c>
      <c r="W20" s="37">
        <v>10975</v>
      </c>
      <c r="X20" s="37">
        <v>10589</v>
      </c>
      <c r="Y20" s="37">
        <v>10566</v>
      </c>
      <c r="Z20" s="37">
        <v>11903</v>
      </c>
      <c r="AA20" s="37">
        <v>11614</v>
      </c>
      <c r="AB20" s="37">
        <v>10970</v>
      </c>
      <c r="AC20" s="37">
        <v>10386</v>
      </c>
      <c r="AD20" s="37">
        <v>9896</v>
      </c>
      <c r="AE20" s="37">
        <v>10379</v>
      </c>
      <c r="AF20" s="37">
        <v>12038</v>
      </c>
    </row>
    <row r="21" spans="1:32" hidden="1" x14ac:dyDescent="0.25">
      <c r="A21" s="90" t="s">
        <v>2345</v>
      </c>
      <c r="B21" s="37">
        <v>7062</v>
      </c>
      <c r="C21" s="37">
        <v>7082</v>
      </c>
      <c r="D21" s="37">
        <v>6641</v>
      </c>
      <c r="E21" s="37">
        <v>5538</v>
      </c>
      <c r="F21" s="37">
        <v>5542</v>
      </c>
      <c r="G21" s="37">
        <v>5799</v>
      </c>
      <c r="H21" s="37">
        <v>5910</v>
      </c>
      <c r="I21" s="37">
        <v>5548</v>
      </c>
      <c r="J21" s="37">
        <v>5348</v>
      </c>
      <c r="K21" s="37">
        <v>5081</v>
      </c>
      <c r="L21" s="37">
        <v>5283</v>
      </c>
      <c r="M21" s="37">
        <v>5305</v>
      </c>
      <c r="N21" s="37">
        <v>6435</v>
      </c>
      <c r="O21" s="37">
        <v>6180</v>
      </c>
      <c r="P21" s="37">
        <v>5785</v>
      </c>
      <c r="Q21" s="37">
        <v>5322</v>
      </c>
      <c r="R21" s="37">
        <v>5247</v>
      </c>
      <c r="S21" s="37">
        <v>5353</v>
      </c>
      <c r="T21" s="37">
        <v>5262</v>
      </c>
      <c r="U21" s="37">
        <v>4804</v>
      </c>
      <c r="V21" s="37">
        <v>4691</v>
      </c>
      <c r="W21" s="37">
        <v>4556</v>
      </c>
      <c r="X21" s="37">
        <v>4620</v>
      </c>
      <c r="Y21" s="37">
        <v>4833</v>
      </c>
      <c r="Z21" s="37">
        <v>5506</v>
      </c>
      <c r="AA21" s="37">
        <v>5184</v>
      </c>
      <c r="AB21" s="37">
        <v>5000</v>
      </c>
      <c r="AC21" s="37">
        <v>4627</v>
      </c>
      <c r="AD21" s="37">
        <v>4161</v>
      </c>
      <c r="AE21" s="37">
        <v>4360</v>
      </c>
      <c r="AF21" s="37">
        <v>4520</v>
      </c>
    </row>
    <row r="22" spans="1:32" hidden="1" x14ac:dyDescent="0.25">
      <c r="A22" s="90" t="s">
        <v>2346</v>
      </c>
      <c r="B22" s="37">
        <v>10066</v>
      </c>
      <c r="C22" s="37">
        <v>9878</v>
      </c>
      <c r="D22" s="37">
        <v>9191</v>
      </c>
      <c r="E22" s="37">
        <v>8264</v>
      </c>
      <c r="F22" s="37">
        <v>8751</v>
      </c>
      <c r="G22" s="37">
        <v>9244</v>
      </c>
      <c r="H22" s="37">
        <v>9825</v>
      </c>
      <c r="I22" s="37">
        <v>9541</v>
      </c>
      <c r="J22" s="37">
        <v>8614</v>
      </c>
      <c r="K22" s="37">
        <v>7811</v>
      </c>
      <c r="L22" s="37">
        <v>7855</v>
      </c>
      <c r="M22" s="37">
        <v>7317</v>
      </c>
      <c r="N22" s="37">
        <v>8725</v>
      </c>
      <c r="O22" s="37">
        <v>8209</v>
      </c>
      <c r="P22" s="37">
        <v>7910</v>
      </c>
      <c r="Q22" s="37">
        <v>7782</v>
      </c>
      <c r="R22" s="37">
        <v>8029</v>
      </c>
      <c r="S22" s="37">
        <v>8211</v>
      </c>
      <c r="T22" s="37">
        <v>8893</v>
      </c>
      <c r="U22" s="37">
        <v>8170</v>
      </c>
      <c r="V22" s="37">
        <v>7605</v>
      </c>
      <c r="W22" s="37">
        <v>7130</v>
      </c>
      <c r="X22" s="37">
        <v>6971</v>
      </c>
      <c r="Y22" s="37">
        <v>6740</v>
      </c>
      <c r="Z22" s="37">
        <v>7295</v>
      </c>
      <c r="AA22" s="37">
        <v>6907</v>
      </c>
      <c r="AB22" s="37">
        <v>6898</v>
      </c>
      <c r="AC22" s="37">
        <v>6861</v>
      </c>
      <c r="AD22" s="37">
        <v>6310</v>
      </c>
      <c r="AE22" s="37">
        <v>6615</v>
      </c>
      <c r="AF22" s="37">
        <v>7449</v>
      </c>
    </row>
    <row r="23" spans="1:32" hidden="1" x14ac:dyDescent="0.25">
      <c r="A23" s="90" t="s">
        <v>2347</v>
      </c>
      <c r="B23" s="37">
        <v>41267</v>
      </c>
      <c r="C23" s="37">
        <v>41535</v>
      </c>
      <c r="D23" s="37">
        <v>39049</v>
      </c>
      <c r="E23" s="37">
        <v>33082</v>
      </c>
      <c r="F23" s="37">
        <v>32698</v>
      </c>
      <c r="G23" s="37">
        <v>33490</v>
      </c>
      <c r="H23" s="37">
        <v>35523</v>
      </c>
      <c r="I23" s="37">
        <v>33844</v>
      </c>
      <c r="J23" s="37">
        <v>31807</v>
      </c>
      <c r="K23" s="37">
        <v>30016</v>
      </c>
      <c r="L23" s="37">
        <v>31068</v>
      </c>
      <c r="M23" s="37">
        <v>30701</v>
      </c>
      <c r="N23" s="37">
        <v>36788</v>
      </c>
      <c r="O23" s="37">
        <v>35673</v>
      </c>
      <c r="P23" s="37">
        <v>33421</v>
      </c>
      <c r="Q23" s="37">
        <v>30539</v>
      </c>
      <c r="R23" s="37">
        <v>30352</v>
      </c>
      <c r="S23" s="37">
        <v>30201</v>
      </c>
      <c r="T23" s="37">
        <v>31839</v>
      </c>
      <c r="U23" s="37">
        <v>29157</v>
      </c>
      <c r="V23" s="37">
        <v>28310</v>
      </c>
      <c r="W23" s="37">
        <v>26747</v>
      </c>
      <c r="X23" s="37">
        <v>27273</v>
      </c>
      <c r="Y23" s="37">
        <v>27871</v>
      </c>
      <c r="Z23" s="37">
        <v>30995</v>
      </c>
      <c r="AA23" s="37">
        <v>30088</v>
      </c>
      <c r="AB23" s="37">
        <v>29202</v>
      </c>
      <c r="AC23" s="37">
        <v>27328</v>
      </c>
      <c r="AD23" s="37">
        <v>24327</v>
      </c>
      <c r="AE23" s="37">
        <v>24708</v>
      </c>
      <c r="AF23" s="37">
        <v>27028</v>
      </c>
    </row>
    <row r="24" spans="1:32" hidden="1" x14ac:dyDescent="0.25">
      <c r="A24" s="90" t="s">
        <v>2348</v>
      </c>
      <c r="B24" s="37">
        <v>44483</v>
      </c>
      <c r="C24" s="37">
        <v>44790</v>
      </c>
      <c r="D24" s="37">
        <v>42072</v>
      </c>
      <c r="E24" s="37">
        <v>35691</v>
      </c>
      <c r="F24" s="37">
        <v>35183</v>
      </c>
      <c r="G24" s="37">
        <v>35913</v>
      </c>
      <c r="H24" s="37">
        <v>37980</v>
      </c>
      <c r="I24" s="37">
        <v>36123</v>
      </c>
      <c r="J24" s="37">
        <v>34020</v>
      </c>
      <c r="K24" s="37">
        <v>32134</v>
      </c>
      <c r="L24" s="37">
        <v>33347</v>
      </c>
      <c r="M24" s="37">
        <v>33086</v>
      </c>
      <c r="N24" s="37">
        <v>39637</v>
      </c>
      <c r="O24" s="37">
        <v>38421</v>
      </c>
      <c r="P24" s="37">
        <v>35963</v>
      </c>
      <c r="Q24" s="37">
        <v>32898</v>
      </c>
      <c r="R24" s="37">
        <v>32599</v>
      </c>
      <c r="S24" s="37">
        <v>32348</v>
      </c>
      <c r="T24" s="37">
        <v>33987</v>
      </c>
      <c r="U24" s="37">
        <v>31151</v>
      </c>
      <c r="V24" s="37">
        <v>30271</v>
      </c>
      <c r="W24" s="37">
        <v>28620</v>
      </c>
      <c r="X24" s="37">
        <v>29261</v>
      </c>
      <c r="Y24" s="37">
        <v>30035</v>
      </c>
      <c r="Z24" s="37">
        <v>33385</v>
      </c>
      <c r="AA24" s="37">
        <v>32463</v>
      </c>
      <c r="AB24" s="37">
        <v>31514</v>
      </c>
      <c r="AC24" s="37">
        <v>29481</v>
      </c>
      <c r="AD24" s="37">
        <v>26195</v>
      </c>
      <c r="AE24" s="37">
        <v>26513</v>
      </c>
      <c r="AF24" s="37">
        <v>28939</v>
      </c>
    </row>
    <row r="25" spans="1:32" hidden="1" x14ac:dyDescent="0.25">
      <c r="A25" s="90" t="s">
        <v>2349</v>
      </c>
      <c r="B25" s="37">
        <v>988</v>
      </c>
      <c r="C25" s="37">
        <v>1020</v>
      </c>
      <c r="D25" s="37">
        <v>900</v>
      </c>
      <c r="E25" s="37">
        <v>762</v>
      </c>
      <c r="F25" s="37">
        <v>820</v>
      </c>
      <c r="G25" s="37">
        <v>879</v>
      </c>
      <c r="H25" s="37">
        <v>1021</v>
      </c>
      <c r="I25" s="37">
        <v>930</v>
      </c>
      <c r="J25" s="37">
        <v>860</v>
      </c>
      <c r="K25" s="37">
        <v>797</v>
      </c>
      <c r="L25" s="37">
        <v>816</v>
      </c>
      <c r="M25" s="37">
        <v>741</v>
      </c>
      <c r="N25" s="37">
        <v>863</v>
      </c>
      <c r="O25" s="37">
        <v>869</v>
      </c>
      <c r="P25" s="37">
        <v>797</v>
      </c>
      <c r="Q25" s="37">
        <v>725</v>
      </c>
      <c r="R25" s="37">
        <v>786</v>
      </c>
      <c r="S25" s="37">
        <v>819</v>
      </c>
      <c r="T25" s="37">
        <v>892</v>
      </c>
      <c r="U25" s="37">
        <v>817</v>
      </c>
      <c r="V25" s="37">
        <v>764</v>
      </c>
      <c r="W25" s="37">
        <v>702</v>
      </c>
      <c r="X25" s="37">
        <v>703</v>
      </c>
      <c r="Y25" s="37">
        <v>668</v>
      </c>
      <c r="Z25" s="37">
        <v>728</v>
      </c>
      <c r="AA25" s="37">
        <v>703</v>
      </c>
      <c r="AB25" s="37">
        <v>668</v>
      </c>
      <c r="AC25" s="37">
        <v>648</v>
      </c>
      <c r="AD25" s="37">
        <v>633</v>
      </c>
      <c r="AE25" s="37">
        <v>664</v>
      </c>
      <c r="AF25" s="37">
        <v>762</v>
      </c>
    </row>
    <row r="26" spans="1:32" hidden="1" x14ac:dyDescent="0.25">
      <c r="A26" s="90" t="s">
        <v>2350</v>
      </c>
      <c r="B26" s="37">
        <v>3216</v>
      </c>
      <c r="C26" s="37">
        <v>3255</v>
      </c>
      <c r="D26" s="37">
        <v>3023</v>
      </c>
      <c r="E26" s="37">
        <v>2609</v>
      </c>
      <c r="F26" s="37">
        <v>2485</v>
      </c>
      <c r="G26" s="37">
        <v>2423</v>
      </c>
      <c r="H26" s="37">
        <v>2457</v>
      </c>
      <c r="I26" s="37">
        <v>2279</v>
      </c>
      <c r="J26" s="37">
        <v>2213</v>
      </c>
      <c r="K26" s="37">
        <v>2118</v>
      </c>
      <c r="L26" s="37">
        <v>2279</v>
      </c>
      <c r="M26" s="37">
        <v>2385</v>
      </c>
      <c r="N26" s="37">
        <v>2849</v>
      </c>
      <c r="O26" s="37">
        <v>2748</v>
      </c>
      <c r="P26" s="37">
        <v>2542</v>
      </c>
      <c r="Q26" s="37">
        <v>2359</v>
      </c>
      <c r="R26" s="37">
        <v>2247</v>
      </c>
      <c r="S26" s="37">
        <v>2147</v>
      </c>
      <c r="T26" s="37">
        <v>2148</v>
      </c>
      <c r="U26" s="37">
        <v>1994</v>
      </c>
      <c r="V26" s="37">
        <v>1961</v>
      </c>
      <c r="W26" s="37">
        <v>1873</v>
      </c>
      <c r="X26" s="37">
        <v>1988</v>
      </c>
      <c r="Y26" s="37">
        <v>2164</v>
      </c>
      <c r="Z26" s="37">
        <v>2390</v>
      </c>
      <c r="AA26" s="37">
        <v>2375</v>
      </c>
      <c r="AB26" s="37">
        <v>2312</v>
      </c>
      <c r="AC26" s="37">
        <v>2153</v>
      </c>
      <c r="AD26" s="37">
        <v>1868</v>
      </c>
      <c r="AE26" s="37">
        <v>1805</v>
      </c>
      <c r="AF26" s="37">
        <v>1911</v>
      </c>
    </row>
    <row r="27" spans="1:32" hidden="1" x14ac:dyDescent="0.25">
      <c r="A27" s="90" t="s">
        <v>2351</v>
      </c>
      <c r="B27" s="37">
        <v>2855</v>
      </c>
      <c r="C27" s="37">
        <v>2904</v>
      </c>
      <c r="D27" s="37">
        <v>2683</v>
      </c>
      <c r="E27" s="37">
        <v>2202</v>
      </c>
      <c r="F27" s="37">
        <v>2130</v>
      </c>
      <c r="G27" s="37">
        <v>2111</v>
      </c>
      <c r="H27" s="37">
        <v>2232</v>
      </c>
      <c r="I27" s="37">
        <v>2092</v>
      </c>
      <c r="J27" s="37">
        <v>1956</v>
      </c>
      <c r="K27" s="37">
        <v>1877</v>
      </c>
      <c r="L27" s="37">
        <v>1966</v>
      </c>
      <c r="M27" s="37">
        <v>2046</v>
      </c>
      <c r="N27" s="37">
        <v>2472</v>
      </c>
      <c r="O27" s="37">
        <v>2482</v>
      </c>
      <c r="P27" s="37">
        <v>2325</v>
      </c>
      <c r="Q27" s="37">
        <v>2002</v>
      </c>
      <c r="R27" s="37">
        <v>1919</v>
      </c>
      <c r="S27" s="37">
        <v>1907</v>
      </c>
      <c r="T27" s="37">
        <v>2022</v>
      </c>
      <c r="U27" s="37">
        <v>1853</v>
      </c>
      <c r="V27" s="37">
        <v>1805</v>
      </c>
      <c r="W27" s="37">
        <v>1780</v>
      </c>
      <c r="X27" s="37">
        <v>1814</v>
      </c>
      <c r="Y27" s="37">
        <v>1929</v>
      </c>
      <c r="Z27" s="37">
        <v>2238</v>
      </c>
      <c r="AA27" s="37">
        <v>2202</v>
      </c>
      <c r="AB27" s="37">
        <v>2133</v>
      </c>
      <c r="AC27" s="37">
        <v>1918</v>
      </c>
      <c r="AD27" s="37">
        <v>1658</v>
      </c>
      <c r="AE27" s="37">
        <v>1595</v>
      </c>
      <c r="AF27" s="37">
        <v>1780</v>
      </c>
    </row>
    <row r="28" spans="1:32" hidden="1" x14ac:dyDescent="0.25">
      <c r="A28" s="90" t="s">
        <v>2352</v>
      </c>
      <c r="B28" s="37">
        <v>4874</v>
      </c>
      <c r="C28" s="37">
        <v>4833</v>
      </c>
      <c r="D28" s="37">
        <v>4468</v>
      </c>
      <c r="E28" s="37">
        <v>3833</v>
      </c>
      <c r="F28" s="37">
        <v>3766</v>
      </c>
      <c r="G28" s="37">
        <v>3826</v>
      </c>
      <c r="H28" s="37">
        <v>3916</v>
      </c>
      <c r="I28" s="37">
        <v>3626</v>
      </c>
      <c r="J28" s="37">
        <v>3461</v>
      </c>
      <c r="K28" s="37">
        <v>3377</v>
      </c>
      <c r="L28" s="37">
        <v>3624</v>
      </c>
      <c r="M28" s="37">
        <v>3666</v>
      </c>
      <c r="N28" s="37">
        <v>4338</v>
      </c>
      <c r="O28" s="37">
        <v>4138</v>
      </c>
      <c r="P28" s="37">
        <v>3839</v>
      </c>
      <c r="Q28" s="37">
        <v>3540</v>
      </c>
      <c r="R28" s="37">
        <v>3485</v>
      </c>
      <c r="S28" s="37">
        <v>3581</v>
      </c>
      <c r="T28" s="37">
        <v>3584</v>
      </c>
      <c r="U28" s="37">
        <v>3198</v>
      </c>
      <c r="V28" s="37">
        <v>3217</v>
      </c>
      <c r="W28" s="37">
        <v>3058</v>
      </c>
      <c r="X28" s="37">
        <v>3221</v>
      </c>
      <c r="Y28" s="37">
        <v>3329</v>
      </c>
      <c r="Z28" s="37">
        <v>3684</v>
      </c>
      <c r="AA28" s="37">
        <v>3578</v>
      </c>
      <c r="AB28" s="37">
        <v>3452</v>
      </c>
      <c r="AC28" s="37">
        <v>3242</v>
      </c>
      <c r="AD28" s="37">
        <v>2845</v>
      </c>
      <c r="AE28" s="37">
        <v>2955</v>
      </c>
      <c r="AF28" s="37">
        <v>3106</v>
      </c>
    </row>
    <row r="29" spans="1:32" hidden="1" x14ac:dyDescent="0.25">
      <c r="A29" s="90" t="s">
        <v>2353</v>
      </c>
      <c r="B29" s="37">
        <v>3350</v>
      </c>
      <c r="C29" s="37">
        <v>3391</v>
      </c>
      <c r="D29" s="37">
        <v>3197</v>
      </c>
      <c r="E29" s="37">
        <v>2739</v>
      </c>
      <c r="F29" s="37">
        <v>2669</v>
      </c>
      <c r="G29" s="37">
        <v>2676</v>
      </c>
      <c r="H29" s="37">
        <v>2794</v>
      </c>
      <c r="I29" s="37">
        <v>2742</v>
      </c>
      <c r="J29" s="37">
        <v>2537</v>
      </c>
      <c r="K29" s="37">
        <v>2411</v>
      </c>
      <c r="L29" s="37">
        <v>2444</v>
      </c>
      <c r="M29" s="37">
        <v>2479</v>
      </c>
      <c r="N29" s="37">
        <v>2877</v>
      </c>
      <c r="O29" s="37">
        <v>2828</v>
      </c>
      <c r="P29" s="37">
        <v>2702</v>
      </c>
      <c r="Q29" s="37">
        <v>2470</v>
      </c>
      <c r="R29" s="37">
        <v>2492</v>
      </c>
      <c r="S29" s="37">
        <v>2488</v>
      </c>
      <c r="T29" s="37">
        <v>2647</v>
      </c>
      <c r="U29" s="37">
        <v>2408</v>
      </c>
      <c r="V29" s="37">
        <v>2383</v>
      </c>
      <c r="W29" s="37">
        <v>2246</v>
      </c>
      <c r="X29" s="37">
        <v>2241</v>
      </c>
      <c r="Y29" s="37">
        <v>2297</v>
      </c>
      <c r="Z29" s="37">
        <v>2434</v>
      </c>
      <c r="AA29" s="37">
        <v>2402</v>
      </c>
      <c r="AB29" s="37">
        <v>2307</v>
      </c>
      <c r="AC29" s="37">
        <v>2179</v>
      </c>
      <c r="AD29" s="37">
        <v>1940</v>
      </c>
      <c r="AE29" s="37">
        <v>1932</v>
      </c>
      <c r="AF29" s="37">
        <v>2149</v>
      </c>
    </row>
    <row r="30" spans="1:32" hidden="1" x14ac:dyDescent="0.25">
      <c r="A30" s="90" t="s">
        <v>2354</v>
      </c>
      <c r="B30" s="37">
        <v>2931</v>
      </c>
      <c r="C30" s="37">
        <v>2943</v>
      </c>
      <c r="D30" s="37">
        <v>2707</v>
      </c>
      <c r="E30" s="37">
        <v>2328</v>
      </c>
      <c r="F30" s="37">
        <v>2296</v>
      </c>
      <c r="G30" s="37">
        <v>2370</v>
      </c>
      <c r="H30" s="37">
        <v>2369</v>
      </c>
      <c r="I30" s="37">
        <v>2259</v>
      </c>
      <c r="J30" s="37">
        <v>2207</v>
      </c>
      <c r="K30" s="37">
        <v>2097</v>
      </c>
      <c r="L30" s="37">
        <v>2113</v>
      </c>
      <c r="M30" s="37">
        <v>2072</v>
      </c>
      <c r="N30" s="37">
        <v>2485</v>
      </c>
      <c r="O30" s="37">
        <v>2494</v>
      </c>
      <c r="P30" s="37">
        <v>2378</v>
      </c>
      <c r="Q30" s="37">
        <v>2248</v>
      </c>
      <c r="R30" s="37">
        <v>2306</v>
      </c>
      <c r="S30" s="37">
        <v>2299</v>
      </c>
      <c r="T30" s="37">
        <v>2305</v>
      </c>
      <c r="U30" s="37">
        <v>2101</v>
      </c>
      <c r="V30" s="37">
        <v>2153</v>
      </c>
      <c r="W30" s="37">
        <v>2045</v>
      </c>
      <c r="X30" s="37">
        <v>2028</v>
      </c>
      <c r="Y30" s="37">
        <v>2120</v>
      </c>
      <c r="Z30" s="37">
        <v>2361</v>
      </c>
      <c r="AA30" s="37">
        <v>2331</v>
      </c>
      <c r="AB30" s="37">
        <v>2265</v>
      </c>
      <c r="AC30" s="37">
        <v>2093</v>
      </c>
      <c r="AD30" s="37">
        <v>1945</v>
      </c>
      <c r="AE30" s="37">
        <v>1926</v>
      </c>
      <c r="AF30" s="37">
        <v>1991</v>
      </c>
    </row>
    <row r="31" spans="1:32" hidden="1" x14ac:dyDescent="0.25">
      <c r="A31" s="90" t="s">
        <v>2355</v>
      </c>
      <c r="B31" s="37">
        <v>1769</v>
      </c>
      <c r="C31" s="37">
        <v>1794</v>
      </c>
      <c r="D31" s="37">
        <v>1703</v>
      </c>
      <c r="E31" s="37">
        <v>1410</v>
      </c>
      <c r="F31" s="37">
        <v>1364</v>
      </c>
      <c r="G31" s="37">
        <v>1367</v>
      </c>
      <c r="H31" s="37">
        <v>1379</v>
      </c>
      <c r="I31" s="37">
        <v>1308</v>
      </c>
      <c r="J31" s="37">
        <v>1289</v>
      </c>
      <c r="K31" s="37">
        <v>1240</v>
      </c>
      <c r="L31" s="37">
        <v>1324</v>
      </c>
      <c r="M31" s="37">
        <v>1360</v>
      </c>
      <c r="N31" s="37">
        <v>1637</v>
      </c>
      <c r="O31" s="37">
        <v>1626</v>
      </c>
      <c r="P31" s="37">
        <v>1548</v>
      </c>
      <c r="Q31" s="37">
        <v>1334</v>
      </c>
      <c r="R31" s="37">
        <v>1294</v>
      </c>
      <c r="S31" s="37">
        <v>1253</v>
      </c>
      <c r="T31" s="37">
        <v>1218</v>
      </c>
      <c r="U31" s="37">
        <v>1097</v>
      </c>
      <c r="V31" s="37">
        <v>1076</v>
      </c>
      <c r="W31" s="37">
        <v>1065</v>
      </c>
      <c r="X31" s="37">
        <v>1142</v>
      </c>
      <c r="Y31" s="37">
        <v>1205</v>
      </c>
      <c r="Z31" s="37">
        <v>1372</v>
      </c>
      <c r="AA31" s="37">
        <v>1343</v>
      </c>
      <c r="AB31" s="37">
        <v>1332</v>
      </c>
      <c r="AC31" s="37">
        <v>1142</v>
      </c>
      <c r="AD31" s="37">
        <v>1030</v>
      </c>
      <c r="AE31" s="37">
        <v>1064</v>
      </c>
      <c r="AF31" s="37">
        <v>1071</v>
      </c>
    </row>
    <row r="32" spans="1:32" hidden="1" x14ac:dyDescent="0.25">
      <c r="A32" s="90" t="s">
        <v>2356</v>
      </c>
      <c r="B32" s="37">
        <v>864</v>
      </c>
      <c r="C32" s="37">
        <v>885</v>
      </c>
      <c r="D32" s="37">
        <v>807</v>
      </c>
      <c r="E32" s="37">
        <v>661</v>
      </c>
      <c r="F32" s="37">
        <v>725</v>
      </c>
      <c r="G32" s="37">
        <v>778</v>
      </c>
      <c r="H32" s="37">
        <v>792</v>
      </c>
      <c r="I32" s="37">
        <v>757</v>
      </c>
      <c r="J32" s="37">
        <v>699</v>
      </c>
      <c r="K32" s="37">
        <v>641</v>
      </c>
      <c r="L32" s="37">
        <v>666</v>
      </c>
      <c r="M32" s="37">
        <v>673</v>
      </c>
      <c r="N32" s="37">
        <v>783</v>
      </c>
      <c r="O32" s="37">
        <v>809</v>
      </c>
      <c r="P32" s="37">
        <v>745</v>
      </c>
      <c r="Q32" s="37">
        <v>679</v>
      </c>
      <c r="R32" s="37">
        <v>700</v>
      </c>
      <c r="S32" s="37">
        <v>692</v>
      </c>
      <c r="T32" s="37">
        <v>672</v>
      </c>
      <c r="U32" s="37">
        <v>627</v>
      </c>
      <c r="V32" s="37">
        <v>655</v>
      </c>
      <c r="W32" s="37">
        <v>609</v>
      </c>
      <c r="X32" s="37">
        <v>616</v>
      </c>
      <c r="Y32" s="37">
        <v>611</v>
      </c>
      <c r="Z32" s="37">
        <v>655</v>
      </c>
      <c r="AA32" s="37">
        <v>670</v>
      </c>
      <c r="AB32" s="37">
        <v>642</v>
      </c>
      <c r="AC32" s="37">
        <v>581</v>
      </c>
      <c r="AD32" s="37">
        <v>567</v>
      </c>
      <c r="AE32" s="37">
        <v>579</v>
      </c>
      <c r="AF32" s="37">
        <v>628</v>
      </c>
    </row>
    <row r="33" spans="1:32" hidden="1" x14ac:dyDescent="0.25">
      <c r="A33" s="90" t="s">
        <v>2357</v>
      </c>
      <c r="B33" s="37">
        <v>981</v>
      </c>
      <c r="C33" s="37">
        <v>1022</v>
      </c>
      <c r="D33" s="37">
        <v>923</v>
      </c>
      <c r="E33" s="37">
        <v>765</v>
      </c>
      <c r="F33" s="37">
        <v>757</v>
      </c>
      <c r="G33" s="37">
        <v>786</v>
      </c>
      <c r="H33" s="37">
        <v>831</v>
      </c>
      <c r="I33" s="37">
        <v>778</v>
      </c>
      <c r="J33" s="37">
        <v>740</v>
      </c>
      <c r="K33" s="37">
        <v>721</v>
      </c>
      <c r="L33" s="37">
        <v>741</v>
      </c>
      <c r="M33" s="37">
        <v>745</v>
      </c>
      <c r="N33" s="37">
        <v>864</v>
      </c>
      <c r="O33" s="37">
        <v>829</v>
      </c>
      <c r="P33" s="37">
        <v>794</v>
      </c>
      <c r="Q33" s="37">
        <v>726</v>
      </c>
      <c r="R33" s="37">
        <v>700</v>
      </c>
      <c r="S33" s="37">
        <v>684</v>
      </c>
      <c r="T33" s="37">
        <v>717</v>
      </c>
      <c r="U33" s="37">
        <v>673</v>
      </c>
      <c r="V33" s="37">
        <v>633</v>
      </c>
      <c r="W33" s="37">
        <v>640</v>
      </c>
      <c r="X33" s="37">
        <v>660</v>
      </c>
      <c r="Y33" s="37">
        <v>690</v>
      </c>
      <c r="Z33" s="37">
        <v>773</v>
      </c>
      <c r="AA33" s="37">
        <v>736</v>
      </c>
      <c r="AB33" s="37">
        <v>714</v>
      </c>
      <c r="AC33" s="37">
        <v>648</v>
      </c>
      <c r="AD33" s="37">
        <v>578</v>
      </c>
      <c r="AE33" s="37">
        <v>579</v>
      </c>
      <c r="AF33" s="37">
        <v>634</v>
      </c>
    </row>
    <row r="34" spans="1:32" hidden="1" x14ac:dyDescent="0.25">
      <c r="A34" s="90" t="s">
        <v>2358</v>
      </c>
      <c r="B34" s="37">
        <v>892</v>
      </c>
      <c r="C34" s="37">
        <v>935</v>
      </c>
      <c r="D34" s="37">
        <v>835</v>
      </c>
      <c r="E34" s="37">
        <v>717</v>
      </c>
      <c r="F34" s="37">
        <v>662</v>
      </c>
      <c r="G34" s="37">
        <v>677</v>
      </c>
      <c r="H34" s="37">
        <v>750</v>
      </c>
      <c r="I34" s="37">
        <v>719</v>
      </c>
      <c r="J34" s="37">
        <v>673</v>
      </c>
      <c r="K34" s="37">
        <v>650</v>
      </c>
      <c r="L34" s="37">
        <v>651</v>
      </c>
      <c r="M34" s="37">
        <v>659</v>
      </c>
      <c r="N34" s="37">
        <v>790</v>
      </c>
      <c r="O34" s="37">
        <v>779</v>
      </c>
      <c r="P34" s="37">
        <v>702</v>
      </c>
      <c r="Q34" s="37">
        <v>628</v>
      </c>
      <c r="R34" s="37">
        <v>616</v>
      </c>
      <c r="S34" s="37">
        <v>604</v>
      </c>
      <c r="T34" s="37">
        <v>670</v>
      </c>
      <c r="U34" s="37">
        <v>615</v>
      </c>
      <c r="V34" s="37">
        <v>605</v>
      </c>
      <c r="W34" s="37">
        <v>536</v>
      </c>
      <c r="X34" s="37">
        <v>597</v>
      </c>
      <c r="Y34" s="37">
        <v>578</v>
      </c>
      <c r="Z34" s="37">
        <v>672</v>
      </c>
      <c r="AA34" s="37">
        <v>660</v>
      </c>
      <c r="AB34" s="37">
        <v>631</v>
      </c>
      <c r="AC34" s="37">
        <v>587</v>
      </c>
      <c r="AD34" s="37">
        <v>529</v>
      </c>
      <c r="AE34" s="37">
        <v>558</v>
      </c>
      <c r="AF34" s="37">
        <v>603</v>
      </c>
    </row>
    <row r="35" spans="1:32" hidden="1" x14ac:dyDescent="0.25">
      <c r="A35" s="90" t="s">
        <v>2359</v>
      </c>
      <c r="B35" s="37">
        <v>2393</v>
      </c>
      <c r="C35" s="37">
        <v>2401</v>
      </c>
      <c r="D35" s="37">
        <v>2209</v>
      </c>
      <c r="E35" s="37">
        <v>1939</v>
      </c>
      <c r="F35" s="37">
        <v>2093</v>
      </c>
      <c r="G35" s="37">
        <v>2125</v>
      </c>
      <c r="H35" s="37">
        <v>2256</v>
      </c>
      <c r="I35" s="37">
        <v>2191</v>
      </c>
      <c r="J35" s="37">
        <v>2041</v>
      </c>
      <c r="K35" s="37">
        <v>1963</v>
      </c>
      <c r="L35" s="37">
        <v>1949</v>
      </c>
      <c r="M35" s="37">
        <v>1790</v>
      </c>
      <c r="N35" s="37">
        <v>2147</v>
      </c>
      <c r="O35" s="37">
        <v>2102</v>
      </c>
      <c r="P35" s="37">
        <v>1957</v>
      </c>
      <c r="Q35" s="37">
        <v>1896</v>
      </c>
      <c r="R35" s="37">
        <v>2059</v>
      </c>
      <c r="S35" s="37">
        <v>2045</v>
      </c>
      <c r="T35" s="37">
        <v>2177</v>
      </c>
      <c r="U35" s="37">
        <v>1994</v>
      </c>
      <c r="V35" s="37">
        <v>1959</v>
      </c>
      <c r="W35" s="37">
        <v>1796</v>
      </c>
      <c r="X35" s="37">
        <v>1787</v>
      </c>
      <c r="Y35" s="37">
        <v>1735</v>
      </c>
      <c r="Z35" s="37">
        <v>1892</v>
      </c>
      <c r="AA35" s="37">
        <v>1860</v>
      </c>
      <c r="AB35" s="37">
        <v>1756</v>
      </c>
      <c r="AC35" s="37">
        <v>1750</v>
      </c>
      <c r="AD35" s="37">
        <v>1692</v>
      </c>
      <c r="AE35" s="37">
        <v>1741</v>
      </c>
      <c r="AF35" s="37">
        <v>1839</v>
      </c>
    </row>
    <row r="36" spans="1:32" hidden="1" x14ac:dyDescent="0.25">
      <c r="A36" s="90" t="s">
        <v>2360</v>
      </c>
      <c r="B36" s="37">
        <v>1720</v>
      </c>
      <c r="C36" s="37">
        <v>1770</v>
      </c>
      <c r="D36" s="37">
        <v>1659</v>
      </c>
      <c r="E36" s="37">
        <v>1455</v>
      </c>
      <c r="F36" s="37">
        <v>1515</v>
      </c>
      <c r="G36" s="37">
        <v>1540</v>
      </c>
      <c r="H36" s="37">
        <v>1550</v>
      </c>
      <c r="I36" s="37">
        <v>1479</v>
      </c>
      <c r="J36" s="37">
        <v>1455</v>
      </c>
      <c r="K36" s="37">
        <v>1380</v>
      </c>
      <c r="L36" s="37">
        <v>1399</v>
      </c>
      <c r="M36" s="37">
        <v>1309</v>
      </c>
      <c r="N36" s="37">
        <v>1554</v>
      </c>
      <c r="O36" s="37">
        <v>1515</v>
      </c>
      <c r="P36" s="37">
        <v>1465</v>
      </c>
      <c r="Q36" s="37">
        <v>1383</v>
      </c>
      <c r="R36" s="37">
        <v>1457</v>
      </c>
      <c r="S36" s="37">
        <v>1445</v>
      </c>
      <c r="T36" s="37">
        <v>1413</v>
      </c>
      <c r="U36" s="37">
        <v>1254</v>
      </c>
      <c r="V36" s="37">
        <v>1290</v>
      </c>
      <c r="W36" s="37">
        <v>1263</v>
      </c>
      <c r="X36" s="37">
        <v>1217</v>
      </c>
      <c r="Y36" s="37">
        <v>1245</v>
      </c>
      <c r="Z36" s="37">
        <v>1303</v>
      </c>
      <c r="AA36" s="37">
        <v>1283</v>
      </c>
      <c r="AB36" s="37">
        <v>1282</v>
      </c>
      <c r="AC36" s="37">
        <v>1200</v>
      </c>
      <c r="AD36" s="37">
        <v>1125</v>
      </c>
      <c r="AE36" s="37">
        <v>1163</v>
      </c>
      <c r="AF36" s="37">
        <v>1224</v>
      </c>
    </row>
    <row r="37" spans="1:32" hidden="1" x14ac:dyDescent="0.25">
      <c r="A37" s="90" t="s">
        <v>2361</v>
      </c>
      <c r="B37" s="37">
        <v>882</v>
      </c>
      <c r="C37" s="37">
        <v>873</v>
      </c>
      <c r="D37" s="37">
        <v>829</v>
      </c>
      <c r="E37" s="37">
        <v>724</v>
      </c>
      <c r="F37" s="37">
        <v>795</v>
      </c>
      <c r="G37" s="37">
        <v>821</v>
      </c>
      <c r="H37" s="37">
        <v>841</v>
      </c>
      <c r="I37" s="37">
        <v>789</v>
      </c>
      <c r="J37" s="37">
        <v>787</v>
      </c>
      <c r="K37" s="37">
        <v>746</v>
      </c>
      <c r="L37" s="37">
        <v>703</v>
      </c>
      <c r="M37" s="37">
        <v>658</v>
      </c>
      <c r="N37" s="37">
        <v>767</v>
      </c>
      <c r="O37" s="37">
        <v>759</v>
      </c>
      <c r="P37" s="37">
        <v>702</v>
      </c>
      <c r="Q37" s="37">
        <v>658</v>
      </c>
      <c r="R37" s="37">
        <v>731</v>
      </c>
      <c r="S37" s="37">
        <v>728</v>
      </c>
      <c r="T37" s="37">
        <v>741</v>
      </c>
      <c r="U37" s="37">
        <v>698</v>
      </c>
      <c r="V37" s="37">
        <v>683</v>
      </c>
      <c r="W37" s="37">
        <v>675</v>
      </c>
      <c r="X37" s="37">
        <v>673</v>
      </c>
      <c r="Y37" s="37">
        <v>637</v>
      </c>
      <c r="Z37" s="37">
        <v>712</v>
      </c>
      <c r="AA37" s="37">
        <v>672</v>
      </c>
      <c r="AB37" s="37">
        <v>630</v>
      </c>
      <c r="AC37" s="37">
        <v>603</v>
      </c>
      <c r="AD37" s="37">
        <v>598</v>
      </c>
      <c r="AE37" s="37">
        <v>609</v>
      </c>
      <c r="AF37" s="37">
        <v>634</v>
      </c>
    </row>
    <row r="38" spans="1:32" hidden="1" x14ac:dyDescent="0.25">
      <c r="A38" s="90" t="s">
        <v>2362</v>
      </c>
      <c r="B38" s="37">
        <v>3016</v>
      </c>
      <c r="C38" s="37">
        <v>2919</v>
      </c>
      <c r="D38" s="37">
        <v>2762</v>
      </c>
      <c r="E38" s="37">
        <v>2424</v>
      </c>
      <c r="F38" s="37">
        <v>2282</v>
      </c>
      <c r="G38" s="37">
        <v>2394</v>
      </c>
      <c r="H38" s="37">
        <v>2421</v>
      </c>
      <c r="I38" s="37">
        <v>2235</v>
      </c>
      <c r="J38" s="37">
        <v>2060</v>
      </c>
      <c r="K38" s="37">
        <v>1976</v>
      </c>
      <c r="L38" s="37">
        <v>2109</v>
      </c>
      <c r="M38" s="37">
        <v>2117</v>
      </c>
      <c r="N38" s="37">
        <v>2592</v>
      </c>
      <c r="O38" s="37">
        <v>2459</v>
      </c>
      <c r="P38" s="37">
        <v>2299</v>
      </c>
      <c r="Q38" s="37">
        <v>2236</v>
      </c>
      <c r="R38" s="37">
        <v>2127</v>
      </c>
      <c r="S38" s="37">
        <v>2208</v>
      </c>
      <c r="T38" s="37">
        <v>2252</v>
      </c>
      <c r="U38" s="37">
        <v>1980</v>
      </c>
      <c r="V38" s="37">
        <v>1905</v>
      </c>
      <c r="W38" s="37">
        <v>1787</v>
      </c>
      <c r="X38" s="37">
        <v>1864</v>
      </c>
      <c r="Y38" s="37">
        <v>1903</v>
      </c>
      <c r="Z38" s="37">
        <v>2261</v>
      </c>
      <c r="AA38" s="37">
        <v>2068</v>
      </c>
      <c r="AB38" s="37">
        <v>2056</v>
      </c>
      <c r="AC38" s="37">
        <v>1957</v>
      </c>
      <c r="AD38" s="37">
        <v>1726</v>
      </c>
      <c r="AE38" s="37">
        <v>1818</v>
      </c>
      <c r="AF38" s="37">
        <v>1889</v>
      </c>
    </row>
    <row r="39" spans="1:32" hidden="1" x14ac:dyDescent="0.25">
      <c r="A39" s="90" t="s">
        <v>2363</v>
      </c>
      <c r="B39" s="37">
        <v>2280</v>
      </c>
      <c r="C39" s="37">
        <v>2254</v>
      </c>
      <c r="D39" s="37">
        <v>2128</v>
      </c>
      <c r="E39" s="37">
        <v>1794</v>
      </c>
      <c r="F39" s="37">
        <v>1899</v>
      </c>
      <c r="G39" s="37">
        <v>1965</v>
      </c>
      <c r="H39" s="37">
        <v>1990</v>
      </c>
      <c r="I39" s="37">
        <v>1845</v>
      </c>
      <c r="J39" s="37">
        <v>1798</v>
      </c>
      <c r="K39" s="37">
        <v>1752</v>
      </c>
      <c r="L39" s="37">
        <v>1684</v>
      </c>
      <c r="M39" s="37">
        <v>1658</v>
      </c>
      <c r="N39" s="37">
        <v>2010</v>
      </c>
      <c r="O39" s="37">
        <v>1952</v>
      </c>
      <c r="P39" s="37">
        <v>1750</v>
      </c>
      <c r="Q39" s="37">
        <v>1696</v>
      </c>
      <c r="R39" s="37">
        <v>1765</v>
      </c>
      <c r="S39" s="37">
        <v>1863</v>
      </c>
      <c r="T39" s="37">
        <v>1903</v>
      </c>
      <c r="U39" s="37">
        <v>1658</v>
      </c>
      <c r="V39" s="37">
        <v>1711</v>
      </c>
      <c r="W39" s="37">
        <v>1596</v>
      </c>
      <c r="X39" s="37">
        <v>1596</v>
      </c>
      <c r="Y39" s="37">
        <v>1588</v>
      </c>
      <c r="Z39" s="37">
        <v>1778</v>
      </c>
      <c r="AA39" s="37">
        <v>1726</v>
      </c>
      <c r="AB39" s="37">
        <v>1668</v>
      </c>
      <c r="AC39" s="37">
        <v>1614</v>
      </c>
      <c r="AD39" s="37">
        <v>1529</v>
      </c>
      <c r="AE39" s="37">
        <v>1591</v>
      </c>
      <c r="AF39" s="37">
        <v>1643</v>
      </c>
    </row>
    <row r="40" spans="1:32" hidden="1" x14ac:dyDescent="0.25">
      <c r="A40" s="90" t="s">
        <v>2364</v>
      </c>
      <c r="B40" s="37">
        <v>1850</v>
      </c>
      <c r="C40" s="37">
        <v>1879</v>
      </c>
      <c r="D40" s="37">
        <v>1789</v>
      </c>
      <c r="E40" s="37">
        <v>1405</v>
      </c>
      <c r="F40" s="37">
        <v>1378</v>
      </c>
      <c r="G40" s="37">
        <v>1418</v>
      </c>
      <c r="H40" s="37">
        <v>1468</v>
      </c>
      <c r="I40" s="37">
        <v>1382</v>
      </c>
      <c r="J40" s="37">
        <v>1343</v>
      </c>
      <c r="K40" s="37">
        <v>1277</v>
      </c>
      <c r="L40" s="37">
        <v>1270</v>
      </c>
      <c r="M40" s="37">
        <v>1280</v>
      </c>
      <c r="N40" s="37">
        <v>1570</v>
      </c>
      <c r="O40" s="37">
        <v>1576</v>
      </c>
      <c r="P40" s="37">
        <v>1471</v>
      </c>
      <c r="Q40" s="37">
        <v>1304</v>
      </c>
      <c r="R40" s="37">
        <v>1273</v>
      </c>
      <c r="S40" s="37">
        <v>1273</v>
      </c>
      <c r="T40" s="37">
        <v>1308</v>
      </c>
      <c r="U40" s="37">
        <v>1173</v>
      </c>
      <c r="V40" s="37">
        <v>1143</v>
      </c>
      <c r="W40" s="37">
        <v>1093</v>
      </c>
      <c r="X40" s="37">
        <v>1079</v>
      </c>
      <c r="Y40" s="37">
        <v>1139</v>
      </c>
      <c r="Z40" s="37">
        <v>1354</v>
      </c>
      <c r="AA40" s="37">
        <v>1347</v>
      </c>
      <c r="AB40" s="37">
        <v>1291</v>
      </c>
      <c r="AC40" s="37">
        <v>1154</v>
      </c>
      <c r="AD40" s="37">
        <v>1033</v>
      </c>
      <c r="AE40" s="37">
        <v>1037</v>
      </c>
      <c r="AF40" s="37">
        <v>1127</v>
      </c>
    </row>
    <row r="41" spans="1:32" hidden="1" x14ac:dyDescent="0.25">
      <c r="A41" s="90" t="s">
        <v>2365</v>
      </c>
      <c r="B41" s="37">
        <v>3703</v>
      </c>
      <c r="C41" s="37">
        <v>3760</v>
      </c>
      <c r="D41" s="37">
        <v>3421</v>
      </c>
      <c r="E41" s="37">
        <v>3035</v>
      </c>
      <c r="F41" s="37">
        <v>2950</v>
      </c>
      <c r="G41" s="37">
        <v>2968</v>
      </c>
      <c r="H41" s="37">
        <v>2969</v>
      </c>
      <c r="I41" s="37">
        <v>2744</v>
      </c>
      <c r="J41" s="37">
        <v>2712</v>
      </c>
      <c r="K41" s="37">
        <v>2609</v>
      </c>
      <c r="L41" s="37">
        <v>2779</v>
      </c>
      <c r="M41" s="37">
        <v>2835</v>
      </c>
      <c r="N41" s="37">
        <v>3314</v>
      </c>
      <c r="O41" s="37">
        <v>3290</v>
      </c>
      <c r="P41" s="37">
        <v>3116</v>
      </c>
      <c r="Q41" s="37">
        <v>2899</v>
      </c>
      <c r="R41" s="37">
        <v>2917</v>
      </c>
      <c r="S41" s="37">
        <v>2803</v>
      </c>
      <c r="T41" s="37">
        <v>2759</v>
      </c>
      <c r="U41" s="37">
        <v>2473</v>
      </c>
      <c r="V41" s="37">
        <v>2550</v>
      </c>
      <c r="W41" s="37">
        <v>2431</v>
      </c>
      <c r="X41" s="37">
        <v>2464</v>
      </c>
      <c r="Y41" s="37">
        <v>2698</v>
      </c>
      <c r="Z41" s="37">
        <v>2976</v>
      </c>
      <c r="AA41" s="37">
        <v>2951</v>
      </c>
      <c r="AB41" s="37">
        <v>2860</v>
      </c>
      <c r="AC41" s="37">
        <v>2656</v>
      </c>
      <c r="AD41" s="37">
        <v>2288</v>
      </c>
      <c r="AE41" s="37">
        <v>2268</v>
      </c>
      <c r="AF41" s="37">
        <v>2303</v>
      </c>
    </row>
    <row r="42" spans="1:32" hidden="1" x14ac:dyDescent="0.25">
      <c r="A42" s="90" t="s">
        <v>2366</v>
      </c>
      <c r="B42" s="37">
        <v>1963</v>
      </c>
      <c r="C42" s="37">
        <v>2020</v>
      </c>
      <c r="D42" s="37">
        <v>1895</v>
      </c>
      <c r="E42" s="37">
        <v>1544</v>
      </c>
      <c r="F42" s="37">
        <v>1390</v>
      </c>
      <c r="G42" s="37">
        <v>1460</v>
      </c>
      <c r="H42" s="37">
        <v>1486</v>
      </c>
      <c r="I42" s="37">
        <v>1334</v>
      </c>
      <c r="J42" s="37">
        <v>1286</v>
      </c>
      <c r="K42" s="37">
        <v>1239</v>
      </c>
      <c r="L42" s="37">
        <v>1392</v>
      </c>
      <c r="M42" s="37">
        <v>1485</v>
      </c>
      <c r="N42" s="37">
        <v>1860</v>
      </c>
      <c r="O42" s="37">
        <v>1778</v>
      </c>
      <c r="P42" s="37">
        <v>1618</v>
      </c>
      <c r="Q42" s="37">
        <v>1439</v>
      </c>
      <c r="R42" s="37">
        <v>1326</v>
      </c>
      <c r="S42" s="37">
        <v>1357</v>
      </c>
      <c r="T42" s="37">
        <v>1329</v>
      </c>
      <c r="U42" s="37">
        <v>1169</v>
      </c>
      <c r="V42" s="37">
        <v>1153</v>
      </c>
      <c r="W42" s="37">
        <v>1119</v>
      </c>
      <c r="X42" s="37">
        <v>1257</v>
      </c>
      <c r="Y42" s="37">
        <v>1383</v>
      </c>
      <c r="Z42" s="37">
        <v>1688</v>
      </c>
      <c r="AA42" s="37">
        <v>1588</v>
      </c>
      <c r="AB42" s="37">
        <v>1508</v>
      </c>
      <c r="AC42" s="37">
        <v>1367</v>
      </c>
      <c r="AD42" s="37">
        <v>1117</v>
      </c>
      <c r="AE42" s="37">
        <v>1160</v>
      </c>
      <c r="AF42" s="37">
        <v>1192</v>
      </c>
    </row>
    <row r="43" spans="1:32" hidden="1" x14ac:dyDescent="0.25">
      <c r="A43" s="90" t="s">
        <v>2367</v>
      </c>
      <c r="B43" s="37">
        <v>1963</v>
      </c>
      <c r="C43" s="37">
        <v>2020</v>
      </c>
      <c r="D43" s="37">
        <v>1895</v>
      </c>
      <c r="E43" s="37">
        <v>1544</v>
      </c>
      <c r="F43" s="37">
        <v>1390</v>
      </c>
      <c r="G43" s="37">
        <v>1460</v>
      </c>
      <c r="H43" s="37">
        <v>1486</v>
      </c>
      <c r="I43" s="37">
        <v>1334</v>
      </c>
      <c r="J43" s="37">
        <v>1286</v>
      </c>
      <c r="K43" s="37">
        <v>1239</v>
      </c>
      <c r="L43" s="37">
        <v>1392</v>
      </c>
      <c r="M43" s="37">
        <v>1485</v>
      </c>
      <c r="N43" s="37">
        <v>1860</v>
      </c>
      <c r="O43" s="37">
        <v>1778</v>
      </c>
      <c r="P43" s="37">
        <v>1618</v>
      </c>
      <c r="Q43" s="37">
        <v>1439</v>
      </c>
      <c r="R43" s="37">
        <v>1326</v>
      </c>
      <c r="S43" s="37">
        <v>1357</v>
      </c>
      <c r="T43" s="37">
        <v>1329</v>
      </c>
      <c r="U43" s="37">
        <v>1169</v>
      </c>
      <c r="V43" s="37">
        <v>1153</v>
      </c>
      <c r="W43" s="37">
        <v>1119</v>
      </c>
      <c r="X43" s="37">
        <v>1257</v>
      </c>
      <c r="Y43" s="37">
        <v>1383</v>
      </c>
      <c r="Z43" s="37">
        <v>1688</v>
      </c>
      <c r="AA43" s="37">
        <v>1588</v>
      </c>
      <c r="AB43" s="37">
        <v>1508</v>
      </c>
      <c r="AC43" s="37">
        <v>1367</v>
      </c>
      <c r="AD43" s="37">
        <v>1117</v>
      </c>
      <c r="AE43" s="37">
        <v>1160</v>
      </c>
      <c r="AF43" s="37">
        <v>1192</v>
      </c>
    </row>
    <row r="44" spans="1:32" hidden="1" x14ac:dyDescent="0.25">
      <c r="A44" s="90" t="s">
        <v>2368</v>
      </c>
      <c r="B44" s="37">
        <v>1154</v>
      </c>
      <c r="C44" s="37">
        <v>1200</v>
      </c>
      <c r="D44" s="37">
        <v>1094</v>
      </c>
      <c r="E44" s="37">
        <v>949</v>
      </c>
      <c r="F44" s="37">
        <v>1040</v>
      </c>
      <c r="G44" s="37">
        <v>1041</v>
      </c>
      <c r="H44" s="37">
        <v>1120</v>
      </c>
      <c r="I44" s="37">
        <v>1031</v>
      </c>
      <c r="J44" s="37">
        <v>986</v>
      </c>
      <c r="K44" s="37">
        <v>922</v>
      </c>
      <c r="L44" s="37">
        <v>898</v>
      </c>
      <c r="M44" s="37">
        <v>821</v>
      </c>
      <c r="N44" s="37">
        <v>1006</v>
      </c>
      <c r="O44" s="37">
        <v>964</v>
      </c>
      <c r="P44" s="37">
        <v>901</v>
      </c>
      <c r="Q44" s="37">
        <v>879</v>
      </c>
      <c r="R44" s="37">
        <v>975</v>
      </c>
      <c r="S44" s="37">
        <v>951</v>
      </c>
      <c r="T44" s="37">
        <v>988</v>
      </c>
      <c r="U44" s="37">
        <v>931</v>
      </c>
      <c r="V44" s="37">
        <v>918</v>
      </c>
      <c r="W44" s="37">
        <v>862</v>
      </c>
      <c r="X44" s="37">
        <v>843</v>
      </c>
      <c r="Y44" s="37">
        <v>827</v>
      </c>
      <c r="Z44" s="37">
        <v>904</v>
      </c>
      <c r="AA44" s="37">
        <v>856</v>
      </c>
      <c r="AB44" s="37">
        <v>826</v>
      </c>
      <c r="AC44" s="37">
        <v>746</v>
      </c>
      <c r="AD44" s="37">
        <v>743</v>
      </c>
      <c r="AE44" s="37">
        <v>790</v>
      </c>
      <c r="AF44" s="37">
        <v>846</v>
      </c>
    </row>
    <row r="45" spans="1:32" hidden="1" x14ac:dyDescent="0.25">
      <c r="A45" s="90" t="s">
        <v>2369</v>
      </c>
      <c r="B45" s="37">
        <v>764</v>
      </c>
      <c r="C45" s="37">
        <v>756</v>
      </c>
      <c r="D45" s="37">
        <v>720</v>
      </c>
      <c r="E45" s="37">
        <v>619</v>
      </c>
      <c r="F45" s="37">
        <v>646</v>
      </c>
      <c r="G45" s="37">
        <v>652</v>
      </c>
      <c r="H45" s="37">
        <v>689</v>
      </c>
      <c r="I45" s="37">
        <v>657</v>
      </c>
      <c r="J45" s="37">
        <v>640</v>
      </c>
      <c r="K45" s="37">
        <v>608</v>
      </c>
      <c r="L45" s="37">
        <v>647</v>
      </c>
      <c r="M45" s="37">
        <v>587</v>
      </c>
      <c r="N45" s="37">
        <v>724</v>
      </c>
      <c r="O45" s="37">
        <v>683</v>
      </c>
      <c r="P45" s="37">
        <v>620</v>
      </c>
      <c r="Q45" s="37">
        <v>607</v>
      </c>
      <c r="R45" s="37">
        <v>605</v>
      </c>
      <c r="S45" s="37">
        <v>621</v>
      </c>
      <c r="T45" s="37">
        <v>608</v>
      </c>
      <c r="U45" s="37">
        <v>517</v>
      </c>
      <c r="V45" s="37">
        <v>513</v>
      </c>
      <c r="W45" s="37">
        <v>479</v>
      </c>
      <c r="X45" s="37">
        <v>501</v>
      </c>
      <c r="Y45" s="37">
        <v>499</v>
      </c>
      <c r="Z45" s="37">
        <v>561</v>
      </c>
      <c r="AA45" s="37">
        <v>566</v>
      </c>
      <c r="AB45" s="37">
        <v>553</v>
      </c>
      <c r="AC45" s="37">
        <v>533</v>
      </c>
      <c r="AD45" s="37">
        <v>479</v>
      </c>
      <c r="AE45" s="37">
        <v>490</v>
      </c>
      <c r="AF45" s="37">
        <v>510</v>
      </c>
    </row>
    <row r="46" spans="1:32" hidden="1" x14ac:dyDescent="0.25">
      <c r="A46" s="90" t="s">
        <v>2370</v>
      </c>
      <c r="B46" s="37">
        <v>1615</v>
      </c>
      <c r="C46" s="37">
        <v>1616</v>
      </c>
      <c r="D46" s="37">
        <v>1494</v>
      </c>
      <c r="E46" s="37">
        <v>1279</v>
      </c>
      <c r="F46" s="37">
        <v>1235</v>
      </c>
      <c r="G46" s="37">
        <v>1291</v>
      </c>
      <c r="H46" s="37">
        <v>1321</v>
      </c>
      <c r="I46" s="37">
        <v>1235</v>
      </c>
      <c r="J46" s="37">
        <v>1192</v>
      </c>
      <c r="K46" s="37">
        <v>1130</v>
      </c>
      <c r="L46" s="37">
        <v>1199</v>
      </c>
      <c r="M46" s="37">
        <v>1195</v>
      </c>
      <c r="N46" s="37">
        <v>1471</v>
      </c>
      <c r="O46" s="37">
        <v>1470</v>
      </c>
      <c r="P46" s="37">
        <v>1363</v>
      </c>
      <c r="Q46" s="37">
        <v>1225</v>
      </c>
      <c r="R46" s="37">
        <v>1211</v>
      </c>
      <c r="S46" s="37">
        <v>1192</v>
      </c>
      <c r="T46" s="37">
        <v>1202</v>
      </c>
      <c r="U46" s="37">
        <v>1066</v>
      </c>
      <c r="V46" s="37">
        <v>1007</v>
      </c>
      <c r="W46" s="37">
        <v>951</v>
      </c>
      <c r="X46" s="37">
        <v>1041</v>
      </c>
      <c r="Y46" s="37">
        <v>1098</v>
      </c>
      <c r="Z46" s="37">
        <v>1316</v>
      </c>
      <c r="AA46" s="37">
        <v>1273</v>
      </c>
      <c r="AB46" s="37">
        <v>1181</v>
      </c>
      <c r="AC46" s="37">
        <v>1066</v>
      </c>
      <c r="AD46" s="37">
        <v>942</v>
      </c>
      <c r="AE46" s="37">
        <v>979</v>
      </c>
      <c r="AF46" s="37">
        <v>1033</v>
      </c>
    </row>
    <row r="47" spans="1:32" hidden="1" x14ac:dyDescent="0.25">
      <c r="A47" s="90" t="s">
        <v>2371</v>
      </c>
      <c r="B47" s="37">
        <v>11845</v>
      </c>
      <c r="C47" s="37">
        <v>12008</v>
      </c>
      <c r="D47" s="37">
        <v>11031</v>
      </c>
      <c r="E47" s="37">
        <v>9321</v>
      </c>
      <c r="F47" s="37">
        <v>9837</v>
      </c>
      <c r="G47" s="37">
        <v>10134</v>
      </c>
      <c r="H47" s="37">
        <v>10628</v>
      </c>
      <c r="I47" s="37">
        <v>9919</v>
      </c>
      <c r="J47" s="37">
        <v>9490</v>
      </c>
      <c r="K47" s="37">
        <v>8916</v>
      </c>
      <c r="L47" s="37">
        <v>8911</v>
      </c>
      <c r="M47" s="37">
        <v>8484</v>
      </c>
      <c r="N47" s="37">
        <v>10137</v>
      </c>
      <c r="O47" s="37">
        <v>9979</v>
      </c>
      <c r="P47" s="37">
        <v>9040</v>
      </c>
      <c r="Q47" s="37">
        <v>8517</v>
      </c>
      <c r="R47" s="37">
        <v>8955</v>
      </c>
      <c r="S47" s="37">
        <v>9123</v>
      </c>
      <c r="T47" s="37">
        <v>9327</v>
      </c>
      <c r="U47" s="37">
        <v>8409</v>
      </c>
      <c r="V47" s="37">
        <v>8417</v>
      </c>
      <c r="W47" s="37">
        <v>7904</v>
      </c>
      <c r="X47" s="37">
        <v>7740</v>
      </c>
      <c r="Y47" s="37">
        <v>7675</v>
      </c>
      <c r="Z47" s="37">
        <v>8680</v>
      </c>
      <c r="AA47" s="37">
        <v>8438</v>
      </c>
      <c r="AB47" s="37">
        <v>7983</v>
      </c>
      <c r="AC47" s="37">
        <v>7671</v>
      </c>
      <c r="AD47" s="37">
        <v>7347</v>
      </c>
      <c r="AE47" s="37">
        <v>7732</v>
      </c>
      <c r="AF47" s="37">
        <v>8183</v>
      </c>
    </row>
    <row r="48" spans="1:32" hidden="1" x14ac:dyDescent="0.25">
      <c r="A48" s="90" t="s">
        <v>2372</v>
      </c>
      <c r="B48" s="37">
        <v>8984</v>
      </c>
      <c r="C48" s="37">
        <v>9080</v>
      </c>
      <c r="D48" s="37">
        <v>8352</v>
      </c>
      <c r="E48" s="37">
        <v>7049</v>
      </c>
      <c r="F48" s="37">
        <v>7420</v>
      </c>
      <c r="G48" s="37">
        <v>7655</v>
      </c>
      <c r="H48" s="37">
        <v>7961</v>
      </c>
      <c r="I48" s="37">
        <v>7412</v>
      </c>
      <c r="J48" s="37">
        <v>7146</v>
      </c>
      <c r="K48" s="37">
        <v>6717</v>
      </c>
      <c r="L48" s="37">
        <v>6713</v>
      </c>
      <c r="M48" s="37">
        <v>6395</v>
      </c>
      <c r="N48" s="37">
        <v>7665</v>
      </c>
      <c r="O48" s="37">
        <v>7488</v>
      </c>
      <c r="P48" s="37">
        <v>6768</v>
      </c>
      <c r="Q48" s="37">
        <v>6426</v>
      </c>
      <c r="R48" s="37">
        <v>6749</v>
      </c>
      <c r="S48" s="37">
        <v>6875</v>
      </c>
      <c r="T48" s="37">
        <v>6951</v>
      </c>
      <c r="U48" s="37">
        <v>6241</v>
      </c>
      <c r="V48" s="37">
        <v>6268</v>
      </c>
      <c r="W48" s="37">
        <v>5884</v>
      </c>
      <c r="X48" s="37">
        <v>5767</v>
      </c>
      <c r="Y48" s="37">
        <v>5719</v>
      </c>
      <c r="Z48" s="37">
        <v>6512</v>
      </c>
      <c r="AA48" s="37">
        <v>6328</v>
      </c>
      <c r="AB48" s="37">
        <v>5989</v>
      </c>
      <c r="AC48" s="37">
        <v>5785</v>
      </c>
      <c r="AD48" s="37">
        <v>5525</v>
      </c>
      <c r="AE48" s="37">
        <v>5812</v>
      </c>
      <c r="AF48" s="37">
        <v>6098</v>
      </c>
    </row>
    <row r="49" spans="1:32" hidden="1" x14ac:dyDescent="0.25">
      <c r="A49" s="90" t="s">
        <v>2373</v>
      </c>
      <c r="B49" s="37">
        <v>868</v>
      </c>
      <c r="C49" s="37">
        <v>868</v>
      </c>
      <c r="D49" s="37">
        <v>772</v>
      </c>
      <c r="E49" s="37">
        <v>640</v>
      </c>
      <c r="F49" s="37">
        <v>704</v>
      </c>
      <c r="G49" s="37">
        <v>708</v>
      </c>
      <c r="H49" s="37">
        <v>754</v>
      </c>
      <c r="I49" s="37">
        <v>708</v>
      </c>
      <c r="J49" s="37">
        <v>703</v>
      </c>
      <c r="K49" s="37">
        <v>673</v>
      </c>
      <c r="L49" s="37">
        <v>669</v>
      </c>
      <c r="M49" s="37">
        <v>613</v>
      </c>
      <c r="N49" s="37">
        <v>743</v>
      </c>
      <c r="O49" s="37">
        <v>732</v>
      </c>
      <c r="P49" s="37">
        <v>660</v>
      </c>
      <c r="Q49" s="37">
        <v>592</v>
      </c>
      <c r="R49" s="37">
        <v>648</v>
      </c>
      <c r="S49" s="37">
        <v>656</v>
      </c>
      <c r="T49" s="37">
        <v>672</v>
      </c>
      <c r="U49" s="37">
        <v>589</v>
      </c>
      <c r="V49" s="37">
        <v>630</v>
      </c>
      <c r="W49" s="37">
        <v>592</v>
      </c>
      <c r="X49" s="37">
        <v>539</v>
      </c>
      <c r="Y49" s="37">
        <v>515</v>
      </c>
      <c r="Z49" s="37">
        <v>595</v>
      </c>
      <c r="AA49" s="37">
        <v>573</v>
      </c>
      <c r="AB49" s="37">
        <v>544</v>
      </c>
      <c r="AC49" s="37">
        <v>552</v>
      </c>
      <c r="AD49" s="37">
        <v>528</v>
      </c>
      <c r="AE49" s="37">
        <v>562</v>
      </c>
      <c r="AF49" s="37">
        <v>563</v>
      </c>
    </row>
    <row r="50" spans="1:32" hidden="1" x14ac:dyDescent="0.25">
      <c r="A50" s="90" t="s">
        <v>2374</v>
      </c>
      <c r="B50" s="37">
        <v>778</v>
      </c>
      <c r="C50" s="37">
        <v>773</v>
      </c>
      <c r="D50" s="37">
        <v>683</v>
      </c>
      <c r="E50" s="37">
        <v>603</v>
      </c>
      <c r="F50" s="37">
        <v>689</v>
      </c>
      <c r="G50" s="37">
        <v>748</v>
      </c>
      <c r="H50" s="37">
        <v>800</v>
      </c>
      <c r="I50" s="37">
        <v>755</v>
      </c>
      <c r="J50" s="37">
        <v>748</v>
      </c>
      <c r="K50" s="37">
        <v>705</v>
      </c>
      <c r="L50" s="37">
        <v>706</v>
      </c>
      <c r="M50" s="37">
        <v>641</v>
      </c>
      <c r="N50" s="37">
        <v>703</v>
      </c>
      <c r="O50" s="37">
        <v>662</v>
      </c>
      <c r="P50" s="37">
        <v>615</v>
      </c>
      <c r="Q50" s="37">
        <v>642</v>
      </c>
      <c r="R50" s="37">
        <v>689</v>
      </c>
      <c r="S50" s="37">
        <v>700</v>
      </c>
      <c r="T50" s="37">
        <v>723</v>
      </c>
      <c r="U50" s="37">
        <v>686</v>
      </c>
      <c r="V50" s="37">
        <v>705</v>
      </c>
      <c r="W50" s="37">
        <v>660</v>
      </c>
      <c r="X50" s="37">
        <v>613</v>
      </c>
      <c r="Y50" s="37">
        <v>552</v>
      </c>
      <c r="Z50" s="37">
        <v>598</v>
      </c>
      <c r="AA50" s="37">
        <v>593</v>
      </c>
      <c r="AB50" s="37">
        <v>554</v>
      </c>
      <c r="AC50" s="37">
        <v>568</v>
      </c>
      <c r="AD50" s="37">
        <v>554</v>
      </c>
      <c r="AE50" s="37">
        <v>568</v>
      </c>
      <c r="AF50" s="37">
        <v>615</v>
      </c>
    </row>
    <row r="51" spans="1:32" hidden="1" x14ac:dyDescent="0.25">
      <c r="A51" s="90" t="s">
        <v>2375</v>
      </c>
      <c r="B51" s="37">
        <v>1025</v>
      </c>
      <c r="C51" s="37">
        <v>1040</v>
      </c>
      <c r="D51" s="37">
        <v>931</v>
      </c>
      <c r="E51" s="37">
        <v>822</v>
      </c>
      <c r="F51" s="37">
        <v>864</v>
      </c>
      <c r="G51" s="37">
        <v>862</v>
      </c>
      <c r="H51" s="37">
        <v>866</v>
      </c>
      <c r="I51" s="37">
        <v>799</v>
      </c>
      <c r="J51" s="37">
        <v>749</v>
      </c>
      <c r="K51" s="37">
        <v>711</v>
      </c>
      <c r="L51" s="37">
        <v>710</v>
      </c>
      <c r="M51" s="37">
        <v>665</v>
      </c>
      <c r="N51" s="37">
        <v>826</v>
      </c>
      <c r="O51" s="37">
        <v>831</v>
      </c>
      <c r="P51" s="37">
        <v>810</v>
      </c>
      <c r="Q51" s="37">
        <v>797</v>
      </c>
      <c r="R51" s="37">
        <v>853</v>
      </c>
      <c r="S51" s="37">
        <v>829</v>
      </c>
      <c r="T51" s="37">
        <v>833</v>
      </c>
      <c r="U51" s="37">
        <v>747</v>
      </c>
      <c r="V51" s="37">
        <v>775</v>
      </c>
      <c r="W51" s="37">
        <v>732</v>
      </c>
      <c r="X51" s="37">
        <v>695</v>
      </c>
      <c r="Y51" s="37">
        <v>715</v>
      </c>
      <c r="Z51" s="37">
        <v>772</v>
      </c>
      <c r="AA51" s="37">
        <v>795</v>
      </c>
      <c r="AB51" s="37">
        <v>781</v>
      </c>
      <c r="AC51" s="37">
        <v>735</v>
      </c>
      <c r="AD51" s="37">
        <v>704</v>
      </c>
      <c r="AE51" s="37">
        <v>706</v>
      </c>
      <c r="AF51" s="37">
        <v>731</v>
      </c>
    </row>
    <row r="52" spans="1:32" hidden="1" x14ac:dyDescent="0.25">
      <c r="A52" s="90" t="s">
        <v>2376</v>
      </c>
      <c r="B52" s="37">
        <v>6634</v>
      </c>
      <c r="C52" s="37">
        <v>6703</v>
      </c>
      <c r="D52" s="37">
        <v>6128</v>
      </c>
      <c r="E52" s="37">
        <v>5363</v>
      </c>
      <c r="F52" s="37">
        <v>5246</v>
      </c>
      <c r="G52" s="37">
        <v>5338</v>
      </c>
      <c r="H52" s="37">
        <v>5338</v>
      </c>
      <c r="I52" s="37">
        <v>5003</v>
      </c>
      <c r="J52" s="37">
        <v>4919</v>
      </c>
      <c r="K52" s="37">
        <v>4706</v>
      </c>
      <c r="L52" s="37">
        <v>4892</v>
      </c>
      <c r="M52" s="37">
        <v>4907</v>
      </c>
      <c r="N52" s="37">
        <v>5799</v>
      </c>
      <c r="O52" s="37">
        <v>5784</v>
      </c>
      <c r="P52" s="37">
        <v>5494</v>
      </c>
      <c r="Q52" s="37">
        <v>5147</v>
      </c>
      <c r="R52" s="37">
        <v>5223</v>
      </c>
      <c r="S52" s="37">
        <v>5102</v>
      </c>
      <c r="T52" s="37">
        <v>5064</v>
      </c>
      <c r="U52" s="37">
        <v>4574</v>
      </c>
      <c r="V52" s="37">
        <v>4703</v>
      </c>
      <c r="W52" s="37">
        <v>4476</v>
      </c>
      <c r="X52" s="37">
        <v>4492</v>
      </c>
      <c r="Y52" s="37">
        <v>4818</v>
      </c>
      <c r="Z52" s="37">
        <v>5337</v>
      </c>
      <c r="AA52" s="37">
        <v>5282</v>
      </c>
      <c r="AB52" s="37">
        <v>5125</v>
      </c>
      <c r="AC52" s="37">
        <v>4749</v>
      </c>
      <c r="AD52" s="37">
        <v>4233</v>
      </c>
      <c r="AE52" s="37">
        <v>4194</v>
      </c>
      <c r="AF52" s="37">
        <v>4294</v>
      </c>
    </row>
    <row r="53" spans="1:32" hidden="1" x14ac:dyDescent="0.25">
      <c r="A53" s="90" t="s">
        <v>2377</v>
      </c>
      <c r="B53" s="37">
        <v>2931</v>
      </c>
      <c r="C53" s="37">
        <v>2943</v>
      </c>
      <c r="D53" s="37">
        <v>2707</v>
      </c>
      <c r="E53" s="37">
        <v>2328</v>
      </c>
      <c r="F53" s="37">
        <v>2296</v>
      </c>
      <c r="G53" s="37">
        <v>2370</v>
      </c>
      <c r="H53" s="37">
        <v>2369</v>
      </c>
      <c r="I53" s="37">
        <v>2259</v>
      </c>
      <c r="J53" s="37">
        <v>2207</v>
      </c>
      <c r="K53" s="37">
        <v>2097</v>
      </c>
      <c r="L53" s="37">
        <v>2113</v>
      </c>
      <c r="M53" s="37">
        <v>2072</v>
      </c>
      <c r="N53" s="37">
        <v>2485</v>
      </c>
      <c r="O53" s="37">
        <v>2494</v>
      </c>
      <c r="P53" s="37">
        <v>2378</v>
      </c>
      <c r="Q53" s="37">
        <v>2248</v>
      </c>
      <c r="R53" s="37">
        <v>2306</v>
      </c>
      <c r="S53" s="37">
        <v>2299</v>
      </c>
      <c r="T53" s="37">
        <v>2305</v>
      </c>
      <c r="U53" s="37">
        <v>2101</v>
      </c>
      <c r="V53" s="37">
        <v>2153</v>
      </c>
      <c r="W53" s="37">
        <v>2045</v>
      </c>
      <c r="X53" s="37">
        <v>2028</v>
      </c>
      <c r="Y53" s="37">
        <v>2120</v>
      </c>
      <c r="Z53" s="37">
        <v>2361</v>
      </c>
      <c r="AA53" s="37">
        <v>2331</v>
      </c>
      <c r="AB53" s="37">
        <v>2265</v>
      </c>
      <c r="AC53" s="37">
        <v>2093</v>
      </c>
      <c r="AD53" s="37">
        <v>1945</v>
      </c>
      <c r="AE53" s="37">
        <v>1926</v>
      </c>
      <c r="AF53" s="37">
        <v>1991</v>
      </c>
    </row>
    <row r="54" spans="1:32" hidden="1" x14ac:dyDescent="0.25">
      <c r="A54" s="90" t="s">
        <v>2378</v>
      </c>
      <c r="B54" s="37">
        <v>32455</v>
      </c>
      <c r="C54" s="37">
        <v>32625</v>
      </c>
      <c r="D54" s="37">
        <v>30640</v>
      </c>
      <c r="E54" s="37">
        <v>26088</v>
      </c>
      <c r="F54" s="37">
        <v>26094</v>
      </c>
      <c r="G54" s="37">
        <v>26875</v>
      </c>
      <c r="H54" s="37">
        <v>28381</v>
      </c>
      <c r="I54" s="37">
        <v>27121</v>
      </c>
      <c r="J54" s="37">
        <v>25563</v>
      </c>
      <c r="K54" s="37">
        <v>24003</v>
      </c>
      <c r="L54" s="37">
        <v>24593</v>
      </c>
      <c r="M54" s="37">
        <v>24093</v>
      </c>
      <c r="N54" s="37">
        <v>28891</v>
      </c>
      <c r="O54" s="37">
        <v>27923</v>
      </c>
      <c r="P54" s="37">
        <v>26125</v>
      </c>
      <c r="Q54" s="37">
        <v>24161</v>
      </c>
      <c r="R54" s="37">
        <v>24289</v>
      </c>
      <c r="S54" s="37">
        <v>24284</v>
      </c>
      <c r="T54" s="37">
        <v>25544</v>
      </c>
      <c r="U54" s="37">
        <v>23321</v>
      </c>
      <c r="V54" s="37">
        <v>22783</v>
      </c>
      <c r="W54" s="37">
        <v>21414</v>
      </c>
      <c r="X54" s="37">
        <v>21600</v>
      </c>
      <c r="Y54" s="37">
        <v>21818</v>
      </c>
      <c r="Z54" s="37">
        <v>24156</v>
      </c>
      <c r="AA54" s="37">
        <v>23399</v>
      </c>
      <c r="AB54" s="37">
        <v>22705</v>
      </c>
      <c r="AC54" s="37">
        <v>21426</v>
      </c>
      <c r="AD54" s="37">
        <v>19293</v>
      </c>
      <c r="AE54" s="37">
        <v>19777</v>
      </c>
      <c r="AF54" s="37">
        <v>21630</v>
      </c>
    </row>
    <row r="55" spans="1:32" hidden="1" x14ac:dyDescent="0.25">
      <c r="A55" s="90" t="s">
        <v>2379</v>
      </c>
      <c r="B55" s="37">
        <v>1582</v>
      </c>
      <c r="C55" s="37">
        <v>1607</v>
      </c>
      <c r="D55" s="37">
        <v>1526</v>
      </c>
      <c r="E55" s="37">
        <v>1363</v>
      </c>
      <c r="F55" s="37">
        <v>1126</v>
      </c>
      <c r="G55" s="37">
        <v>1105</v>
      </c>
      <c r="H55" s="37">
        <v>1074</v>
      </c>
      <c r="I55" s="37">
        <v>987</v>
      </c>
      <c r="J55" s="37">
        <v>958</v>
      </c>
      <c r="K55" s="37">
        <v>912</v>
      </c>
      <c r="L55" s="37">
        <v>1100</v>
      </c>
      <c r="M55" s="37">
        <v>1170</v>
      </c>
      <c r="N55" s="37">
        <v>1410</v>
      </c>
      <c r="O55" s="37">
        <v>1366</v>
      </c>
      <c r="P55" s="37">
        <v>1316</v>
      </c>
      <c r="Q55" s="37">
        <v>1224</v>
      </c>
      <c r="R55" s="37">
        <v>1023</v>
      </c>
      <c r="S55" s="37">
        <v>958</v>
      </c>
      <c r="T55" s="37">
        <v>923</v>
      </c>
      <c r="U55" s="37">
        <v>827</v>
      </c>
      <c r="V55" s="37">
        <v>829</v>
      </c>
      <c r="W55" s="37">
        <v>833</v>
      </c>
      <c r="X55" s="37">
        <v>988</v>
      </c>
      <c r="Y55" s="37">
        <v>1052</v>
      </c>
      <c r="Z55" s="37">
        <v>1172</v>
      </c>
      <c r="AA55" s="37">
        <v>1147</v>
      </c>
      <c r="AB55" s="37">
        <v>1129</v>
      </c>
      <c r="AC55" s="37">
        <v>1037</v>
      </c>
      <c r="AD55" s="37">
        <v>787</v>
      </c>
      <c r="AE55" s="37">
        <v>757</v>
      </c>
      <c r="AF55" s="37">
        <v>788</v>
      </c>
    </row>
    <row r="56" spans="1:32" hidden="1" x14ac:dyDescent="0.25">
      <c r="A56" s="90" t="s">
        <v>2380</v>
      </c>
      <c r="B56" s="37">
        <v>1860</v>
      </c>
      <c r="C56" s="37">
        <v>1867</v>
      </c>
      <c r="D56" s="37">
        <v>1774</v>
      </c>
      <c r="E56" s="37">
        <v>1592</v>
      </c>
      <c r="F56" s="37">
        <v>1418</v>
      </c>
      <c r="G56" s="37">
        <v>1381</v>
      </c>
      <c r="H56" s="37">
        <v>1424</v>
      </c>
      <c r="I56" s="37">
        <v>1319</v>
      </c>
      <c r="J56" s="37">
        <v>1281</v>
      </c>
      <c r="K56" s="37">
        <v>1233</v>
      </c>
      <c r="L56" s="37">
        <v>1352</v>
      </c>
      <c r="M56" s="37">
        <v>1374</v>
      </c>
      <c r="N56" s="37">
        <v>1617</v>
      </c>
      <c r="O56" s="37">
        <v>1622</v>
      </c>
      <c r="P56" s="37">
        <v>1524</v>
      </c>
      <c r="Q56" s="37">
        <v>1478</v>
      </c>
      <c r="R56" s="37">
        <v>1337</v>
      </c>
      <c r="S56" s="37">
        <v>1295</v>
      </c>
      <c r="T56" s="37">
        <v>1290</v>
      </c>
      <c r="U56" s="37">
        <v>1162</v>
      </c>
      <c r="V56" s="37">
        <v>1168</v>
      </c>
      <c r="W56" s="37">
        <v>1113</v>
      </c>
      <c r="X56" s="37">
        <v>1174</v>
      </c>
      <c r="Y56" s="37">
        <v>1228</v>
      </c>
      <c r="Z56" s="37">
        <v>1351</v>
      </c>
      <c r="AA56" s="37">
        <v>1307</v>
      </c>
      <c r="AB56" s="37">
        <v>1306</v>
      </c>
      <c r="AC56" s="37">
        <v>1218</v>
      </c>
      <c r="AD56" s="37">
        <v>993</v>
      </c>
      <c r="AE56" s="37">
        <v>968</v>
      </c>
      <c r="AF56" s="37">
        <v>1028</v>
      </c>
    </row>
    <row r="57" spans="1:32" hidden="1" x14ac:dyDescent="0.25">
      <c r="A57" s="90" t="s">
        <v>2381</v>
      </c>
      <c r="B57" s="37">
        <v>1577</v>
      </c>
      <c r="C57" s="37">
        <v>1630</v>
      </c>
      <c r="D57" s="37">
        <v>1569</v>
      </c>
      <c r="E57" s="37">
        <v>1215</v>
      </c>
      <c r="F57" s="37">
        <v>1239</v>
      </c>
      <c r="G57" s="37">
        <v>1250</v>
      </c>
      <c r="H57" s="37">
        <v>1329</v>
      </c>
      <c r="I57" s="37">
        <v>1282</v>
      </c>
      <c r="J57" s="37">
        <v>1175</v>
      </c>
      <c r="K57" s="37">
        <v>1192</v>
      </c>
      <c r="L57" s="37">
        <v>1207</v>
      </c>
      <c r="M57" s="37">
        <v>1188</v>
      </c>
      <c r="N57" s="37">
        <v>1454</v>
      </c>
      <c r="O57" s="37">
        <v>1454</v>
      </c>
      <c r="P57" s="37">
        <v>1388</v>
      </c>
      <c r="Q57" s="37">
        <v>1184</v>
      </c>
      <c r="R57" s="37">
        <v>1164</v>
      </c>
      <c r="S57" s="37">
        <v>1149</v>
      </c>
      <c r="T57" s="37">
        <v>1253</v>
      </c>
      <c r="U57" s="37">
        <v>1190</v>
      </c>
      <c r="V57" s="37">
        <v>1118</v>
      </c>
      <c r="W57" s="37">
        <v>1104</v>
      </c>
      <c r="X57" s="37">
        <v>1158</v>
      </c>
      <c r="Y57" s="37">
        <v>1136</v>
      </c>
      <c r="Z57" s="37">
        <v>1275</v>
      </c>
      <c r="AA57" s="37">
        <v>1307</v>
      </c>
      <c r="AB57" s="37">
        <v>1268</v>
      </c>
      <c r="AC57" s="37">
        <v>1144</v>
      </c>
      <c r="AD57" s="37">
        <v>991</v>
      </c>
      <c r="AE57" s="37">
        <v>984</v>
      </c>
      <c r="AF57" s="37">
        <v>1114</v>
      </c>
    </row>
    <row r="58" spans="1:32" hidden="1" x14ac:dyDescent="0.25">
      <c r="A58" s="90" t="s">
        <v>2382</v>
      </c>
      <c r="B58" s="37">
        <v>2268</v>
      </c>
      <c r="C58" s="37">
        <v>2263</v>
      </c>
      <c r="D58" s="37">
        <v>2112</v>
      </c>
      <c r="E58" s="37">
        <v>1790</v>
      </c>
      <c r="F58" s="37">
        <v>1709</v>
      </c>
      <c r="G58" s="37">
        <v>1690</v>
      </c>
      <c r="H58" s="37">
        <v>1705</v>
      </c>
      <c r="I58" s="37">
        <v>1644</v>
      </c>
      <c r="J58" s="37">
        <v>1629</v>
      </c>
      <c r="K58" s="37">
        <v>1581</v>
      </c>
      <c r="L58" s="37">
        <v>1580</v>
      </c>
      <c r="M58" s="37">
        <v>1617</v>
      </c>
      <c r="N58" s="37">
        <v>1918</v>
      </c>
      <c r="O58" s="37">
        <v>1873</v>
      </c>
      <c r="P58" s="37">
        <v>1786</v>
      </c>
      <c r="Q58" s="37">
        <v>1620</v>
      </c>
      <c r="R58" s="37">
        <v>1544</v>
      </c>
      <c r="S58" s="37">
        <v>1492</v>
      </c>
      <c r="T58" s="37">
        <v>1456</v>
      </c>
      <c r="U58" s="37">
        <v>1347</v>
      </c>
      <c r="V58" s="37">
        <v>1401</v>
      </c>
      <c r="W58" s="37">
        <v>1306</v>
      </c>
      <c r="X58" s="37">
        <v>1352</v>
      </c>
      <c r="Y58" s="37">
        <v>1401</v>
      </c>
      <c r="Z58" s="37">
        <v>1590</v>
      </c>
      <c r="AA58" s="37">
        <v>1567</v>
      </c>
      <c r="AB58" s="37">
        <v>1508</v>
      </c>
      <c r="AC58" s="37">
        <v>1372</v>
      </c>
      <c r="AD58" s="37">
        <v>1219</v>
      </c>
      <c r="AE58" s="37">
        <v>1177</v>
      </c>
      <c r="AF58" s="37">
        <v>1211</v>
      </c>
    </row>
    <row r="59" spans="1:32" hidden="1" x14ac:dyDescent="0.25">
      <c r="A59" s="90" t="s">
        <v>2383</v>
      </c>
      <c r="B59" s="37">
        <v>1000</v>
      </c>
      <c r="C59" s="37">
        <v>959</v>
      </c>
      <c r="D59" s="37">
        <v>925</v>
      </c>
      <c r="E59" s="37">
        <v>836</v>
      </c>
      <c r="F59" s="37">
        <v>827</v>
      </c>
      <c r="G59" s="37">
        <v>871</v>
      </c>
      <c r="H59" s="37">
        <v>935</v>
      </c>
      <c r="I59" s="37">
        <v>904</v>
      </c>
      <c r="J59" s="37">
        <v>821</v>
      </c>
      <c r="K59" s="37">
        <v>808</v>
      </c>
      <c r="L59" s="37">
        <v>805</v>
      </c>
      <c r="M59" s="37">
        <v>809</v>
      </c>
      <c r="N59" s="37">
        <v>921</v>
      </c>
      <c r="O59" s="37">
        <v>926</v>
      </c>
      <c r="P59" s="37">
        <v>841</v>
      </c>
      <c r="Q59" s="37">
        <v>789</v>
      </c>
      <c r="R59" s="37">
        <v>808</v>
      </c>
      <c r="S59" s="37">
        <v>776</v>
      </c>
      <c r="T59" s="37">
        <v>831</v>
      </c>
      <c r="U59" s="37">
        <v>785</v>
      </c>
      <c r="V59" s="37">
        <v>755</v>
      </c>
      <c r="W59" s="37">
        <v>719</v>
      </c>
      <c r="X59" s="37">
        <v>717</v>
      </c>
      <c r="Y59" s="37">
        <v>735</v>
      </c>
      <c r="Z59" s="37">
        <v>772</v>
      </c>
      <c r="AA59" s="37">
        <v>739</v>
      </c>
      <c r="AB59" s="37">
        <v>730</v>
      </c>
      <c r="AC59" s="37">
        <v>702</v>
      </c>
      <c r="AD59" s="37">
        <v>644</v>
      </c>
      <c r="AE59" s="37">
        <v>640</v>
      </c>
      <c r="AF59" s="37">
        <v>733</v>
      </c>
    </row>
    <row r="60" spans="1:32" hidden="1" x14ac:dyDescent="0.25">
      <c r="A60" s="90" t="s">
        <v>2384</v>
      </c>
      <c r="B60" s="37">
        <v>2163</v>
      </c>
      <c r="C60" s="37">
        <v>2178</v>
      </c>
      <c r="D60" s="37">
        <v>1995</v>
      </c>
      <c r="E60" s="37">
        <v>1650</v>
      </c>
      <c r="F60" s="37">
        <v>1512</v>
      </c>
      <c r="G60" s="37">
        <v>1500</v>
      </c>
      <c r="H60" s="37">
        <v>1538</v>
      </c>
      <c r="I60" s="37">
        <v>1450</v>
      </c>
      <c r="J60" s="37">
        <v>1424</v>
      </c>
      <c r="K60" s="37">
        <v>1411</v>
      </c>
      <c r="L60" s="37">
        <v>1524</v>
      </c>
      <c r="M60" s="37">
        <v>1615</v>
      </c>
      <c r="N60" s="37">
        <v>1986</v>
      </c>
      <c r="O60" s="37">
        <v>1964</v>
      </c>
      <c r="P60" s="37">
        <v>1823</v>
      </c>
      <c r="Q60" s="37">
        <v>1536</v>
      </c>
      <c r="R60" s="37">
        <v>1459</v>
      </c>
      <c r="S60" s="37">
        <v>1440</v>
      </c>
      <c r="T60" s="37">
        <v>1434</v>
      </c>
      <c r="U60" s="37">
        <v>1286</v>
      </c>
      <c r="V60" s="37">
        <v>1277</v>
      </c>
      <c r="W60" s="37">
        <v>1265</v>
      </c>
      <c r="X60" s="37">
        <v>1338</v>
      </c>
      <c r="Y60" s="37">
        <v>1438</v>
      </c>
      <c r="Z60" s="37">
        <v>1677</v>
      </c>
      <c r="AA60" s="37">
        <v>1654</v>
      </c>
      <c r="AB60" s="37">
        <v>1587</v>
      </c>
      <c r="AC60" s="37">
        <v>1375</v>
      </c>
      <c r="AD60" s="37">
        <v>1144</v>
      </c>
      <c r="AE60" s="37">
        <v>1159</v>
      </c>
      <c r="AF60" s="37">
        <v>1230</v>
      </c>
    </row>
    <row r="61" spans="1:32" hidden="1" x14ac:dyDescent="0.25">
      <c r="A61" s="90" t="s">
        <v>2385</v>
      </c>
      <c r="B61" s="37">
        <v>958</v>
      </c>
      <c r="C61" s="37">
        <v>968</v>
      </c>
      <c r="D61" s="37">
        <v>937</v>
      </c>
      <c r="E61" s="37">
        <v>639</v>
      </c>
      <c r="F61" s="37">
        <v>612</v>
      </c>
      <c r="G61" s="37">
        <v>603</v>
      </c>
      <c r="H61" s="37">
        <v>608</v>
      </c>
      <c r="I61" s="37">
        <v>586</v>
      </c>
      <c r="J61" s="37">
        <v>537</v>
      </c>
      <c r="K61" s="37">
        <v>556</v>
      </c>
      <c r="L61" s="37">
        <v>544</v>
      </c>
      <c r="M61" s="37">
        <v>602</v>
      </c>
      <c r="N61" s="37">
        <v>869</v>
      </c>
      <c r="O61" s="37">
        <v>867</v>
      </c>
      <c r="P61" s="37">
        <v>824</v>
      </c>
      <c r="Q61" s="37">
        <v>573</v>
      </c>
      <c r="R61" s="37">
        <v>604</v>
      </c>
      <c r="S61" s="37">
        <v>608</v>
      </c>
      <c r="T61" s="37">
        <v>653</v>
      </c>
      <c r="U61" s="37">
        <v>588</v>
      </c>
      <c r="V61" s="37">
        <v>540</v>
      </c>
      <c r="W61" s="37">
        <v>506</v>
      </c>
      <c r="X61" s="37">
        <v>496</v>
      </c>
      <c r="Y61" s="37">
        <v>523</v>
      </c>
      <c r="Z61" s="37">
        <v>694</v>
      </c>
      <c r="AA61" s="37">
        <v>721</v>
      </c>
      <c r="AB61" s="37">
        <v>670</v>
      </c>
      <c r="AC61" s="37">
        <v>520</v>
      </c>
      <c r="AD61" s="37">
        <v>495</v>
      </c>
      <c r="AE61" s="37">
        <v>486</v>
      </c>
      <c r="AF61" s="37">
        <v>511</v>
      </c>
    </row>
    <row r="62" spans="1:32" hidden="1" x14ac:dyDescent="0.25">
      <c r="A62" s="90" t="s">
        <v>2386</v>
      </c>
      <c r="B62" s="37">
        <v>5112</v>
      </c>
      <c r="C62" s="37">
        <v>5047</v>
      </c>
      <c r="D62" s="37">
        <v>4797</v>
      </c>
      <c r="E62" s="37">
        <v>4049</v>
      </c>
      <c r="F62" s="37">
        <v>3580</v>
      </c>
      <c r="G62" s="37">
        <v>3480</v>
      </c>
      <c r="H62" s="37">
        <v>3532</v>
      </c>
      <c r="I62" s="37">
        <v>3273</v>
      </c>
      <c r="J62" s="37">
        <v>3220</v>
      </c>
      <c r="K62" s="37">
        <v>3089</v>
      </c>
      <c r="L62" s="37">
        <v>3530</v>
      </c>
      <c r="M62" s="37">
        <v>3671</v>
      </c>
      <c r="N62" s="37">
        <v>4289</v>
      </c>
      <c r="O62" s="37">
        <v>4249</v>
      </c>
      <c r="P62" s="37">
        <v>4034</v>
      </c>
      <c r="Q62" s="37">
        <v>3376</v>
      </c>
      <c r="R62" s="37">
        <v>3060</v>
      </c>
      <c r="S62" s="37">
        <v>2991</v>
      </c>
      <c r="T62" s="37">
        <v>2994</v>
      </c>
      <c r="U62" s="37">
        <v>2749</v>
      </c>
      <c r="V62" s="37">
        <v>2745</v>
      </c>
      <c r="W62" s="37">
        <v>2690</v>
      </c>
      <c r="X62" s="37">
        <v>3016</v>
      </c>
      <c r="Y62" s="37">
        <v>3297</v>
      </c>
      <c r="Z62" s="37">
        <v>3675</v>
      </c>
      <c r="AA62" s="37">
        <v>3667</v>
      </c>
      <c r="AB62" s="37">
        <v>3642</v>
      </c>
      <c r="AC62" s="37">
        <v>3136</v>
      </c>
      <c r="AD62" s="37">
        <v>2586</v>
      </c>
      <c r="AE62" s="37">
        <v>2473</v>
      </c>
      <c r="AF62" s="37">
        <v>2632</v>
      </c>
    </row>
    <row r="63" spans="1:32" hidden="1" x14ac:dyDescent="0.25">
      <c r="A63" s="90" t="s">
        <v>2387</v>
      </c>
      <c r="B63" s="37">
        <v>804</v>
      </c>
      <c r="C63" s="37">
        <v>817</v>
      </c>
      <c r="D63" s="37">
        <v>750</v>
      </c>
      <c r="E63" s="37">
        <v>596</v>
      </c>
      <c r="F63" s="37">
        <v>622</v>
      </c>
      <c r="G63" s="37">
        <v>634</v>
      </c>
      <c r="H63" s="37">
        <v>690</v>
      </c>
      <c r="I63" s="37">
        <v>652</v>
      </c>
      <c r="J63" s="37">
        <v>604</v>
      </c>
      <c r="K63" s="37">
        <v>584</v>
      </c>
      <c r="L63" s="37">
        <v>580</v>
      </c>
      <c r="M63" s="37">
        <v>541</v>
      </c>
      <c r="N63" s="37">
        <v>703</v>
      </c>
      <c r="O63" s="37">
        <v>684</v>
      </c>
      <c r="P63" s="37">
        <v>598</v>
      </c>
      <c r="Q63" s="37">
        <v>559</v>
      </c>
      <c r="R63" s="37">
        <v>599</v>
      </c>
      <c r="S63" s="37">
        <v>587</v>
      </c>
      <c r="T63" s="37">
        <v>634</v>
      </c>
      <c r="U63" s="37">
        <v>572</v>
      </c>
      <c r="V63" s="37">
        <v>575</v>
      </c>
      <c r="W63" s="37">
        <v>548</v>
      </c>
      <c r="X63" s="37">
        <v>531</v>
      </c>
      <c r="Y63" s="37">
        <v>530</v>
      </c>
      <c r="Z63" s="37">
        <v>592</v>
      </c>
      <c r="AA63" s="37">
        <v>612</v>
      </c>
      <c r="AB63" s="37">
        <v>602</v>
      </c>
      <c r="AC63" s="37">
        <v>564</v>
      </c>
      <c r="AD63" s="37">
        <v>537</v>
      </c>
      <c r="AE63" s="37">
        <v>520</v>
      </c>
      <c r="AF63" s="37">
        <v>546</v>
      </c>
    </row>
    <row r="64" spans="1:32" hidden="1" x14ac:dyDescent="0.25">
      <c r="A64" s="90" t="s">
        <v>2388</v>
      </c>
      <c r="B64" s="37">
        <v>2268</v>
      </c>
      <c r="C64" s="37">
        <v>2263</v>
      </c>
      <c r="D64" s="37">
        <v>2112</v>
      </c>
      <c r="E64" s="37">
        <v>1790</v>
      </c>
      <c r="F64" s="37">
        <v>1709</v>
      </c>
      <c r="G64" s="37">
        <v>1690</v>
      </c>
      <c r="H64" s="37">
        <v>1705</v>
      </c>
      <c r="I64" s="37">
        <v>1644</v>
      </c>
      <c r="J64" s="37">
        <v>1629</v>
      </c>
      <c r="K64" s="37">
        <v>1581</v>
      </c>
      <c r="L64" s="37">
        <v>1580</v>
      </c>
      <c r="M64" s="37">
        <v>1617</v>
      </c>
      <c r="N64" s="37">
        <v>1918</v>
      </c>
      <c r="O64" s="37">
        <v>1873</v>
      </c>
      <c r="P64" s="37">
        <v>1786</v>
      </c>
      <c r="Q64" s="37">
        <v>1620</v>
      </c>
      <c r="R64" s="37">
        <v>1544</v>
      </c>
      <c r="S64" s="37">
        <v>1492</v>
      </c>
      <c r="T64" s="37">
        <v>1456</v>
      </c>
      <c r="U64" s="37">
        <v>1347</v>
      </c>
      <c r="V64" s="37">
        <v>1401</v>
      </c>
      <c r="W64" s="37">
        <v>1306</v>
      </c>
      <c r="X64" s="37">
        <v>1352</v>
      </c>
      <c r="Y64" s="37">
        <v>1401</v>
      </c>
      <c r="Z64" s="37">
        <v>1590</v>
      </c>
      <c r="AA64" s="37">
        <v>1567</v>
      </c>
      <c r="AB64" s="37">
        <v>1508</v>
      </c>
      <c r="AC64" s="37">
        <v>1372</v>
      </c>
      <c r="AD64" s="37">
        <v>1219</v>
      </c>
      <c r="AE64" s="37">
        <v>1177</v>
      </c>
      <c r="AF64" s="37">
        <v>1211</v>
      </c>
    </row>
    <row r="65" spans="1:32" hidden="1" x14ac:dyDescent="0.25">
      <c r="A65" s="90" t="s">
        <v>2389</v>
      </c>
      <c r="B65" s="37">
        <v>3064</v>
      </c>
      <c r="C65" s="37">
        <v>3156</v>
      </c>
      <c r="D65" s="37">
        <v>3037</v>
      </c>
      <c r="E65" s="37">
        <v>2670</v>
      </c>
      <c r="F65" s="37">
        <v>2678</v>
      </c>
      <c r="G65" s="37">
        <v>2700</v>
      </c>
      <c r="H65" s="37">
        <v>2829</v>
      </c>
      <c r="I65" s="37">
        <v>2688</v>
      </c>
      <c r="J65" s="37">
        <v>2666</v>
      </c>
      <c r="K65" s="37">
        <v>2479</v>
      </c>
      <c r="L65" s="37">
        <v>2435</v>
      </c>
      <c r="M65" s="37">
        <v>2461</v>
      </c>
      <c r="N65" s="37">
        <v>2793</v>
      </c>
      <c r="O65" s="37">
        <v>2782</v>
      </c>
      <c r="P65" s="37">
        <v>2627</v>
      </c>
      <c r="Q65" s="37">
        <v>2469</v>
      </c>
      <c r="R65" s="37">
        <v>2543</v>
      </c>
      <c r="S65" s="37">
        <v>2487</v>
      </c>
      <c r="T65" s="37">
        <v>2533</v>
      </c>
      <c r="U65" s="37">
        <v>2305</v>
      </c>
      <c r="V65" s="37">
        <v>2234</v>
      </c>
      <c r="W65" s="37">
        <v>2100</v>
      </c>
      <c r="X65" s="37">
        <v>2082</v>
      </c>
      <c r="Y65" s="37">
        <v>2133</v>
      </c>
      <c r="Z65" s="37">
        <v>2322</v>
      </c>
      <c r="AA65" s="37">
        <v>2316</v>
      </c>
      <c r="AB65" s="37">
        <v>2227</v>
      </c>
      <c r="AC65" s="37">
        <v>2120</v>
      </c>
      <c r="AD65" s="37">
        <v>1927</v>
      </c>
      <c r="AE65" s="37">
        <v>1975</v>
      </c>
      <c r="AF65" s="37">
        <v>2186</v>
      </c>
    </row>
    <row r="66" spans="1:32" hidden="1" x14ac:dyDescent="0.25">
      <c r="A66" s="90" t="s">
        <v>2390</v>
      </c>
      <c r="B66" s="37">
        <v>2379</v>
      </c>
      <c r="C66" s="37">
        <v>2418</v>
      </c>
      <c r="D66" s="37">
        <v>2267</v>
      </c>
      <c r="E66" s="37">
        <v>1938</v>
      </c>
      <c r="F66" s="37">
        <v>2106</v>
      </c>
      <c r="G66" s="37">
        <v>2170</v>
      </c>
      <c r="H66" s="37">
        <v>2242</v>
      </c>
      <c r="I66" s="37">
        <v>2165</v>
      </c>
      <c r="J66" s="37">
        <v>2091</v>
      </c>
      <c r="K66" s="37">
        <v>1963</v>
      </c>
      <c r="L66" s="37">
        <v>1933</v>
      </c>
      <c r="M66" s="37">
        <v>1806</v>
      </c>
      <c r="N66" s="37">
        <v>2219</v>
      </c>
      <c r="O66" s="37">
        <v>2157</v>
      </c>
      <c r="P66" s="37">
        <v>1987</v>
      </c>
      <c r="Q66" s="37">
        <v>1950</v>
      </c>
      <c r="R66" s="37">
        <v>2100</v>
      </c>
      <c r="S66" s="37">
        <v>2105</v>
      </c>
      <c r="T66" s="37">
        <v>2086</v>
      </c>
      <c r="U66" s="37">
        <v>1900</v>
      </c>
      <c r="V66" s="37">
        <v>1918</v>
      </c>
      <c r="W66" s="37">
        <v>1791</v>
      </c>
      <c r="X66" s="37">
        <v>1727</v>
      </c>
      <c r="Y66" s="37">
        <v>1710</v>
      </c>
      <c r="Z66" s="37">
        <v>1894</v>
      </c>
      <c r="AA66" s="37">
        <v>1843</v>
      </c>
      <c r="AB66" s="37">
        <v>1779</v>
      </c>
      <c r="AC66" s="37">
        <v>1743</v>
      </c>
      <c r="AD66" s="37">
        <v>1705</v>
      </c>
      <c r="AE66" s="37">
        <v>1831</v>
      </c>
      <c r="AF66" s="37">
        <v>1928</v>
      </c>
    </row>
    <row r="67" spans="1:32" hidden="1" x14ac:dyDescent="0.25">
      <c r="A67" s="90" t="s">
        <v>2391</v>
      </c>
      <c r="B67" s="37">
        <v>1758</v>
      </c>
      <c r="C67" s="37">
        <v>1763</v>
      </c>
      <c r="D67" s="37">
        <v>1660</v>
      </c>
      <c r="E67" s="37">
        <v>1396</v>
      </c>
      <c r="F67" s="37">
        <v>1341</v>
      </c>
      <c r="G67" s="37">
        <v>1311</v>
      </c>
      <c r="H67" s="37">
        <v>1362</v>
      </c>
      <c r="I67" s="37">
        <v>1299</v>
      </c>
      <c r="J67" s="37">
        <v>1227</v>
      </c>
      <c r="K67" s="37">
        <v>1157</v>
      </c>
      <c r="L67" s="37">
        <v>1261</v>
      </c>
      <c r="M67" s="37">
        <v>1267</v>
      </c>
      <c r="N67" s="37">
        <v>1469</v>
      </c>
      <c r="O67" s="37">
        <v>1457</v>
      </c>
      <c r="P67" s="37">
        <v>1377</v>
      </c>
      <c r="Q67" s="37">
        <v>1248</v>
      </c>
      <c r="R67" s="37">
        <v>1205</v>
      </c>
      <c r="S67" s="37">
        <v>1159</v>
      </c>
      <c r="T67" s="37">
        <v>1177</v>
      </c>
      <c r="U67" s="37">
        <v>1071</v>
      </c>
      <c r="V67" s="37">
        <v>1049</v>
      </c>
      <c r="W67" s="37">
        <v>986</v>
      </c>
      <c r="X67" s="37">
        <v>1051</v>
      </c>
      <c r="Y67" s="37">
        <v>1118</v>
      </c>
      <c r="Z67" s="37">
        <v>1235</v>
      </c>
      <c r="AA67" s="37">
        <v>1202</v>
      </c>
      <c r="AB67" s="37">
        <v>1169</v>
      </c>
      <c r="AC67" s="37">
        <v>1154</v>
      </c>
      <c r="AD67" s="37">
        <v>955</v>
      </c>
      <c r="AE67" s="37">
        <v>887</v>
      </c>
      <c r="AF67" s="37">
        <v>972</v>
      </c>
    </row>
    <row r="68" spans="1:32" hidden="1" x14ac:dyDescent="0.25">
      <c r="A68" s="90" t="s">
        <v>2392</v>
      </c>
      <c r="B68" s="37">
        <v>879</v>
      </c>
      <c r="C68" s="37">
        <v>929</v>
      </c>
      <c r="D68" s="37">
        <v>832</v>
      </c>
      <c r="E68" s="37">
        <v>708</v>
      </c>
      <c r="F68" s="37">
        <v>751</v>
      </c>
      <c r="G68" s="37">
        <v>760</v>
      </c>
      <c r="H68" s="37">
        <v>849</v>
      </c>
      <c r="I68" s="37">
        <v>768</v>
      </c>
      <c r="J68" s="37">
        <v>767</v>
      </c>
      <c r="K68" s="37">
        <v>742</v>
      </c>
      <c r="L68" s="37">
        <v>748</v>
      </c>
      <c r="M68" s="37">
        <v>683</v>
      </c>
      <c r="N68" s="37">
        <v>857</v>
      </c>
      <c r="O68" s="37">
        <v>817</v>
      </c>
      <c r="P68" s="37">
        <v>716</v>
      </c>
      <c r="Q68" s="37">
        <v>739</v>
      </c>
      <c r="R68" s="37">
        <v>769</v>
      </c>
      <c r="S68" s="37">
        <v>783</v>
      </c>
      <c r="T68" s="37">
        <v>778</v>
      </c>
      <c r="U68" s="37">
        <v>672</v>
      </c>
      <c r="V68" s="37">
        <v>724</v>
      </c>
      <c r="W68" s="37">
        <v>683</v>
      </c>
      <c r="X68" s="37">
        <v>682</v>
      </c>
      <c r="Y68" s="37">
        <v>620</v>
      </c>
      <c r="Z68" s="37">
        <v>726</v>
      </c>
      <c r="AA68" s="37">
        <v>707</v>
      </c>
      <c r="AB68" s="37">
        <v>656</v>
      </c>
      <c r="AC68" s="37">
        <v>651</v>
      </c>
      <c r="AD68" s="37">
        <v>653</v>
      </c>
      <c r="AE68" s="37">
        <v>684</v>
      </c>
      <c r="AF68" s="37">
        <v>707</v>
      </c>
    </row>
    <row r="69" spans="1:32" hidden="1" x14ac:dyDescent="0.25">
      <c r="A69" s="90" t="s">
        <v>2393</v>
      </c>
      <c r="B69" s="37">
        <v>2004</v>
      </c>
      <c r="C69" s="37">
        <v>2067</v>
      </c>
      <c r="D69" s="37">
        <v>2010</v>
      </c>
      <c r="E69" s="37">
        <v>1645</v>
      </c>
      <c r="F69" s="37">
        <v>1581</v>
      </c>
      <c r="G69" s="37">
        <v>1606</v>
      </c>
      <c r="H69" s="37">
        <v>1683</v>
      </c>
      <c r="I69" s="37">
        <v>1577</v>
      </c>
      <c r="J69" s="37">
        <v>1559</v>
      </c>
      <c r="K69" s="37">
        <v>1504</v>
      </c>
      <c r="L69" s="37">
        <v>1542</v>
      </c>
      <c r="M69" s="37">
        <v>1573</v>
      </c>
      <c r="N69" s="37">
        <v>1946</v>
      </c>
      <c r="O69" s="37">
        <v>1860</v>
      </c>
      <c r="P69" s="37">
        <v>1648</v>
      </c>
      <c r="Q69" s="37">
        <v>1438</v>
      </c>
      <c r="R69" s="37">
        <v>1434</v>
      </c>
      <c r="S69" s="37">
        <v>1383</v>
      </c>
      <c r="T69" s="37">
        <v>1491</v>
      </c>
      <c r="U69" s="37">
        <v>1348</v>
      </c>
      <c r="V69" s="37">
        <v>1347</v>
      </c>
      <c r="W69" s="37">
        <v>1228</v>
      </c>
      <c r="X69" s="37">
        <v>1279</v>
      </c>
      <c r="Y69" s="37">
        <v>1324</v>
      </c>
      <c r="Z69" s="37">
        <v>1498</v>
      </c>
      <c r="AA69" s="37">
        <v>1510</v>
      </c>
      <c r="AB69" s="37">
        <v>1446</v>
      </c>
      <c r="AC69" s="37">
        <v>1371</v>
      </c>
      <c r="AD69" s="37">
        <v>1197</v>
      </c>
      <c r="AE69" s="37">
        <v>1228</v>
      </c>
      <c r="AF69" s="37">
        <v>1287</v>
      </c>
    </row>
    <row r="70" spans="1:32" hidden="1" x14ac:dyDescent="0.25">
      <c r="A70" s="90" t="s">
        <v>2394</v>
      </c>
      <c r="B70" s="37">
        <v>254</v>
      </c>
      <c r="C70" s="37">
        <v>257</v>
      </c>
      <c r="D70" s="37">
        <v>253</v>
      </c>
      <c r="E70" s="37">
        <v>236</v>
      </c>
      <c r="F70" s="37">
        <v>163</v>
      </c>
      <c r="G70" s="37">
        <v>133</v>
      </c>
      <c r="H70" s="37">
        <v>122</v>
      </c>
      <c r="I70" s="37">
        <v>110</v>
      </c>
      <c r="J70" s="37">
        <v>111</v>
      </c>
      <c r="K70" s="37">
        <v>116</v>
      </c>
      <c r="L70" s="37">
        <v>206</v>
      </c>
      <c r="M70" s="37">
        <v>203</v>
      </c>
      <c r="N70" s="37">
        <v>227</v>
      </c>
      <c r="O70" s="37">
        <v>221</v>
      </c>
      <c r="P70" s="37">
        <v>220</v>
      </c>
      <c r="Q70" s="37">
        <v>232</v>
      </c>
      <c r="R70" s="37">
        <v>155</v>
      </c>
      <c r="S70" s="37">
        <v>117</v>
      </c>
      <c r="T70" s="37">
        <v>110</v>
      </c>
      <c r="U70" s="37">
        <v>98</v>
      </c>
      <c r="V70" s="37">
        <v>98</v>
      </c>
      <c r="W70" s="37">
        <v>101</v>
      </c>
      <c r="X70" s="37">
        <v>204</v>
      </c>
      <c r="Y70" s="37">
        <v>206</v>
      </c>
      <c r="Z70" s="37">
        <v>205</v>
      </c>
      <c r="AA70" s="37">
        <v>194</v>
      </c>
      <c r="AB70" s="37">
        <v>209</v>
      </c>
      <c r="AC70" s="37">
        <v>231</v>
      </c>
      <c r="AD70" s="37">
        <v>132</v>
      </c>
      <c r="AE70" s="37">
        <v>90</v>
      </c>
      <c r="AF70" s="37">
        <v>87</v>
      </c>
    </row>
    <row r="71" spans="1:32" hidden="1" x14ac:dyDescent="0.25">
      <c r="A71" s="90" t="s">
        <v>2395</v>
      </c>
      <c r="B71" s="37">
        <v>763</v>
      </c>
      <c r="C71" s="37">
        <v>825</v>
      </c>
      <c r="D71" s="37">
        <v>739</v>
      </c>
      <c r="E71" s="37">
        <v>610</v>
      </c>
      <c r="F71" s="37">
        <v>656</v>
      </c>
      <c r="G71" s="37">
        <v>705</v>
      </c>
      <c r="H71" s="37">
        <v>760</v>
      </c>
      <c r="I71" s="37">
        <v>677</v>
      </c>
      <c r="J71" s="37">
        <v>633</v>
      </c>
      <c r="K71" s="37">
        <v>636</v>
      </c>
      <c r="L71" s="37">
        <v>643</v>
      </c>
      <c r="M71" s="37">
        <v>605</v>
      </c>
      <c r="N71" s="37">
        <v>741</v>
      </c>
      <c r="O71" s="37">
        <v>749</v>
      </c>
      <c r="P71" s="37">
        <v>651</v>
      </c>
      <c r="Q71" s="37">
        <v>611</v>
      </c>
      <c r="R71" s="37">
        <v>658</v>
      </c>
      <c r="S71" s="37">
        <v>685</v>
      </c>
      <c r="T71" s="37">
        <v>709</v>
      </c>
      <c r="U71" s="37">
        <v>584</v>
      </c>
      <c r="V71" s="37">
        <v>592</v>
      </c>
      <c r="W71" s="37">
        <v>556</v>
      </c>
      <c r="X71" s="37">
        <v>559</v>
      </c>
      <c r="Y71" s="37">
        <v>525</v>
      </c>
      <c r="Z71" s="37">
        <v>617</v>
      </c>
      <c r="AA71" s="37">
        <v>614</v>
      </c>
      <c r="AB71" s="37">
        <v>579</v>
      </c>
      <c r="AC71" s="37">
        <v>566</v>
      </c>
      <c r="AD71" s="37">
        <v>553</v>
      </c>
      <c r="AE71" s="37">
        <v>608</v>
      </c>
      <c r="AF71" s="37">
        <v>634</v>
      </c>
    </row>
    <row r="72" spans="1:32" hidden="1" x14ac:dyDescent="0.25">
      <c r="A72" s="90" t="s">
        <v>2396</v>
      </c>
      <c r="B72" s="37">
        <v>1519</v>
      </c>
      <c r="C72" s="37">
        <v>1580</v>
      </c>
      <c r="D72" s="37">
        <v>1471</v>
      </c>
      <c r="E72" s="37">
        <v>1255</v>
      </c>
      <c r="F72" s="37">
        <v>1227</v>
      </c>
      <c r="G72" s="37">
        <v>1219</v>
      </c>
      <c r="H72" s="37">
        <v>1329</v>
      </c>
      <c r="I72" s="37">
        <v>1236</v>
      </c>
      <c r="J72" s="37">
        <v>1207</v>
      </c>
      <c r="K72" s="37">
        <v>1163</v>
      </c>
      <c r="L72" s="37">
        <v>1223</v>
      </c>
      <c r="M72" s="37">
        <v>1235</v>
      </c>
      <c r="N72" s="37">
        <v>1482</v>
      </c>
      <c r="O72" s="37">
        <v>1443</v>
      </c>
      <c r="P72" s="37">
        <v>1365</v>
      </c>
      <c r="Q72" s="37">
        <v>1106</v>
      </c>
      <c r="R72" s="37">
        <v>1098</v>
      </c>
      <c r="S72" s="37">
        <v>1081</v>
      </c>
      <c r="T72" s="37">
        <v>1086</v>
      </c>
      <c r="U72" s="37">
        <v>1010</v>
      </c>
      <c r="V72" s="37">
        <v>981</v>
      </c>
      <c r="W72" s="37">
        <v>948</v>
      </c>
      <c r="X72" s="37">
        <v>920</v>
      </c>
      <c r="Y72" s="37">
        <v>1034</v>
      </c>
      <c r="Z72" s="37">
        <v>1180</v>
      </c>
      <c r="AA72" s="37">
        <v>1143</v>
      </c>
      <c r="AB72" s="37">
        <v>1119</v>
      </c>
      <c r="AC72" s="37">
        <v>992</v>
      </c>
      <c r="AD72" s="37">
        <v>952</v>
      </c>
      <c r="AE72" s="37">
        <v>869</v>
      </c>
      <c r="AF72" s="37">
        <v>975</v>
      </c>
    </row>
    <row r="73" spans="1:32" hidden="1" x14ac:dyDescent="0.25">
      <c r="A73" s="90" t="s">
        <v>2397</v>
      </c>
      <c r="B73" s="37">
        <v>22514</v>
      </c>
      <c r="C73" s="37">
        <v>22901</v>
      </c>
      <c r="D73" s="37">
        <v>21362</v>
      </c>
      <c r="E73" s="37">
        <v>17876</v>
      </c>
      <c r="F73" s="37">
        <v>19041</v>
      </c>
      <c r="G73" s="37">
        <v>19710</v>
      </c>
      <c r="H73" s="37">
        <v>21063</v>
      </c>
      <c r="I73" s="37">
        <v>20160</v>
      </c>
      <c r="J73" s="37">
        <v>19026</v>
      </c>
      <c r="K73" s="37">
        <v>17905</v>
      </c>
      <c r="L73" s="37">
        <v>17593</v>
      </c>
      <c r="M73" s="37">
        <v>16616</v>
      </c>
      <c r="N73" s="37">
        <v>20142</v>
      </c>
      <c r="O73" s="37">
        <v>19866</v>
      </c>
      <c r="P73" s="37">
        <v>18435</v>
      </c>
      <c r="Q73" s="37">
        <v>17232</v>
      </c>
      <c r="R73" s="37">
        <v>18226</v>
      </c>
      <c r="S73" s="37">
        <v>18526</v>
      </c>
      <c r="T73" s="37">
        <v>19484</v>
      </c>
      <c r="U73" s="37">
        <v>17937</v>
      </c>
      <c r="V73" s="37">
        <v>17350</v>
      </c>
      <c r="W73" s="37">
        <v>16478</v>
      </c>
      <c r="X73" s="37">
        <v>16052</v>
      </c>
      <c r="Y73" s="37">
        <v>15609</v>
      </c>
      <c r="Z73" s="37">
        <v>17427</v>
      </c>
      <c r="AA73" s="37">
        <v>17005</v>
      </c>
      <c r="AB73" s="37">
        <v>16329</v>
      </c>
      <c r="AC73" s="37">
        <v>15476</v>
      </c>
      <c r="AD73" s="37">
        <v>14799</v>
      </c>
      <c r="AE73" s="37">
        <v>15352</v>
      </c>
      <c r="AF73" s="37">
        <v>16939</v>
      </c>
    </row>
    <row r="74" spans="1:32" hidden="1" x14ac:dyDescent="0.25">
      <c r="A74" s="90" t="s">
        <v>2398</v>
      </c>
      <c r="B74" s="37">
        <v>2333</v>
      </c>
      <c r="C74" s="37">
        <v>2289</v>
      </c>
      <c r="D74" s="37">
        <v>2180</v>
      </c>
      <c r="E74" s="37">
        <v>1560</v>
      </c>
      <c r="F74" s="37">
        <v>1566</v>
      </c>
      <c r="G74" s="37">
        <v>1675</v>
      </c>
      <c r="H74" s="37">
        <v>1725</v>
      </c>
      <c r="I74" s="37">
        <v>1677</v>
      </c>
      <c r="J74" s="37">
        <v>1560</v>
      </c>
      <c r="K74" s="37">
        <v>1433</v>
      </c>
      <c r="L74" s="37">
        <v>1449</v>
      </c>
      <c r="M74" s="37">
        <v>1481</v>
      </c>
      <c r="N74" s="37">
        <v>2074</v>
      </c>
      <c r="O74" s="37">
        <v>2033</v>
      </c>
      <c r="P74" s="37">
        <v>1914</v>
      </c>
      <c r="Q74" s="37">
        <v>1421</v>
      </c>
      <c r="R74" s="37">
        <v>1429</v>
      </c>
      <c r="S74" s="37">
        <v>1480</v>
      </c>
      <c r="T74" s="37">
        <v>1552</v>
      </c>
      <c r="U74" s="37">
        <v>1435</v>
      </c>
      <c r="V74" s="37">
        <v>1366</v>
      </c>
      <c r="W74" s="37">
        <v>1315</v>
      </c>
      <c r="X74" s="37">
        <v>1300</v>
      </c>
      <c r="Y74" s="37">
        <v>1351</v>
      </c>
      <c r="Z74" s="37">
        <v>1785</v>
      </c>
      <c r="AA74" s="37">
        <v>1756</v>
      </c>
      <c r="AB74" s="37">
        <v>1702</v>
      </c>
      <c r="AC74" s="37">
        <v>1320</v>
      </c>
      <c r="AD74" s="37">
        <v>1194</v>
      </c>
      <c r="AE74" s="37">
        <v>1299</v>
      </c>
      <c r="AF74" s="37">
        <v>1410</v>
      </c>
    </row>
    <row r="75" spans="1:32" hidden="1" x14ac:dyDescent="0.25">
      <c r="A75" s="90" t="s">
        <v>2399</v>
      </c>
      <c r="B75" s="37">
        <v>1303</v>
      </c>
      <c r="C75" s="37">
        <v>1356</v>
      </c>
      <c r="D75" s="37">
        <v>1239</v>
      </c>
      <c r="E75" s="37">
        <v>1049</v>
      </c>
      <c r="F75" s="37">
        <v>1155</v>
      </c>
      <c r="G75" s="37">
        <v>1223</v>
      </c>
      <c r="H75" s="37">
        <v>1294</v>
      </c>
      <c r="I75" s="37">
        <v>1171</v>
      </c>
      <c r="J75" s="37">
        <v>1167</v>
      </c>
      <c r="K75" s="37">
        <v>1083</v>
      </c>
      <c r="L75" s="37">
        <v>1089</v>
      </c>
      <c r="M75" s="37">
        <v>987</v>
      </c>
      <c r="N75" s="37">
        <v>1196</v>
      </c>
      <c r="O75" s="37">
        <v>1178</v>
      </c>
      <c r="P75" s="37">
        <v>1066</v>
      </c>
      <c r="Q75" s="37">
        <v>1015</v>
      </c>
      <c r="R75" s="37">
        <v>1099</v>
      </c>
      <c r="S75" s="37">
        <v>1150</v>
      </c>
      <c r="T75" s="37">
        <v>1157</v>
      </c>
      <c r="U75" s="37">
        <v>1001</v>
      </c>
      <c r="V75" s="37">
        <v>999</v>
      </c>
      <c r="W75" s="37">
        <v>972</v>
      </c>
      <c r="X75" s="37">
        <v>993</v>
      </c>
      <c r="Y75" s="37">
        <v>898</v>
      </c>
      <c r="Z75" s="37">
        <v>1009</v>
      </c>
      <c r="AA75" s="37">
        <v>965</v>
      </c>
      <c r="AB75" s="37">
        <v>893</v>
      </c>
      <c r="AC75" s="37">
        <v>948</v>
      </c>
      <c r="AD75" s="37">
        <v>927</v>
      </c>
      <c r="AE75" s="37">
        <v>1010</v>
      </c>
      <c r="AF75" s="37">
        <v>1014</v>
      </c>
    </row>
    <row r="76" spans="1:32" hidden="1" x14ac:dyDescent="0.25">
      <c r="A76" s="90" t="s">
        <v>2400</v>
      </c>
      <c r="B76" s="37">
        <v>2515</v>
      </c>
      <c r="C76" s="37">
        <v>2539</v>
      </c>
      <c r="D76" s="37">
        <v>2355</v>
      </c>
      <c r="E76" s="37">
        <v>1950</v>
      </c>
      <c r="F76" s="37">
        <v>1740</v>
      </c>
      <c r="G76" s="37">
        <v>1729</v>
      </c>
      <c r="H76" s="37">
        <v>1788</v>
      </c>
      <c r="I76" s="37">
        <v>1667</v>
      </c>
      <c r="J76" s="37">
        <v>1678</v>
      </c>
      <c r="K76" s="37">
        <v>1682</v>
      </c>
      <c r="L76" s="37">
        <v>1836</v>
      </c>
      <c r="M76" s="37">
        <v>2026</v>
      </c>
      <c r="N76" s="37">
        <v>2431</v>
      </c>
      <c r="O76" s="37">
        <v>2440</v>
      </c>
      <c r="P76" s="37">
        <v>2290</v>
      </c>
      <c r="Q76" s="37">
        <v>2020</v>
      </c>
      <c r="R76" s="37">
        <v>1759</v>
      </c>
      <c r="S76" s="37">
        <v>1642</v>
      </c>
      <c r="T76" s="37">
        <v>1628</v>
      </c>
      <c r="U76" s="37">
        <v>1445</v>
      </c>
      <c r="V76" s="37">
        <v>1459</v>
      </c>
      <c r="W76" s="37">
        <v>1409</v>
      </c>
      <c r="X76" s="37">
        <v>1550</v>
      </c>
      <c r="Y76" s="37">
        <v>1697</v>
      </c>
      <c r="Z76" s="37">
        <v>1994</v>
      </c>
      <c r="AA76" s="37">
        <v>1929</v>
      </c>
      <c r="AB76" s="37">
        <v>1845</v>
      </c>
      <c r="AC76" s="37">
        <v>1637</v>
      </c>
      <c r="AD76" s="37">
        <v>1339</v>
      </c>
      <c r="AE76" s="37">
        <v>1279</v>
      </c>
      <c r="AF76" s="37">
        <v>1319</v>
      </c>
    </row>
    <row r="77" spans="1:32" hidden="1" x14ac:dyDescent="0.25">
      <c r="A77" s="90" t="s">
        <v>2401</v>
      </c>
      <c r="B77" s="37">
        <v>1850</v>
      </c>
      <c r="C77" s="37">
        <v>1879</v>
      </c>
      <c r="D77" s="37">
        <v>1789</v>
      </c>
      <c r="E77" s="37">
        <v>1405</v>
      </c>
      <c r="F77" s="37">
        <v>1378</v>
      </c>
      <c r="G77" s="37">
        <v>1418</v>
      </c>
      <c r="H77" s="37">
        <v>1468</v>
      </c>
      <c r="I77" s="37">
        <v>1382</v>
      </c>
      <c r="J77" s="37">
        <v>1343</v>
      </c>
      <c r="K77" s="37">
        <v>1277</v>
      </c>
      <c r="L77" s="37">
        <v>1270</v>
      </c>
      <c r="M77" s="37">
        <v>1280</v>
      </c>
      <c r="N77" s="37">
        <v>1570</v>
      </c>
      <c r="O77" s="37">
        <v>1576</v>
      </c>
      <c r="P77" s="37">
        <v>1471</v>
      </c>
      <c r="Q77" s="37">
        <v>1304</v>
      </c>
      <c r="R77" s="37">
        <v>1273</v>
      </c>
      <c r="S77" s="37">
        <v>1273</v>
      </c>
      <c r="T77" s="37">
        <v>1308</v>
      </c>
      <c r="U77" s="37">
        <v>1173</v>
      </c>
      <c r="V77" s="37">
        <v>1143</v>
      </c>
      <c r="W77" s="37">
        <v>1093</v>
      </c>
      <c r="X77" s="37">
        <v>1079</v>
      </c>
      <c r="Y77" s="37">
        <v>1139</v>
      </c>
      <c r="Z77" s="37">
        <v>1354</v>
      </c>
      <c r="AA77" s="37">
        <v>1347</v>
      </c>
      <c r="AB77" s="37">
        <v>1291</v>
      </c>
      <c r="AC77" s="37">
        <v>1154</v>
      </c>
      <c r="AD77" s="37">
        <v>1033</v>
      </c>
      <c r="AE77" s="37">
        <v>1037</v>
      </c>
      <c r="AF77" s="37">
        <v>1127</v>
      </c>
    </row>
    <row r="78" spans="1:32" hidden="1" x14ac:dyDescent="0.25">
      <c r="A78" s="90" t="s">
        <v>2402</v>
      </c>
      <c r="B78" s="37">
        <v>5529</v>
      </c>
      <c r="C78" s="37">
        <v>5615</v>
      </c>
      <c r="D78" s="37">
        <v>5203</v>
      </c>
      <c r="E78" s="37">
        <v>4267</v>
      </c>
      <c r="F78" s="37">
        <v>4661</v>
      </c>
      <c r="G78" s="37">
        <v>4915</v>
      </c>
      <c r="H78" s="37">
        <v>4995</v>
      </c>
      <c r="I78" s="37">
        <v>4701</v>
      </c>
      <c r="J78" s="37">
        <v>4529</v>
      </c>
      <c r="K78" s="37">
        <v>4273</v>
      </c>
      <c r="L78" s="37">
        <v>4236</v>
      </c>
      <c r="M78" s="37">
        <v>3960</v>
      </c>
      <c r="N78" s="37">
        <v>5029</v>
      </c>
      <c r="O78" s="37">
        <v>4942</v>
      </c>
      <c r="P78" s="37">
        <v>4628</v>
      </c>
      <c r="Q78" s="37">
        <v>4196</v>
      </c>
      <c r="R78" s="37">
        <v>4470</v>
      </c>
      <c r="S78" s="37">
        <v>4491</v>
      </c>
      <c r="T78" s="37">
        <v>4558</v>
      </c>
      <c r="U78" s="37">
        <v>4150</v>
      </c>
      <c r="V78" s="37">
        <v>4207</v>
      </c>
      <c r="W78" s="37">
        <v>3942</v>
      </c>
      <c r="X78" s="37">
        <v>3783</v>
      </c>
      <c r="Y78" s="37">
        <v>3677</v>
      </c>
      <c r="Z78" s="37">
        <v>4274</v>
      </c>
      <c r="AA78" s="37">
        <v>4214</v>
      </c>
      <c r="AB78" s="37">
        <v>3978</v>
      </c>
      <c r="AC78" s="37">
        <v>3610</v>
      </c>
      <c r="AD78" s="37">
        <v>3571</v>
      </c>
      <c r="AE78" s="37">
        <v>3656</v>
      </c>
      <c r="AF78" s="37">
        <v>3891</v>
      </c>
    </row>
    <row r="79" spans="1:32" hidden="1" x14ac:dyDescent="0.25">
      <c r="A79" s="90" t="s">
        <v>2403</v>
      </c>
      <c r="B79" s="37">
        <v>1732</v>
      </c>
      <c r="C79" s="37">
        <v>1744</v>
      </c>
      <c r="D79" s="37">
        <v>1632</v>
      </c>
      <c r="E79" s="37">
        <v>1391</v>
      </c>
      <c r="F79" s="37">
        <v>1458</v>
      </c>
      <c r="G79" s="37">
        <v>1506</v>
      </c>
      <c r="H79" s="37">
        <v>1545</v>
      </c>
      <c r="I79" s="37">
        <v>1465</v>
      </c>
      <c r="J79" s="37">
        <v>1396</v>
      </c>
      <c r="K79" s="37">
        <v>1364</v>
      </c>
      <c r="L79" s="37">
        <v>1329</v>
      </c>
      <c r="M79" s="37">
        <v>1223</v>
      </c>
      <c r="N79" s="37">
        <v>1463</v>
      </c>
      <c r="O79" s="37">
        <v>1478</v>
      </c>
      <c r="P79" s="37">
        <v>1374</v>
      </c>
      <c r="Q79" s="37">
        <v>1305</v>
      </c>
      <c r="R79" s="37">
        <v>1308</v>
      </c>
      <c r="S79" s="37">
        <v>1287</v>
      </c>
      <c r="T79" s="37">
        <v>1335</v>
      </c>
      <c r="U79" s="37">
        <v>1228</v>
      </c>
      <c r="V79" s="37">
        <v>1209</v>
      </c>
      <c r="W79" s="37">
        <v>1129</v>
      </c>
      <c r="X79" s="37">
        <v>1124</v>
      </c>
      <c r="Y79" s="37">
        <v>1134</v>
      </c>
      <c r="Z79" s="37">
        <v>1238</v>
      </c>
      <c r="AA79" s="37">
        <v>1220</v>
      </c>
      <c r="AB79" s="37">
        <v>1194</v>
      </c>
      <c r="AC79" s="37">
        <v>1152</v>
      </c>
      <c r="AD79" s="37">
        <v>1017</v>
      </c>
      <c r="AE79" s="37">
        <v>1018</v>
      </c>
      <c r="AF79" s="37">
        <v>1102</v>
      </c>
    </row>
    <row r="80" spans="1:32" hidden="1" x14ac:dyDescent="0.25">
      <c r="A80" s="90" t="s">
        <v>2404</v>
      </c>
      <c r="B80" s="37">
        <v>10998</v>
      </c>
      <c r="C80" s="37">
        <v>11451</v>
      </c>
      <c r="D80" s="37">
        <v>10595</v>
      </c>
      <c r="E80" s="37">
        <v>8790</v>
      </c>
      <c r="F80" s="37">
        <v>9291</v>
      </c>
      <c r="G80" s="37">
        <v>9511</v>
      </c>
      <c r="H80" s="37">
        <v>10364</v>
      </c>
      <c r="I80" s="37">
        <v>10076</v>
      </c>
      <c r="J80" s="37">
        <v>9422</v>
      </c>
      <c r="K80" s="37">
        <v>8758</v>
      </c>
      <c r="L80" s="37">
        <v>8674</v>
      </c>
      <c r="M80" s="37">
        <v>8149</v>
      </c>
      <c r="N80" s="37">
        <v>9974</v>
      </c>
      <c r="O80" s="37">
        <v>9999</v>
      </c>
      <c r="P80" s="37">
        <v>9314</v>
      </c>
      <c r="Q80" s="37">
        <v>8281</v>
      </c>
      <c r="R80" s="37">
        <v>8617</v>
      </c>
      <c r="S80" s="37">
        <v>8577</v>
      </c>
      <c r="T80" s="37">
        <v>9380</v>
      </c>
      <c r="U80" s="37">
        <v>8759</v>
      </c>
      <c r="V80" s="37">
        <v>8080</v>
      </c>
      <c r="W80" s="37">
        <v>7676</v>
      </c>
      <c r="X80" s="37">
        <v>7541</v>
      </c>
      <c r="Y80" s="37">
        <v>7427</v>
      </c>
      <c r="Z80" s="37">
        <v>8596</v>
      </c>
      <c r="AA80" s="37">
        <v>8567</v>
      </c>
      <c r="AB80" s="37">
        <v>8112</v>
      </c>
      <c r="AC80" s="37">
        <v>7445</v>
      </c>
      <c r="AD80" s="37">
        <v>7098</v>
      </c>
      <c r="AE80" s="37">
        <v>7278</v>
      </c>
      <c r="AF80" s="37">
        <v>8205</v>
      </c>
    </row>
    <row r="81" spans="1:32" hidden="1" x14ac:dyDescent="0.25">
      <c r="A81" s="90" t="s">
        <v>2405</v>
      </c>
      <c r="B81" s="37">
        <v>768</v>
      </c>
      <c r="C81" s="37">
        <v>798</v>
      </c>
      <c r="D81" s="37">
        <v>669</v>
      </c>
      <c r="E81" s="37">
        <v>570</v>
      </c>
      <c r="F81" s="37">
        <v>675</v>
      </c>
      <c r="G81" s="37">
        <v>746</v>
      </c>
      <c r="H81" s="37">
        <v>817</v>
      </c>
      <c r="I81" s="37">
        <v>737</v>
      </c>
      <c r="J81" s="37">
        <v>700</v>
      </c>
      <c r="K81" s="37">
        <v>690</v>
      </c>
      <c r="L81" s="37">
        <v>672</v>
      </c>
      <c r="M81" s="37">
        <v>574</v>
      </c>
      <c r="N81" s="37">
        <v>742</v>
      </c>
      <c r="O81" s="37">
        <v>679</v>
      </c>
      <c r="P81" s="37">
        <v>574</v>
      </c>
      <c r="Q81" s="37">
        <v>629</v>
      </c>
      <c r="R81" s="37">
        <v>723</v>
      </c>
      <c r="S81" s="37">
        <v>799</v>
      </c>
      <c r="T81" s="37">
        <v>795</v>
      </c>
      <c r="U81" s="37">
        <v>679</v>
      </c>
      <c r="V81" s="37">
        <v>627</v>
      </c>
      <c r="W81" s="37">
        <v>587</v>
      </c>
      <c r="X81" s="37">
        <v>610</v>
      </c>
      <c r="Y81" s="37">
        <v>532</v>
      </c>
      <c r="Z81" s="37">
        <v>629</v>
      </c>
      <c r="AA81" s="37">
        <v>580</v>
      </c>
      <c r="AB81" s="37">
        <v>531</v>
      </c>
      <c r="AC81" s="37">
        <v>607</v>
      </c>
      <c r="AD81" s="37">
        <v>598</v>
      </c>
      <c r="AE81" s="37">
        <v>715</v>
      </c>
      <c r="AF81" s="37">
        <v>709</v>
      </c>
    </row>
    <row r="82" spans="1:32" hidden="1" x14ac:dyDescent="0.25">
      <c r="A82" s="90" t="s">
        <v>2406</v>
      </c>
      <c r="B82" s="37">
        <v>4702</v>
      </c>
      <c r="C82" s="37">
        <v>4826</v>
      </c>
      <c r="D82" s="37">
        <v>4419</v>
      </c>
      <c r="E82" s="37">
        <v>3663</v>
      </c>
      <c r="F82" s="37">
        <v>3730</v>
      </c>
      <c r="G82" s="37">
        <v>3961</v>
      </c>
      <c r="H82" s="37">
        <v>4129</v>
      </c>
      <c r="I82" s="37">
        <v>3710</v>
      </c>
      <c r="J82" s="37">
        <v>3572</v>
      </c>
      <c r="K82" s="37">
        <v>3468</v>
      </c>
      <c r="L82" s="37">
        <v>3629</v>
      </c>
      <c r="M82" s="37">
        <v>3542</v>
      </c>
      <c r="N82" s="37">
        <v>4468</v>
      </c>
      <c r="O82" s="37">
        <v>4265</v>
      </c>
      <c r="P82" s="37">
        <v>3844</v>
      </c>
      <c r="Q82" s="37">
        <v>3647</v>
      </c>
      <c r="R82" s="37">
        <v>3660</v>
      </c>
      <c r="S82" s="37">
        <v>3861</v>
      </c>
      <c r="T82" s="37">
        <v>3806</v>
      </c>
      <c r="U82" s="37">
        <v>3296</v>
      </c>
      <c r="V82" s="37">
        <v>3248</v>
      </c>
      <c r="W82" s="37">
        <v>3115</v>
      </c>
      <c r="X82" s="37">
        <v>3313</v>
      </c>
      <c r="Y82" s="37">
        <v>3322</v>
      </c>
      <c r="Z82" s="37">
        <v>3933</v>
      </c>
      <c r="AA82" s="37">
        <v>3735</v>
      </c>
      <c r="AB82" s="37">
        <v>3508</v>
      </c>
      <c r="AC82" s="37">
        <v>3415</v>
      </c>
      <c r="AD82" s="37">
        <v>3050</v>
      </c>
      <c r="AE82" s="37">
        <v>3333</v>
      </c>
      <c r="AF82" s="37">
        <v>3366</v>
      </c>
    </row>
    <row r="83" spans="1:32" hidden="1" x14ac:dyDescent="0.25">
      <c r="A83" s="90" t="s">
        <v>2407</v>
      </c>
      <c r="B83" s="37">
        <v>2739</v>
      </c>
      <c r="C83" s="37">
        <v>2806</v>
      </c>
      <c r="D83" s="37">
        <v>2524</v>
      </c>
      <c r="E83" s="37">
        <v>2119</v>
      </c>
      <c r="F83" s="37">
        <v>2340</v>
      </c>
      <c r="G83" s="37">
        <v>2501</v>
      </c>
      <c r="H83" s="37">
        <v>2643</v>
      </c>
      <c r="I83" s="37">
        <v>2376</v>
      </c>
      <c r="J83" s="37">
        <v>2286</v>
      </c>
      <c r="K83" s="37">
        <v>2229</v>
      </c>
      <c r="L83" s="37">
        <v>2237</v>
      </c>
      <c r="M83" s="37">
        <v>2057</v>
      </c>
      <c r="N83" s="37">
        <v>2608</v>
      </c>
      <c r="O83" s="37">
        <v>2487</v>
      </c>
      <c r="P83" s="37">
        <v>2226</v>
      </c>
      <c r="Q83" s="37">
        <v>2208</v>
      </c>
      <c r="R83" s="37">
        <v>2334</v>
      </c>
      <c r="S83" s="37">
        <v>2504</v>
      </c>
      <c r="T83" s="37">
        <v>2477</v>
      </c>
      <c r="U83" s="37">
        <v>2127</v>
      </c>
      <c r="V83" s="37">
        <v>2095</v>
      </c>
      <c r="W83" s="37">
        <v>1996</v>
      </c>
      <c r="X83" s="37">
        <v>2056</v>
      </c>
      <c r="Y83" s="37">
        <v>1939</v>
      </c>
      <c r="Z83" s="37">
        <v>2245</v>
      </c>
      <c r="AA83" s="37">
        <v>2147</v>
      </c>
      <c r="AB83" s="37">
        <v>2000</v>
      </c>
      <c r="AC83" s="37">
        <v>2048</v>
      </c>
      <c r="AD83" s="37">
        <v>1933</v>
      </c>
      <c r="AE83" s="37">
        <v>2173</v>
      </c>
      <c r="AF83" s="37">
        <v>2174</v>
      </c>
    </row>
    <row r="84" spans="1:32" hidden="1" x14ac:dyDescent="0.25">
      <c r="A84" s="90" t="s">
        <v>2408</v>
      </c>
      <c r="B84" s="37">
        <v>1204</v>
      </c>
      <c r="C84" s="37">
        <v>1232</v>
      </c>
      <c r="D84" s="37">
        <v>1140</v>
      </c>
      <c r="E84" s="37">
        <v>1003</v>
      </c>
      <c r="F84" s="37">
        <v>995</v>
      </c>
      <c r="G84" s="37">
        <v>1011</v>
      </c>
      <c r="H84" s="37">
        <v>959</v>
      </c>
      <c r="I84" s="37">
        <v>887</v>
      </c>
      <c r="J84" s="37">
        <v>917</v>
      </c>
      <c r="K84" s="37">
        <v>889</v>
      </c>
      <c r="L84" s="37">
        <v>919</v>
      </c>
      <c r="M84" s="37">
        <v>889</v>
      </c>
      <c r="N84" s="37">
        <v>981</v>
      </c>
      <c r="O84" s="37">
        <v>925</v>
      </c>
      <c r="P84" s="37">
        <v>872</v>
      </c>
      <c r="Q84" s="37">
        <v>784</v>
      </c>
      <c r="R84" s="37">
        <v>737</v>
      </c>
      <c r="S84" s="37">
        <v>731</v>
      </c>
      <c r="T84" s="37">
        <v>719</v>
      </c>
      <c r="U84" s="37">
        <v>645</v>
      </c>
      <c r="V84" s="37">
        <v>691</v>
      </c>
      <c r="W84" s="37">
        <v>680</v>
      </c>
      <c r="X84" s="37">
        <v>767</v>
      </c>
      <c r="Y84" s="37">
        <v>767</v>
      </c>
      <c r="Z84" s="37">
        <v>790</v>
      </c>
      <c r="AA84" s="37">
        <v>781</v>
      </c>
      <c r="AB84" s="37">
        <v>753</v>
      </c>
      <c r="AC84" s="37">
        <v>749</v>
      </c>
      <c r="AD84" s="37">
        <v>689</v>
      </c>
      <c r="AE84" s="37">
        <v>690</v>
      </c>
      <c r="AF84" s="37">
        <v>736</v>
      </c>
    </row>
    <row r="85" spans="1:32" hidden="1" x14ac:dyDescent="0.25">
      <c r="A85" s="90" t="s">
        <v>2409</v>
      </c>
      <c r="B85" s="37">
        <v>4874</v>
      </c>
      <c r="C85" s="37">
        <v>4833</v>
      </c>
      <c r="D85" s="37">
        <v>4468</v>
      </c>
      <c r="E85" s="37">
        <v>3833</v>
      </c>
      <c r="F85" s="37">
        <v>3766</v>
      </c>
      <c r="G85" s="37">
        <v>3826</v>
      </c>
      <c r="H85" s="37">
        <v>3916</v>
      </c>
      <c r="I85" s="37">
        <v>3626</v>
      </c>
      <c r="J85" s="37">
        <v>3461</v>
      </c>
      <c r="K85" s="37">
        <v>3377</v>
      </c>
      <c r="L85" s="37">
        <v>3624</v>
      </c>
      <c r="M85" s="37">
        <v>3666</v>
      </c>
      <c r="N85" s="37">
        <v>4338</v>
      </c>
      <c r="O85" s="37">
        <v>4138</v>
      </c>
      <c r="P85" s="37">
        <v>3839</v>
      </c>
      <c r="Q85" s="37">
        <v>3540</v>
      </c>
      <c r="R85" s="37">
        <v>3485</v>
      </c>
      <c r="S85" s="37">
        <v>3581</v>
      </c>
      <c r="T85" s="37">
        <v>3584</v>
      </c>
      <c r="U85" s="37">
        <v>3198</v>
      </c>
      <c r="V85" s="37">
        <v>3217</v>
      </c>
      <c r="W85" s="37">
        <v>3058</v>
      </c>
      <c r="X85" s="37">
        <v>3221</v>
      </c>
      <c r="Y85" s="37">
        <v>3329</v>
      </c>
      <c r="Z85" s="37">
        <v>3684</v>
      </c>
      <c r="AA85" s="37">
        <v>3578</v>
      </c>
      <c r="AB85" s="37">
        <v>3452</v>
      </c>
      <c r="AC85" s="37">
        <v>3242</v>
      </c>
      <c r="AD85" s="37">
        <v>2845</v>
      </c>
      <c r="AE85" s="37">
        <v>2955</v>
      </c>
      <c r="AF85" s="37">
        <v>3106</v>
      </c>
    </row>
    <row r="86" spans="1:32" hidden="1" x14ac:dyDescent="0.25">
      <c r="A86" s="90" t="s">
        <v>2410</v>
      </c>
      <c r="B86" s="37">
        <v>4502</v>
      </c>
      <c r="C86" s="37">
        <v>4576</v>
      </c>
      <c r="D86" s="37">
        <v>4389</v>
      </c>
      <c r="E86" s="37">
        <v>3744</v>
      </c>
      <c r="F86" s="37">
        <v>3281</v>
      </c>
      <c r="G86" s="37">
        <v>3232</v>
      </c>
      <c r="H86" s="37">
        <v>3310</v>
      </c>
      <c r="I86" s="37">
        <v>3083</v>
      </c>
      <c r="J86" s="37">
        <v>2943</v>
      </c>
      <c r="K86" s="37">
        <v>2928</v>
      </c>
      <c r="L86" s="37">
        <v>3250</v>
      </c>
      <c r="M86" s="37">
        <v>3373</v>
      </c>
      <c r="N86" s="37">
        <v>3985</v>
      </c>
      <c r="O86" s="37">
        <v>3995</v>
      </c>
      <c r="P86" s="37">
        <v>3808</v>
      </c>
      <c r="Q86" s="37">
        <v>3326</v>
      </c>
      <c r="R86" s="37">
        <v>2974</v>
      </c>
      <c r="S86" s="37">
        <v>2837</v>
      </c>
      <c r="T86" s="37">
        <v>2919</v>
      </c>
      <c r="U86" s="37">
        <v>2701</v>
      </c>
      <c r="V86" s="37">
        <v>2575</v>
      </c>
      <c r="W86" s="37">
        <v>2565</v>
      </c>
      <c r="X86" s="37">
        <v>2921</v>
      </c>
      <c r="Y86" s="37">
        <v>3120</v>
      </c>
      <c r="Z86" s="37">
        <v>3446</v>
      </c>
      <c r="AA86" s="37">
        <v>3394</v>
      </c>
      <c r="AB86" s="37">
        <v>3399</v>
      </c>
      <c r="AC86" s="37">
        <v>3002</v>
      </c>
      <c r="AD86" s="37">
        <v>2444</v>
      </c>
      <c r="AE86" s="37">
        <v>2357</v>
      </c>
      <c r="AF86" s="37">
        <v>2525</v>
      </c>
    </row>
    <row r="87" spans="1:32" x14ac:dyDescent="0.25">
      <c r="A87" s="3" t="s">
        <v>40</v>
      </c>
      <c r="B87" s="37">
        <v>106167</v>
      </c>
      <c r="C87" s="37">
        <v>110632</v>
      </c>
      <c r="D87" s="37">
        <v>104931</v>
      </c>
      <c r="E87" s="37">
        <v>90805</v>
      </c>
      <c r="F87" s="37">
        <v>94004</v>
      </c>
      <c r="G87" s="37">
        <v>93230</v>
      </c>
      <c r="H87" s="37">
        <v>97713</v>
      </c>
      <c r="I87" s="37">
        <v>92165</v>
      </c>
      <c r="J87" s="37">
        <v>82852</v>
      </c>
      <c r="K87" s="37">
        <v>84714</v>
      </c>
      <c r="L87" s="37">
        <v>85587</v>
      </c>
      <c r="M87" s="37">
        <v>79488</v>
      </c>
      <c r="N87" s="37">
        <v>88334</v>
      </c>
      <c r="O87" s="37">
        <v>87041</v>
      </c>
      <c r="P87" s="37">
        <v>78152</v>
      </c>
      <c r="Q87" s="37">
        <v>74754</v>
      </c>
      <c r="R87" s="37">
        <v>74473</v>
      </c>
      <c r="S87" s="37">
        <v>70920</v>
      </c>
      <c r="T87" s="37">
        <v>73843</v>
      </c>
      <c r="U87" s="37">
        <v>68516</v>
      </c>
      <c r="V87" s="37">
        <v>62550</v>
      </c>
      <c r="W87" s="37">
        <v>65687</v>
      </c>
      <c r="X87" s="37">
        <v>66630</v>
      </c>
      <c r="Y87" s="37">
        <v>64442</v>
      </c>
      <c r="Z87" s="37">
        <v>74695</v>
      </c>
      <c r="AA87" s="37">
        <v>75326</v>
      </c>
      <c r="AB87" s="37">
        <v>73617</v>
      </c>
      <c r="AC87" s="37">
        <v>60597</v>
      </c>
      <c r="AD87" s="37">
        <v>56020</v>
      </c>
      <c r="AE87" s="37">
        <v>63863</v>
      </c>
      <c r="AF87" s="37">
        <v>71994</v>
      </c>
    </row>
    <row r="88" spans="1:32" hidden="1" x14ac:dyDescent="0.25">
      <c r="A88" s="90" t="s">
        <v>2411</v>
      </c>
      <c r="B88" s="37">
        <v>6008</v>
      </c>
      <c r="C88" s="37">
        <v>6075</v>
      </c>
      <c r="D88" s="37">
        <v>5637</v>
      </c>
      <c r="E88" s="37">
        <v>4699</v>
      </c>
      <c r="F88" s="37">
        <v>4856</v>
      </c>
      <c r="G88" s="37">
        <v>5020</v>
      </c>
      <c r="H88" s="37">
        <v>5283</v>
      </c>
      <c r="I88" s="37">
        <v>5018</v>
      </c>
      <c r="J88" s="37">
        <v>4706</v>
      </c>
      <c r="K88" s="37">
        <v>4444</v>
      </c>
      <c r="L88" s="37">
        <v>4467</v>
      </c>
      <c r="M88" s="37">
        <v>4270</v>
      </c>
      <c r="N88" s="37">
        <v>5124</v>
      </c>
      <c r="O88" s="37">
        <v>5058</v>
      </c>
      <c r="P88" s="37">
        <v>4664</v>
      </c>
      <c r="Q88" s="37">
        <v>4273</v>
      </c>
      <c r="R88" s="37">
        <v>4348</v>
      </c>
      <c r="S88" s="37">
        <v>4380</v>
      </c>
      <c r="T88" s="37">
        <v>4600</v>
      </c>
      <c r="U88" s="37">
        <v>4179</v>
      </c>
      <c r="V88" s="37">
        <v>4039</v>
      </c>
      <c r="W88" s="37">
        <v>3801</v>
      </c>
      <c r="X88" s="37">
        <v>3781</v>
      </c>
      <c r="Y88" s="37">
        <v>3823</v>
      </c>
      <c r="Z88" s="37">
        <v>4303</v>
      </c>
      <c r="AA88" s="37">
        <v>4212</v>
      </c>
      <c r="AB88" s="37">
        <v>4001</v>
      </c>
      <c r="AC88" s="37">
        <v>3801</v>
      </c>
      <c r="AD88" s="37">
        <v>3522</v>
      </c>
      <c r="AE88" s="37">
        <v>3658</v>
      </c>
      <c r="AF88" s="37">
        <v>3980</v>
      </c>
    </row>
    <row r="89" spans="1:32" hidden="1" x14ac:dyDescent="0.25">
      <c r="A89" s="90" t="s">
        <v>2412</v>
      </c>
      <c r="B89" s="37">
        <v>1456</v>
      </c>
      <c r="C89" s="37">
        <v>1465</v>
      </c>
      <c r="D89" s="37">
        <v>1442</v>
      </c>
      <c r="E89" s="37">
        <v>1256</v>
      </c>
      <c r="F89" s="37">
        <v>1151</v>
      </c>
      <c r="G89" s="37">
        <v>1142</v>
      </c>
      <c r="H89" s="37">
        <v>1205</v>
      </c>
      <c r="I89" s="37">
        <v>1112</v>
      </c>
      <c r="J89" s="37">
        <v>1071</v>
      </c>
      <c r="K89" s="37">
        <v>990</v>
      </c>
      <c r="L89" s="37">
        <v>1092</v>
      </c>
      <c r="M89" s="37">
        <v>1075</v>
      </c>
      <c r="N89" s="37">
        <v>1286</v>
      </c>
      <c r="O89" s="37">
        <v>1277</v>
      </c>
      <c r="P89" s="37">
        <v>1197</v>
      </c>
      <c r="Q89" s="37">
        <v>1070</v>
      </c>
      <c r="R89" s="37">
        <v>1035</v>
      </c>
      <c r="S89" s="37">
        <v>1060</v>
      </c>
      <c r="T89" s="37">
        <v>1038</v>
      </c>
      <c r="U89" s="37">
        <v>951</v>
      </c>
      <c r="V89" s="37">
        <v>1022</v>
      </c>
      <c r="W89" s="37">
        <v>970</v>
      </c>
      <c r="X89" s="37">
        <v>957</v>
      </c>
      <c r="Y89" s="37">
        <v>986</v>
      </c>
      <c r="Z89" s="37">
        <v>1107</v>
      </c>
      <c r="AA89" s="37">
        <v>1091</v>
      </c>
      <c r="AB89" s="37">
        <v>1031</v>
      </c>
      <c r="AC89" s="37">
        <v>962</v>
      </c>
      <c r="AD89" s="37">
        <v>805</v>
      </c>
      <c r="AE89" s="37">
        <v>838</v>
      </c>
      <c r="AF89" s="37">
        <v>879</v>
      </c>
    </row>
    <row r="90" spans="1:32" hidden="1" x14ac:dyDescent="0.25">
      <c r="A90" s="90" t="s">
        <v>2413</v>
      </c>
      <c r="B90" s="37">
        <v>1225</v>
      </c>
      <c r="C90" s="37">
        <v>1240</v>
      </c>
      <c r="D90" s="37">
        <v>1207</v>
      </c>
      <c r="E90" s="37">
        <v>1037</v>
      </c>
      <c r="F90" s="37">
        <v>853</v>
      </c>
      <c r="G90" s="37">
        <v>814</v>
      </c>
      <c r="H90" s="37">
        <v>814</v>
      </c>
      <c r="I90" s="37">
        <v>780</v>
      </c>
      <c r="J90" s="37">
        <v>754</v>
      </c>
      <c r="K90" s="37">
        <v>722</v>
      </c>
      <c r="L90" s="37">
        <v>827</v>
      </c>
      <c r="M90" s="37">
        <v>914</v>
      </c>
      <c r="N90" s="37">
        <v>1110</v>
      </c>
      <c r="O90" s="37">
        <v>1166</v>
      </c>
      <c r="P90" s="37">
        <v>1094</v>
      </c>
      <c r="Q90" s="37">
        <v>913</v>
      </c>
      <c r="R90" s="37">
        <v>781</v>
      </c>
      <c r="S90" s="37">
        <v>761</v>
      </c>
      <c r="T90" s="37">
        <v>729</v>
      </c>
      <c r="U90" s="37">
        <v>656</v>
      </c>
      <c r="V90" s="37">
        <v>653</v>
      </c>
      <c r="W90" s="37">
        <v>627</v>
      </c>
      <c r="X90" s="37">
        <v>692</v>
      </c>
      <c r="Y90" s="37">
        <v>800</v>
      </c>
      <c r="Z90" s="37">
        <v>978</v>
      </c>
      <c r="AA90" s="37">
        <v>975</v>
      </c>
      <c r="AB90" s="37">
        <v>1001</v>
      </c>
      <c r="AC90" s="37">
        <v>948</v>
      </c>
      <c r="AD90" s="37">
        <v>693</v>
      </c>
      <c r="AE90" s="37">
        <v>651</v>
      </c>
      <c r="AF90" s="37">
        <v>649</v>
      </c>
    </row>
    <row r="91" spans="1:32" hidden="1" x14ac:dyDescent="0.25">
      <c r="A91" s="90" t="s">
        <v>2414</v>
      </c>
      <c r="B91" s="37">
        <v>938</v>
      </c>
      <c r="C91" s="37">
        <v>924</v>
      </c>
      <c r="D91" s="37">
        <v>864</v>
      </c>
      <c r="E91" s="37">
        <v>754</v>
      </c>
      <c r="F91" s="37">
        <v>796</v>
      </c>
      <c r="G91" s="37">
        <v>821</v>
      </c>
      <c r="H91" s="37">
        <v>946</v>
      </c>
      <c r="I91" s="37">
        <v>891</v>
      </c>
      <c r="J91" s="37">
        <v>810</v>
      </c>
      <c r="K91" s="37">
        <v>701</v>
      </c>
      <c r="L91" s="37">
        <v>729</v>
      </c>
      <c r="M91" s="37">
        <v>687</v>
      </c>
      <c r="N91" s="37">
        <v>771</v>
      </c>
      <c r="O91" s="37">
        <v>808</v>
      </c>
      <c r="P91" s="37">
        <v>754</v>
      </c>
      <c r="Q91" s="37">
        <v>712</v>
      </c>
      <c r="R91" s="37">
        <v>797</v>
      </c>
      <c r="S91" s="37">
        <v>743</v>
      </c>
      <c r="T91" s="37">
        <v>835</v>
      </c>
      <c r="U91" s="37">
        <v>761</v>
      </c>
      <c r="V91" s="37">
        <v>703</v>
      </c>
      <c r="W91" s="37">
        <v>637</v>
      </c>
      <c r="X91" s="37">
        <v>607</v>
      </c>
      <c r="Y91" s="37">
        <v>628</v>
      </c>
      <c r="Z91" s="37">
        <v>662</v>
      </c>
      <c r="AA91" s="37">
        <v>671</v>
      </c>
      <c r="AB91" s="37">
        <v>624</v>
      </c>
      <c r="AC91" s="37">
        <v>622</v>
      </c>
      <c r="AD91" s="37">
        <v>584</v>
      </c>
      <c r="AE91" s="37">
        <v>649</v>
      </c>
      <c r="AF91" s="37">
        <v>745</v>
      </c>
    </row>
    <row r="92" spans="1:32" hidden="1" x14ac:dyDescent="0.25">
      <c r="A92" s="90" t="s">
        <v>2415</v>
      </c>
      <c r="B92" s="37">
        <v>2263</v>
      </c>
      <c r="C92" s="37">
        <v>2283</v>
      </c>
      <c r="D92" s="37">
        <v>2086</v>
      </c>
      <c r="E92" s="37">
        <v>1726</v>
      </c>
      <c r="F92" s="37">
        <v>1705</v>
      </c>
      <c r="G92" s="37">
        <v>1773</v>
      </c>
      <c r="H92" s="37">
        <v>1768</v>
      </c>
      <c r="I92" s="37">
        <v>1616</v>
      </c>
      <c r="J92" s="37">
        <v>1564</v>
      </c>
      <c r="K92" s="37">
        <v>1492</v>
      </c>
      <c r="L92" s="37">
        <v>1606</v>
      </c>
      <c r="M92" s="37">
        <v>1661</v>
      </c>
      <c r="N92" s="37">
        <v>2079</v>
      </c>
      <c r="O92" s="37">
        <v>2063</v>
      </c>
      <c r="P92" s="37">
        <v>1922</v>
      </c>
      <c r="Q92" s="37">
        <v>1791</v>
      </c>
      <c r="R92" s="37">
        <v>1691</v>
      </c>
      <c r="S92" s="37">
        <v>1725</v>
      </c>
      <c r="T92" s="37">
        <v>1654</v>
      </c>
      <c r="U92" s="37">
        <v>1454</v>
      </c>
      <c r="V92" s="37">
        <v>1394</v>
      </c>
      <c r="W92" s="37">
        <v>1328</v>
      </c>
      <c r="X92" s="37">
        <v>1396</v>
      </c>
      <c r="Y92" s="37">
        <v>1532</v>
      </c>
      <c r="Z92" s="37">
        <v>1825</v>
      </c>
      <c r="AA92" s="37">
        <v>1830</v>
      </c>
      <c r="AB92" s="37">
        <v>1723</v>
      </c>
      <c r="AC92" s="37">
        <v>1575</v>
      </c>
      <c r="AD92" s="37">
        <v>1384</v>
      </c>
      <c r="AE92" s="37">
        <v>1396</v>
      </c>
      <c r="AF92" s="37">
        <v>1427</v>
      </c>
    </row>
    <row r="93" spans="1:32" hidden="1" x14ac:dyDescent="0.25">
      <c r="A93" s="90" t="s">
        <v>2416</v>
      </c>
      <c r="B93" s="37">
        <v>959</v>
      </c>
      <c r="C93" s="37">
        <v>963</v>
      </c>
      <c r="D93" s="37">
        <v>922</v>
      </c>
      <c r="E93" s="37">
        <v>750</v>
      </c>
      <c r="F93" s="37">
        <v>694</v>
      </c>
      <c r="G93" s="37">
        <v>682</v>
      </c>
      <c r="H93" s="37">
        <v>804</v>
      </c>
      <c r="I93" s="37">
        <v>752</v>
      </c>
      <c r="J93" s="37">
        <v>668</v>
      </c>
      <c r="K93" s="37">
        <v>611</v>
      </c>
      <c r="L93" s="37">
        <v>640</v>
      </c>
      <c r="M93" s="37">
        <v>679</v>
      </c>
      <c r="N93" s="37">
        <v>840</v>
      </c>
      <c r="O93" s="37">
        <v>783</v>
      </c>
      <c r="P93" s="37">
        <v>723</v>
      </c>
      <c r="Q93" s="37">
        <v>592</v>
      </c>
      <c r="R93" s="37">
        <v>572</v>
      </c>
      <c r="S93" s="37">
        <v>541</v>
      </c>
      <c r="T93" s="37">
        <v>672</v>
      </c>
      <c r="U93" s="37">
        <v>627</v>
      </c>
      <c r="V93" s="37">
        <v>508</v>
      </c>
      <c r="W93" s="37">
        <v>507</v>
      </c>
      <c r="X93" s="37">
        <v>537</v>
      </c>
      <c r="Y93" s="37">
        <v>620</v>
      </c>
      <c r="Z93" s="37">
        <v>702</v>
      </c>
      <c r="AA93" s="37">
        <v>704</v>
      </c>
      <c r="AB93" s="37">
        <v>702</v>
      </c>
      <c r="AC93" s="37">
        <v>617</v>
      </c>
      <c r="AD93" s="37">
        <v>501</v>
      </c>
      <c r="AE93" s="37">
        <v>460</v>
      </c>
      <c r="AF93" s="37">
        <v>529</v>
      </c>
    </row>
    <row r="94" spans="1:32" hidden="1" x14ac:dyDescent="0.25">
      <c r="A94" s="90" t="s">
        <v>2417</v>
      </c>
      <c r="B94" s="37">
        <v>984</v>
      </c>
      <c r="C94" s="37">
        <v>972</v>
      </c>
      <c r="D94" s="37">
        <v>912</v>
      </c>
      <c r="E94" s="37">
        <v>830</v>
      </c>
      <c r="F94" s="37">
        <v>929</v>
      </c>
      <c r="G94" s="37">
        <v>934</v>
      </c>
      <c r="H94" s="37">
        <v>929</v>
      </c>
      <c r="I94" s="37">
        <v>882</v>
      </c>
      <c r="J94" s="37">
        <v>923</v>
      </c>
      <c r="K94" s="37">
        <v>860</v>
      </c>
      <c r="L94" s="37">
        <v>905</v>
      </c>
      <c r="M94" s="37">
        <v>827</v>
      </c>
      <c r="N94" s="37">
        <v>911</v>
      </c>
      <c r="O94" s="37">
        <v>896</v>
      </c>
      <c r="P94" s="37">
        <v>828</v>
      </c>
      <c r="Q94" s="37">
        <v>865</v>
      </c>
      <c r="R94" s="37">
        <v>926</v>
      </c>
      <c r="S94" s="37">
        <v>871</v>
      </c>
      <c r="T94" s="37">
        <v>852</v>
      </c>
      <c r="U94" s="37">
        <v>777</v>
      </c>
      <c r="V94" s="37">
        <v>832</v>
      </c>
      <c r="W94" s="37">
        <v>741</v>
      </c>
      <c r="X94" s="37">
        <v>684</v>
      </c>
      <c r="Y94" s="37">
        <v>658</v>
      </c>
      <c r="Z94" s="37">
        <v>709</v>
      </c>
      <c r="AA94" s="37">
        <v>670</v>
      </c>
      <c r="AB94" s="37">
        <v>638</v>
      </c>
      <c r="AC94" s="37">
        <v>664</v>
      </c>
      <c r="AD94" s="37">
        <v>674</v>
      </c>
      <c r="AE94" s="37">
        <v>664</v>
      </c>
      <c r="AF94" s="37">
        <v>682</v>
      </c>
    </row>
    <row r="95" spans="1:32" hidden="1" x14ac:dyDescent="0.25">
      <c r="A95" s="90" t="s">
        <v>2418</v>
      </c>
      <c r="B95" s="37">
        <v>2686</v>
      </c>
      <c r="C95" s="37">
        <v>2706</v>
      </c>
      <c r="D95" s="37">
        <v>2556</v>
      </c>
      <c r="E95" s="37">
        <v>2128</v>
      </c>
      <c r="F95" s="37">
        <v>1993</v>
      </c>
      <c r="G95" s="37">
        <v>2036</v>
      </c>
      <c r="H95" s="37">
        <v>2100</v>
      </c>
      <c r="I95" s="37">
        <v>1951</v>
      </c>
      <c r="J95" s="37">
        <v>1883</v>
      </c>
      <c r="K95" s="37">
        <v>1806</v>
      </c>
      <c r="L95" s="37">
        <v>1901</v>
      </c>
      <c r="M95" s="37">
        <v>2011</v>
      </c>
      <c r="N95" s="37">
        <v>2430</v>
      </c>
      <c r="O95" s="37">
        <v>2433</v>
      </c>
      <c r="P95" s="37">
        <v>2251</v>
      </c>
      <c r="Q95" s="37">
        <v>1962</v>
      </c>
      <c r="R95" s="37">
        <v>1868</v>
      </c>
      <c r="S95" s="37">
        <v>1883</v>
      </c>
      <c r="T95" s="37">
        <v>1876</v>
      </c>
      <c r="U95" s="37">
        <v>1655</v>
      </c>
      <c r="V95" s="37">
        <v>1607</v>
      </c>
      <c r="W95" s="37">
        <v>1519</v>
      </c>
      <c r="X95" s="37">
        <v>1617</v>
      </c>
      <c r="Y95" s="37">
        <v>1748</v>
      </c>
      <c r="Z95" s="37">
        <v>2056</v>
      </c>
      <c r="AA95" s="37">
        <v>2015</v>
      </c>
      <c r="AB95" s="37">
        <v>1957</v>
      </c>
      <c r="AC95" s="37">
        <v>1724</v>
      </c>
      <c r="AD95" s="37">
        <v>1500</v>
      </c>
      <c r="AE95" s="37">
        <v>1541</v>
      </c>
      <c r="AF95" s="37">
        <v>1609</v>
      </c>
    </row>
    <row r="96" spans="1:32" hidden="1" x14ac:dyDescent="0.25">
      <c r="A96" s="90" t="s">
        <v>2419</v>
      </c>
      <c r="B96" s="37">
        <v>1860</v>
      </c>
      <c r="C96" s="37">
        <v>1867</v>
      </c>
      <c r="D96" s="37">
        <v>1774</v>
      </c>
      <c r="E96" s="37">
        <v>1592</v>
      </c>
      <c r="F96" s="37">
        <v>1418</v>
      </c>
      <c r="G96" s="37">
        <v>1381</v>
      </c>
      <c r="H96" s="37">
        <v>1424</v>
      </c>
      <c r="I96" s="37">
        <v>1319</v>
      </c>
      <c r="J96" s="37">
        <v>1281</v>
      </c>
      <c r="K96" s="37">
        <v>1233</v>
      </c>
      <c r="L96" s="37">
        <v>1352</v>
      </c>
      <c r="M96" s="37">
        <v>1374</v>
      </c>
      <c r="N96" s="37">
        <v>1617</v>
      </c>
      <c r="O96" s="37">
        <v>1622</v>
      </c>
      <c r="P96" s="37">
        <v>1524</v>
      </c>
      <c r="Q96" s="37">
        <v>1478</v>
      </c>
      <c r="R96" s="37">
        <v>1337</v>
      </c>
      <c r="S96" s="37">
        <v>1295</v>
      </c>
      <c r="T96" s="37">
        <v>1290</v>
      </c>
      <c r="U96" s="37">
        <v>1162</v>
      </c>
      <c r="V96" s="37">
        <v>1168</v>
      </c>
      <c r="W96" s="37">
        <v>1113</v>
      </c>
      <c r="X96" s="37">
        <v>1174</v>
      </c>
      <c r="Y96" s="37">
        <v>1228</v>
      </c>
      <c r="Z96" s="37">
        <v>1351</v>
      </c>
      <c r="AA96" s="37">
        <v>1307</v>
      </c>
      <c r="AB96" s="37">
        <v>1306</v>
      </c>
      <c r="AC96" s="37">
        <v>1218</v>
      </c>
      <c r="AD96" s="37">
        <v>993</v>
      </c>
      <c r="AE96" s="37">
        <v>968</v>
      </c>
      <c r="AF96" s="37">
        <v>1028</v>
      </c>
    </row>
    <row r="97" spans="1:32" hidden="1" x14ac:dyDescent="0.25">
      <c r="A97" s="90" t="s">
        <v>2420</v>
      </c>
      <c r="B97" s="37">
        <v>688</v>
      </c>
      <c r="C97" s="37">
        <v>700</v>
      </c>
      <c r="D97" s="37">
        <v>615</v>
      </c>
      <c r="E97" s="37">
        <v>499</v>
      </c>
      <c r="F97" s="37">
        <v>587</v>
      </c>
      <c r="G97" s="37">
        <v>600</v>
      </c>
      <c r="H97" s="37">
        <v>639</v>
      </c>
      <c r="I97" s="37">
        <v>599</v>
      </c>
      <c r="J97" s="37">
        <v>584</v>
      </c>
      <c r="K97" s="37">
        <v>578</v>
      </c>
      <c r="L97" s="37">
        <v>547</v>
      </c>
      <c r="M97" s="37">
        <v>524</v>
      </c>
      <c r="N97" s="37">
        <v>639</v>
      </c>
      <c r="O97" s="37">
        <v>648</v>
      </c>
      <c r="P97" s="37">
        <v>593</v>
      </c>
      <c r="Q97" s="37">
        <v>526</v>
      </c>
      <c r="R97" s="37">
        <v>573</v>
      </c>
      <c r="S97" s="37">
        <v>560</v>
      </c>
      <c r="T97" s="37">
        <v>578</v>
      </c>
      <c r="U97" s="37">
        <v>539</v>
      </c>
      <c r="V97" s="37">
        <v>521</v>
      </c>
      <c r="W97" s="37">
        <v>518</v>
      </c>
      <c r="X97" s="37">
        <v>504</v>
      </c>
      <c r="Y97" s="37">
        <v>517</v>
      </c>
      <c r="Z97" s="37">
        <v>568</v>
      </c>
      <c r="AA97" s="37">
        <v>539</v>
      </c>
      <c r="AB97" s="37">
        <v>528</v>
      </c>
      <c r="AC97" s="37">
        <v>504</v>
      </c>
      <c r="AD97" s="37">
        <v>463</v>
      </c>
      <c r="AE97" s="37">
        <v>478</v>
      </c>
      <c r="AF97" s="37">
        <v>531</v>
      </c>
    </row>
    <row r="98" spans="1:32" hidden="1" x14ac:dyDescent="0.25">
      <c r="A98" s="90" t="s">
        <v>2421</v>
      </c>
      <c r="B98" s="37">
        <v>859</v>
      </c>
      <c r="C98" s="37">
        <v>864</v>
      </c>
      <c r="D98" s="37">
        <v>812</v>
      </c>
      <c r="E98" s="37">
        <v>704</v>
      </c>
      <c r="F98" s="37">
        <v>726</v>
      </c>
      <c r="G98" s="37">
        <v>742</v>
      </c>
      <c r="H98" s="37">
        <v>764</v>
      </c>
      <c r="I98" s="37">
        <v>745</v>
      </c>
      <c r="J98" s="37">
        <v>733</v>
      </c>
      <c r="K98" s="37">
        <v>696</v>
      </c>
      <c r="L98" s="37">
        <v>675</v>
      </c>
      <c r="M98" s="37">
        <v>667</v>
      </c>
      <c r="N98" s="37">
        <v>792</v>
      </c>
      <c r="O98" s="37">
        <v>771</v>
      </c>
      <c r="P98" s="37">
        <v>718</v>
      </c>
      <c r="Q98" s="37">
        <v>685</v>
      </c>
      <c r="R98" s="37">
        <v>683</v>
      </c>
      <c r="S98" s="37">
        <v>683</v>
      </c>
      <c r="T98" s="37">
        <v>684</v>
      </c>
      <c r="U98" s="37">
        <v>612</v>
      </c>
      <c r="V98" s="37">
        <v>582</v>
      </c>
      <c r="W98" s="37">
        <v>562</v>
      </c>
      <c r="X98" s="37">
        <v>550</v>
      </c>
      <c r="Y98" s="37">
        <v>562</v>
      </c>
      <c r="Z98" s="37">
        <v>634</v>
      </c>
      <c r="AA98" s="37">
        <v>636</v>
      </c>
      <c r="AB98" s="37">
        <v>592</v>
      </c>
      <c r="AC98" s="37">
        <v>552</v>
      </c>
      <c r="AD98" s="37">
        <v>526</v>
      </c>
      <c r="AE98" s="37">
        <v>525</v>
      </c>
      <c r="AF98" s="37">
        <v>572</v>
      </c>
    </row>
    <row r="99" spans="1:32" hidden="1" x14ac:dyDescent="0.25">
      <c r="A99" s="90" t="s">
        <v>2422</v>
      </c>
      <c r="B99" s="37">
        <v>911</v>
      </c>
      <c r="C99" s="37">
        <v>928</v>
      </c>
      <c r="D99" s="37">
        <v>841</v>
      </c>
      <c r="E99" s="37">
        <v>764</v>
      </c>
      <c r="F99" s="37">
        <v>770</v>
      </c>
      <c r="G99" s="37">
        <v>764</v>
      </c>
      <c r="H99" s="37">
        <v>796</v>
      </c>
      <c r="I99" s="37">
        <v>776</v>
      </c>
      <c r="J99" s="37">
        <v>759</v>
      </c>
      <c r="K99" s="37">
        <v>770</v>
      </c>
      <c r="L99" s="37">
        <v>777</v>
      </c>
      <c r="M99" s="37">
        <v>714</v>
      </c>
      <c r="N99" s="37">
        <v>815</v>
      </c>
      <c r="O99" s="37">
        <v>792</v>
      </c>
      <c r="P99" s="37">
        <v>718</v>
      </c>
      <c r="Q99" s="37">
        <v>691</v>
      </c>
      <c r="R99" s="37">
        <v>742</v>
      </c>
      <c r="S99" s="37">
        <v>777</v>
      </c>
      <c r="T99" s="37">
        <v>738</v>
      </c>
      <c r="U99" s="37">
        <v>678</v>
      </c>
      <c r="V99" s="37">
        <v>722</v>
      </c>
      <c r="W99" s="37">
        <v>667</v>
      </c>
      <c r="X99" s="37">
        <v>641</v>
      </c>
      <c r="Y99" s="37">
        <v>598</v>
      </c>
      <c r="Z99" s="37">
        <v>687</v>
      </c>
      <c r="AA99" s="37">
        <v>631</v>
      </c>
      <c r="AB99" s="37">
        <v>606</v>
      </c>
      <c r="AC99" s="37">
        <v>582</v>
      </c>
      <c r="AD99" s="37">
        <v>565</v>
      </c>
      <c r="AE99" s="37">
        <v>608</v>
      </c>
      <c r="AF99" s="37">
        <v>627</v>
      </c>
    </row>
    <row r="100" spans="1:32" hidden="1" x14ac:dyDescent="0.25">
      <c r="A100" s="90" t="s">
        <v>2423</v>
      </c>
      <c r="B100" s="37">
        <v>24208</v>
      </c>
      <c r="C100" s="37">
        <v>24418</v>
      </c>
      <c r="D100" s="37">
        <v>22915</v>
      </c>
      <c r="E100" s="37">
        <v>20044</v>
      </c>
      <c r="F100" s="37">
        <v>20727</v>
      </c>
      <c r="G100" s="37">
        <v>21334</v>
      </c>
      <c r="H100" s="37">
        <v>22336</v>
      </c>
      <c r="I100" s="37">
        <v>21207</v>
      </c>
      <c r="J100" s="37">
        <v>20180</v>
      </c>
      <c r="K100" s="37">
        <v>18971</v>
      </c>
      <c r="L100" s="37">
        <v>19084</v>
      </c>
      <c r="M100" s="37">
        <v>18437</v>
      </c>
      <c r="N100" s="37">
        <v>21562</v>
      </c>
      <c r="O100" s="37">
        <v>21188</v>
      </c>
      <c r="P100" s="37">
        <v>19759</v>
      </c>
      <c r="Q100" s="37">
        <v>18864</v>
      </c>
      <c r="R100" s="37">
        <v>19404</v>
      </c>
      <c r="S100" s="37">
        <v>19380</v>
      </c>
      <c r="T100" s="37">
        <v>19845</v>
      </c>
      <c r="U100" s="37">
        <v>18108</v>
      </c>
      <c r="V100" s="37">
        <v>17926</v>
      </c>
      <c r="W100" s="37">
        <v>16818</v>
      </c>
      <c r="X100" s="37">
        <v>16803</v>
      </c>
      <c r="Y100" s="37">
        <v>16696</v>
      </c>
      <c r="Z100" s="37">
        <v>18164</v>
      </c>
      <c r="AA100" s="37">
        <v>17720</v>
      </c>
      <c r="AB100" s="37">
        <v>17279</v>
      </c>
      <c r="AC100" s="37">
        <v>16693</v>
      </c>
      <c r="AD100" s="37">
        <v>15539</v>
      </c>
      <c r="AE100" s="37">
        <v>15955</v>
      </c>
      <c r="AF100" s="37">
        <v>17347</v>
      </c>
    </row>
    <row r="101" spans="1:32" hidden="1" x14ac:dyDescent="0.25">
      <c r="A101" s="90" t="s">
        <v>2424</v>
      </c>
      <c r="B101" s="37">
        <v>798</v>
      </c>
      <c r="C101" s="37">
        <v>836</v>
      </c>
      <c r="D101" s="37">
        <v>724</v>
      </c>
      <c r="E101" s="37">
        <v>620</v>
      </c>
      <c r="F101" s="37">
        <v>726</v>
      </c>
      <c r="G101" s="37">
        <v>771</v>
      </c>
      <c r="H101" s="37">
        <v>775</v>
      </c>
      <c r="I101" s="37">
        <v>677</v>
      </c>
      <c r="J101" s="37">
        <v>680</v>
      </c>
      <c r="K101" s="37">
        <v>675</v>
      </c>
      <c r="L101" s="37">
        <v>666</v>
      </c>
      <c r="M101" s="37">
        <v>590</v>
      </c>
      <c r="N101" s="37">
        <v>720</v>
      </c>
      <c r="O101" s="37">
        <v>691</v>
      </c>
      <c r="P101" s="37">
        <v>620</v>
      </c>
      <c r="Q101" s="37">
        <v>603</v>
      </c>
      <c r="R101" s="37">
        <v>661</v>
      </c>
      <c r="S101" s="37">
        <v>677</v>
      </c>
      <c r="T101" s="37">
        <v>680</v>
      </c>
      <c r="U101" s="37">
        <v>598</v>
      </c>
      <c r="V101" s="37">
        <v>634</v>
      </c>
      <c r="W101" s="37">
        <v>592</v>
      </c>
      <c r="X101" s="37">
        <v>585</v>
      </c>
      <c r="Y101" s="37">
        <v>529</v>
      </c>
      <c r="Z101" s="37">
        <v>577</v>
      </c>
      <c r="AA101" s="37">
        <v>573</v>
      </c>
      <c r="AB101" s="37">
        <v>546</v>
      </c>
      <c r="AC101" s="37">
        <v>576</v>
      </c>
      <c r="AD101" s="37">
        <v>551</v>
      </c>
      <c r="AE101" s="37">
        <v>583</v>
      </c>
      <c r="AF101" s="37">
        <v>593</v>
      </c>
    </row>
    <row r="102" spans="1:32" hidden="1" x14ac:dyDescent="0.25">
      <c r="A102" s="90" t="s">
        <v>2425</v>
      </c>
      <c r="B102" s="37">
        <v>2116</v>
      </c>
      <c r="C102" s="37">
        <v>2114</v>
      </c>
      <c r="D102" s="37">
        <v>1965</v>
      </c>
      <c r="E102" s="37">
        <v>1652</v>
      </c>
      <c r="F102" s="37">
        <v>1556</v>
      </c>
      <c r="G102" s="37">
        <v>1573</v>
      </c>
      <c r="H102" s="37">
        <v>1648</v>
      </c>
      <c r="I102" s="37">
        <v>1537</v>
      </c>
      <c r="J102" s="37">
        <v>1477</v>
      </c>
      <c r="K102" s="37">
        <v>1394</v>
      </c>
      <c r="L102" s="37">
        <v>1460</v>
      </c>
      <c r="M102" s="37">
        <v>1494</v>
      </c>
      <c r="N102" s="37">
        <v>1871</v>
      </c>
      <c r="O102" s="37">
        <v>1857</v>
      </c>
      <c r="P102" s="37">
        <v>1708</v>
      </c>
      <c r="Q102" s="37">
        <v>1535</v>
      </c>
      <c r="R102" s="37">
        <v>1493</v>
      </c>
      <c r="S102" s="37">
        <v>1410</v>
      </c>
      <c r="T102" s="37">
        <v>1453</v>
      </c>
      <c r="U102" s="37">
        <v>1333</v>
      </c>
      <c r="V102" s="37">
        <v>1288</v>
      </c>
      <c r="W102" s="37">
        <v>1281</v>
      </c>
      <c r="X102" s="37">
        <v>1312</v>
      </c>
      <c r="Y102" s="37">
        <v>1360</v>
      </c>
      <c r="Z102" s="37">
        <v>1600</v>
      </c>
      <c r="AA102" s="37">
        <v>1537</v>
      </c>
      <c r="AB102" s="37">
        <v>1501</v>
      </c>
      <c r="AC102" s="37">
        <v>1287</v>
      </c>
      <c r="AD102" s="37">
        <v>1135</v>
      </c>
      <c r="AE102" s="37">
        <v>1109</v>
      </c>
      <c r="AF102" s="37">
        <v>1197</v>
      </c>
    </row>
    <row r="103" spans="1:32" hidden="1" x14ac:dyDescent="0.25">
      <c r="A103" s="90" t="s">
        <v>2426</v>
      </c>
      <c r="B103" s="37">
        <v>1156</v>
      </c>
      <c r="C103" s="37">
        <v>1181</v>
      </c>
      <c r="D103" s="37">
        <v>1114</v>
      </c>
      <c r="E103" s="37">
        <v>879</v>
      </c>
      <c r="F103" s="37">
        <v>962</v>
      </c>
      <c r="G103" s="37">
        <v>1008</v>
      </c>
      <c r="H103" s="37">
        <v>1155</v>
      </c>
      <c r="I103" s="37">
        <v>1072</v>
      </c>
      <c r="J103" s="37">
        <v>998</v>
      </c>
      <c r="K103" s="37">
        <v>955</v>
      </c>
      <c r="L103" s="37">
        <v>916</v>
      </c>
      <c r="M103" s="37">
        <v>865</v>
      </c>
      <c r="N103" s="37">
        <v>1097</v>
      </c>
      <c r="O103" s="37">
        <v>1087</v>
      </c>
      <c r="P103" s="37">
        <v>1014</v>
      </c>
      <c r="Q103" s="37">
        <v>883</v>
      </c>
      <c r="R103" s="37">
        <v>906</v>
      </c>
      <c r="S103" s="37">
        <v>928</v>
      </c>
      <c r="T103" s="37">
        <v>1010</v>
      </c>
      <c r="U103" s="37">
        <v>914</v>
      </c>
      <c r="V103" s="37">
        <v>851</v>
      </c>
      <c r="W103" s="37">
        <v>798</v>
      </c>
      <c r="X103" s="37">
        <v>803</v>
      </c>
      <c r="Y103" s="37">
        <v>787</v>
      </c>
      <c r="Z103" s="37">
        <v>923</v>
      </c>
      <c r="AA103" s="37">
        <v>908</v>
      </c>
      <c r="AB103" s="37">
        <v>868</v>
      </c>
      <c r="AC103" s="37">
        <v>779</v>
      </c>
      <c r="AD103" s="37">
        <v>769</v>
      </c>
      <c r="AE103" s="37">
        <v>817</v>
      </c>
      <c r="AF103" s="37">
        <v>941</v>
      </c>
    </row>
    <row r="104" spans="1:32" hidden="1" x14ac:dyDescent="0.25">
      <c r="A104" s="90" t="s">
        <v>2427</v>
      </c>
      <c r="B104" s="37">
        <v>2589</v>
      </c>
      <c r="C104" s="37">
        <v>2683</v>
      </c>
      <c r="D104" s="37">
        <v>2523</v>
      </c>
      <c r="E104" s="37">
        <v>2261</v>
      </c>
      <c r="F104" s="37">
        <v>2364</v>
      </c>
      <c r="G104" s="37">
        <v>2408</v>
      </c>
      <c r="H104" s="37">
        <v>2495</v>
      </c>
      <c r="I104" s="37">
        <v>2461</v>
      </c>
      <c r="J104" s="37">
        <v>2366</v>
      </c>
      <c r="K104" s="37">
        <v>2179</v>
      </c>
      <c r="L104" s="37">
        <v>2199</v>
      </c>
      <c r="M104" s="37">
        <v>2027</v>
      </c>
      <c r="N104" s="37">
        <v>2248</v>
      </c>
      <c r="O104" s="37">
        <v>2241</v>
      </c>
      <c r="P104" s="37">
        <v>2098</v>
      </c>
      <c r="Q104" s="37">
        <v>2015</v>
      </c>
      <c r="R104" s="37">
        <v>2036</v>
      </c>
      <c r="S104" s="37">
        <v>2053</v>
      </c>
      <c r="T104" s="37">
        <v>2258</v>
      </c>
      <c r="U104" s="37">
        <v>2135</v>
      </c>
      <c r="V104" s="37">
        <v>2075</v>
      </c>
      <c r="W104" s="37">
        <v>1974</v>
      </c>
      <c r="X104" s="37">
        <v>1867</v>
      </c>
      <c r="Y104" s="37">
        <v>1803</v>
      </c>
      <c r="Z104" s="37">
        <v>1894</v>
      </c>
      <c r="AA104" s="37">
        <v>1873</v>
      </c>
      <c r="AB104" s="37">
        <v>1846</v>
      </c>
      <c r="AC104" s="37">
        <v>1810</v>
      </c>
      <c r="AD104" s="37">
        <v>1716</v>
      </c>
      <c r="AE104" s="37">
        <v>1745</v>
      </c>
      <c r="AF104" s="37">
        <v>1921</v>
      </c>
    </row>
    <row r="105" spans="1:32" hidden="1" x14ac:dyDescent="0.25">
      <c r="A105" s="90" t="s">
        <v>2428</v>
      </c>
      <c r="B105" s="37">
        <v>86088</v>
      </c>
      <c r="C105" s="37">
        <v>87824</v>
      </c>
      <c r="D105" s="37">
        <v>81227</v>
      </c>
      <c r="E105" s="37">
        <v>67335</v>
      </c>
      <c r="F105" s="37">
        <v>70914</v>
      </c>
      <c r="G105" s="37">
        <v>73026</v>
      </c>
      <c r="H105" s="37">
        <v>78774</v>
      </c>
      <c r="I105" s="37">
        <v>75109</v>
      </c>
      <c r="J105" s="37">
        <v>70407</v>
      </c>
      <c r="K105" s="37">
        <v>66654</v>
      </c>
      <c r="L105" s="37">
        <v>66600</v>
      </c>
      <c r="M105" s="37">
        <v>63317</v>
      </c>
      <c r="N105" s="37">
        <v>76911</v>
      </c>
      <c r="O105" s="37">
        <v>76458</v>
      </c>
      <c r="P105" s="37">
        <v>70976</v>
      </c>
      <c r="Q105" s="37">
        <v>64868</v>
      </c>
      <c r="R105" s="37">
        <v>67493</v>
      </c>
      <c r="S105" s="37">
        <v>68046</v>
      </c>
      <c r="T105" s="37">
        <v>72484</v>
      </c>
      <c r="U105" s="37">
        <v>66564</v>
      </c>
      <c r="V105" s="37">
        <v>63527</v>
      </c>
      <c r="W105" s="37">
        <v>60633</v>
      </c>
      <c r="X105" s="37">
        <v>59686</v>
      </c>
      <c r="Y105" s="37">
        <v>59013</v>
      </c>
      <c r="Z105" s="37">
        <v>66552</v>
      </c>
      <c r="AA105" s="37">
        <v>65392</v>
      </c>
      <c r="AB105" s="37">
        <v>62213</v>
      </c>
      <c r="AC105" s="37">
        <v>57981</v>
      </c>
      <c r="AD105" s="37">
        <v>54874</v>
      </c>
      <c r="AE105" s="37">
        <v>56721</v>
      </c>
      <c r="AF105" s="37">
        <v>62828</v>
      </c>
    </row>
    <row r="106" spans="1:32" hidden="1" x14ac:dyDescent="0.25">
      <c r="A106" s="90" t="s">
        <v>2429</v>
      </c>
      <c r="B106" s="37">
        <v>37660</v>
      </c>
      <c r="C106" s="37">
        <v>38335</v>
      </c>
      <c r="D106" s="37">
        <v>35425</v>
      </c>
      <c r="E106" s="37">
        <v>29631</v>
      </c>
      <c r="F106" s="37">
        <v>31923</v>
      </c>
      <c r="G106" s="37">
        <v>32876</v>
      </c>
      <c r="H106" s="37">
        <v>35094</v>
      </c>
      <c r="I106" s="37">
        <v>33422</v>
      </c>
      <c r="J106" s="37">
        <v>31702</v>
      </c>
      <c r="K106" s="37">
        <v>30078</v>
      </c>
      <c r="L106" s="37">
        <v>29600</v>
      </c>
      <c r="M106" s="37">
        <v>27797</v>
      </c>
      <c r="N106" s="37">
        <v>33686</v>
      </c>
      <c r="O106" s="37">
        <v>33221</v>
      </c>
      <c r="P106" s="37">
        <v>30675</v>
      </c>
      <c r="Q106" s="37">
        <v>28963</v>
      </c>
      <c r="R106" s="37">
        <v>30694</v>
      </c>
      <c r="S106" s="37">
        <v>31154</v>
      </c>
      <c r="T106" s="37">
        <v>32591</v>
      </c>
      <c r="U106" s="37">
        <v>29825</v>
      </c>
      <c r="V106" s="37">
        <v>29065</v>
      </c>
      <c r="W106" s="37">
        <v>27510</v>
      </c>
      <c r="X106" s="37">
        <v>26713</v>
      </c>
      <c r="Y106" s="37">
        <v>26016</v>
      </c>
      <c r="Z106" s="37">
        <v>29123</v>
      </c>
      <c r="AA106" s="37">
        <v>28435</v>
      </c>
      <c r="AB106" s="37">
        <v>27151</v>
      </c>
      <c r="AC106" s="37">
        <v>25880</v>
      </c>
      <c r="AD106" s="37">
        <v>24841</v>
      </c>
      <c r="AE106" s="37">
        <v>25852</v>
      </c>
      <c r="AF106" s="37">
        <v>28169</v>
      </c>
    </row>
    <row r="107" spans="1:32" hidden="1" x14ac:dyDescent="0.25">
      <c r="A107" s="90" t="s">
        <v>2430</v>
      </c>
      <c r="B107" s="37">
        <v>2963</v>
      </c>
      <c r="C107" s="37">
        <v>3063</v>
      </c>
      <c r="D107" s="37">
        <v>2846</v>
      </c>
      <c r="E107" s="37">
        <v>2077</v>
      </c>
      <c r="F107" s="37">
        <v>2069</v>
      </c>
      <c r="G107" s="37">
        <v>2029</v>
      </c>
      <c r="H107" s="37">
        <v>2145</v>
      </c>
      <c r="I107" s="37">
        <v>2010</v>
      </c>
      <c r="J107" s="37">
        <v>1890</v>
      </c>
      <c r="K107" s="37">
        <v>1812</v>
      </c>
      <c r="L107" s="37">
        <v>1899</v>
      </c>
      <c r="M107" s="37">
        <v>1970</v>
      </c>
      <c r="N107" s="37">
        <v>2651</v>
      </c>
      <c r="O107" s="37">
        <v>2689</v>
      </c>
      <c r="P107" s="37">
        <v>2559</v>
      </c>
      <c r="Q107" s="37">
        <v>2004</v>
      </c>
      <c r="R107" s="37">
        <v>1915</v>
      </c>
      <c r="S107" s="37">
        <v>1943</v>
      </c>
      <c r="T107" s="37">
        <v>2031</v>
      </c>
      <c r="U107" s="37">
        <v>1837</v>
      </c>
      <c r="V107" s="37">
        <v>1895</v>
      </c>
      <c r="W107" s="37">
        <v>1693</v>
      </c>
      <c r="X107" s="37">
        <v>1673</v>
      </c>
      <c r="Y107" s="37">
        <v>1822</v>
      </c>
      <c r="Z107" s="37">
        <v>2287</v>
      </c>
      <c r="AA107" s="37">
        <v>2233</v>
      </c>
      <c r="AB107" s="37">
        <v>2126</v>
      </c>
      <c r="AC107" s="37">
        <v>1816</v>
      </c>
      <c r="AD107" s="37">
        <v>1567</v>
      </c>
      <c r="AE107" s="37">
        <v>1690</v>
      </c>
      <c r="AF107" s="37">
        <v>1768</v>
      </c>
    </row>
    <row r="108" spans="1:32" hidden="1" x14ac:dyDescent="0.25">
      <c r="A108" s="90" t="s">
        <v>2431</v>
      </c>
      <c r="B108" s="37">
        <v>824</v>
      </c>
      <c r="C108" s="37">
        <v>828</v>
      </c>
      <c r="D108" s="37">
        <v>796</v>
      </c>
      <c r="E108" s="37">
        <v>693</v>
      </c>
      <c r="F108" s="37">
        <v>729</v>
      </c>
      <c r="G108" s="37">
        <v>774</v>
      </c>
      <c r="H108" s="37">
        <v>838</v>
      </c>
      <c r="I108" s="37">
        <v>829</v>
      </c>
      <c r="J108" s="37">
        <v>745</v>
      </c>
      <c r="K108" s="37">
        <v>671</v>
      </c>
      <c r="L108" s="37">
        <v>674</v>
      </c>
      <c r="M108" s="37">
        <v>633</v>
      </c>
      <c r="N108" s="37">
        <v>702</v>
      </c>
      <c r="O108" s="37">
        <v>698</v>
      </c>
      <c r="P108" s="37">
        <v>669</v>
      </c>
      <c r="Q108" s="37">
        <v>648</v>
      </c>
      <c r="R108" s="37">
        <v>670</v>
      </c>
      <c r="S108" s="37">
        <v>652</v>
      </c>
      <c r="T108" s="37">
        <v>692</v>
      </c>
      <c r="U108" s="37">
        <v>622</v>
      </c>
      <c r="V108" s="37">
        <v>574</v>
      </c>
      <c r="W108" s="37">
        <v>575</v>
      </c>
      <c r="X108" s="37">
        <v>578</v>
      </c>
      <c r="Y108" s="37">
        <v>538</v>
      </c>
      <c r="Z108" s="37">
        <v>615</v>
      </c>
      <c r="AA108" s="37">
        <v>598</v>
      </c>
      <c r="AB108" s="37">
        <v>577</v>
      </c>
      <c r="AC108" s="37">
        <v>555</v>
      </c>
      <c r="AD108" s="37">
        <v>530</v>
      </c>
      <c r="AE108" s="37">
        <v>545</v>
      </c>
      <c r="AF108" s="37">
        <v>607</v>
      </c>
    </row>
    <row r="109" spans="1:32" hidden="1" x14ac:dyDescent="0.25">
      <c r="A109" s="90" t="s">
        <v>2432</v>
      </c>
      <c r="B109" s="37">
        <v>704752</v>
      </c>
      <c r="C109" s="37">
        <v>723845</v>
      </c>
      <c r="D109" s="37">
        <v>679160</v>
      </c>
      <c r="E109" s="37">
        <v>578080</v>
      </c>
      <c r="F109" s="37">
        <v>592464</v>
      </c>
      <c r="G109" s="37">
        <v>598542</v>
      </c>
      <c r="H109" s="37">
        <v>627453</v>
      </c>
      <c r="I109" s="37">
        <v>593569</v>
      </c>
      <c r="J109" s="37">
        <v>549573</v>
      </c>
      <c r="K109" s="37">
        <v>542793</v>
      </c>
      <c r="L109" s="37">
        <v>552425</v>
      </c>
      <c r="M109" s="37">
        <v>527839</v>
      </c>
      <c r="N109" s="37">
        <v>613751</v>
      </c>
      <c r="O109" s="37">
        <v>604613</v>
      </c>
      <c r="P109" s="37">
        <v>552367</v>
      </c>
      <c r="Q109" s="37">
        <v>515375</v>
      </c>
      <c r="R109" s="37">
        <v>517567</v>
      </c>
      <c r="S109" s="37">
        <v>507585</v>
      </c>
      <c r="T109" s="37">
        <v>525205</v>
      </c>
      <c r="U109" s="37">
        <v>482807</v>
      </c>
      <c r="V109" s="37">
        <v>458211</v>
      </c>
      <c r="W109" s="37">
        <v>457318</v>
      </c>
      <c r="X109" s="37">
        <v>462578</v>
      </c>
      <c r="Y109" s="37">
        <v>459519</v>
      </c>
      <c r="Z109" s="37">
        <v>527755</v>
      </c>
      <c r="AA109" s="37">
        <v>522626</v>
      </c>
      <c r="AB109" s="37">
        <v>505488</v>
      </c>
      <c r="AC109" s="37">
        <v>442929</v>
      </c>
      <c r="AD109" s="37">
        <v>406406</v>
      </c>
      <c r="AE109" s="37">
        <v>438982</v>
      </c>
      <c r="AF109" s="37">
        <v>480861</v>
      </c>
    </row>
    <row r="110" spans="1:32" x14ac:dyDescent="0.25">
      <c r="A110" s="3" t="s">
        <v>47</v>
      </c>
      <c r="B110" s="37">
        <v>338954</v>
      </c>
      <c r="C110" s="37">
        <v>353568</v>
      </c>
      <c r="D110" s="37">
        <v>334714</v>
      </c>
      <c r="E110" s="37">
        <v>287700</v>
      </c>
      <c r="F110" s="37">
        <v>298383</v>
      </c>
      <c r="G110" s="37">
        <v>296920</v>
      </c>
      <c r="H110" s="37">
        <v>310352</v>
      </c>
      <c r="I110" s="37">
        <v>293830</v>
      </c>
      <c r="J110" s="37">
        <v>264857</v>
      </c>
      <c r="K110" s="37">
        <v>272429</v>
      </c>
      <c r="L110" s="37">
        <v>275924</v>
      </c>
      <c r="M110" s="37">
        <v>257173</v>
      </c>
      <c r="N110" s="37">
        <v>287975</v>
      </c>
      <c r="O110" s="37">
        <v>284200</v>
      </c>
      <c r="P110" s="37">
        <v>254873</v>
      </c>
      <c r="Q110" s="37">
        <v>241912</v>
      </c>
      <c r="R110" s="37">
        <v>241419</v>
      </c>
      <c r="S110" s="37">
        <v>230283</v>
      </c>
      <c r="T110" s="37">
        <v>238563</v>
      </c>
      <c r="U110" s="37">
        <v>221884</v>
      </c>
      <c r="V110" s="37">
        <v>203189</v>
      </c>
      <c r="W110" s="37">
        <v>214728</v>
      </c>
      <c r="X110" s="37">
        <v>217941</v>
      </c>
      <c r="Y110" s="37">
        <v>211599</v>
      </c>
      <c r="Z110" s="37">
        <v>248070</v>
      </c>
      <c r="AA110" s="37">
        <v>250206</v>
      </c>
      <c r="AB110" s="37">
        <v>243610</v>
      </c>
      <c r="AC110" s="37">
        <v>198798</v>
      </c>
      <c r="AD110" s="37">
        <v>183020</v>
      </c>
      <c r="AE110" s="37">
        <v>209290</v>
      </c>
      <c r="AF110" s="37">
        <v>233763</v>
      </c>
    </row>
    <row r="111" spans="1:32" x14ac:dyDescent="0.25">
      <c r="A111" s="3" t="s">
        <v>48</v>
      </c>
      <c r="B111" s="37">
        <v>63198</v>
      </c>
      <c r="C111" s="37">
        <v>65201</v>
      </c>
      <c r="D111" s="37">
        <v>61770</v>
      </c>
      <c r="E111" s="37">
        <v>53340</v>
      </c>
      <c r="F111" s="37">
        <v>56107</v>
      </c>
      <c r="G111" s="37">
        <v>56010</v>
      </c>
      <c r="H111" s="37">
        <v>57810</v>
      </c>
      <c r="I111" s="37">
        <v>55166</v>
      </c>
      <c r="J111" s="37">
        <v>50089</v>
      </c>
      <c r="K111" s="37">
        <v>51120</v>
      </c>
      <c r="L111" s="37">
        <v>51199</v>
      </c>
      <c r="M111" s="37">
        <v>47880</v>
      </c>
      <c r="N111" s="37">
        <v>53973</v>
      </c>
      <c r="O111" s="37">
        <v>53031</v>
      </c>
      <c r="P111" s="37">
        <v>47769</v>
      </c>
      <c r="Q111" s="37">
        <v>45647</v>
      </c>
      <c r="R111" s="37">
        <v>45891</v>
      </c>
      <c r="S111" s="37">
        <v>43725</v>
      </c>
      <c r="T111" s="37">
        <v>44815</v>
      </c>
      <c r="U111" s="37">
        <v>42086</v>
      </c>
      <c r="V111" s="37">
        <v>39147</v>
      </c>
      <c r="W111" s="37">
        <v>41011</v>
      </c>
      <c r="X111" s="37">
        <v>41457</v>
      </c>
      <c r="Y111" s="37">
        <v>40373</v>
      </c>
      <c r="Z111" s="37">
        <v>47925</v>
      </c>
      <c r="AA111" s="37">
        <v>48476</v>
      </c>
      <c r="AB111" s="37">
        <v>47297</v>
      </c>
      <c r="AC111" s="37">
        <v>38493</v>
      </c>
      <c r="AD111" s="37">
        <v>35515</v>
      </c>
      <c r="AE111" s="37">
        <v>40335</v>
      </c>
      <c r="AF111" s="37">
        <v>44419</v>
      </c>
    </row>
    <row r="112" spans="1:32" hidden="1" x14ac:dyDescent="0.25">
      <c r="A112" s="90" t="s">
        <v>2433</v>
      </c>
      <c r="B112" s="37">
        <v>535196</v>
      </c>
      <c r="C112" s="37">
        <v>554165</v>
      </c>
      <c r="D112" s="37">
        <v>526513</v>
      </c>
      <c r="E112" s="37">
        <v>451994</v>
      </c>
      <c r="F112" s="37">
        <v>469987</v>
      </c>
      <c r="G112" s="37">
        <v>472776</v>
      </c>
      <c r="H112" s="37">
        <v>502124</v>
      </c>
      <c r="I112" s="37">
        <v>473410</v>
      </c>
      <c r="J112" s="37">
        <v>434844</v>
      </c>
      <c r="K112" s="37">
        <v>436194</v>
      </c>
      <c r="L112" s="37">
        <v>435814</v>
      </c>
      <c r="M112" s="37">
        <v>411028</v>
      </c>
      <c r="N112" s="37">
        <v>466830</v>
      </c>
      <c r="O112" s="37">
        <v>460868</v>
      </c>
      <c r="P112" s="37">
        <v>421597</v>
      </c>
      <c r="Q112" s="37">
        <v>392671</v>
      </c>
      <c r="R112" s="37">
        <v>396251</v>
      </c>
      <c r="S112" s="37">
        <v>383145</v>
      </c>
      <c r="T112" s="37">
        <v>402810</v>
      </c>
      <c r="U112" s="37">
        <v>367306</v>
      </c>
      <c r="V112" s="37">
        <v>341842</v>
      </c>
      <c r="W112" s="37">
        <v>345663</v>
      </c>
      <c r="X112" s="37">
        <v>342405</v>
      </c>
      <c r="Y112" s="37">
        <v>330990</v>
      </c>
      <c r="Z112" s="37">
        <v>378380</v>
      </c>
      <c r="AA112" s="37">
        <v>382345</v>
      </c>
      <c r="AB112" s="37">
        <v>379966</v>
      </c>
      <c r="AC112" s="37">
        <v>330812</v>
      </c>
      <c r="AD112" s="37">
        <v>316093</v>
      </c>
      <c r="AE112" s="37">
        <v>344312</v>
      </c>
      <c r="AF112" s="37">
        <v>386742</v>
      </c>
    </row>
    <row r="113" spans="1:32" hidden="1" x14ac:dyDescent="0.25">
      <c r="A113" s="90" t="s">
        <v>2434</v>
      </c>
      <c r="B113" s="37">
        <v>386408</v>
      </c>
      <c r="C113" s="37">
        <v>401996</v>
      </c>
      <c r="D113" s="37">
        <v>379351</v>
      </c>
      <c r="E113" s="37">
        <v>325358</v>
      </c>
      <c r="F113" s="37">
        <v>338742</v>
      </c>
      <c r="G113" s="37">
        <v>338676</v>
      </c>
      <c r="H113" s="37">
        <v>355124</v>
      </c>
      <c r="I113" s="37">
        <v>336382</v>
      </c>
      <c r="J113" s="37">
        <v>305037</v>
      </c>
      <c r="K113" s="37">
        <v>310260</v>
      </c>
      <c r="L113" s="37">
        <v>313595</v>
      </c>
      <c r="M113" s="37">
        <v>292796</v>
      </c>
      <c r="N113" s="37">
        <v>330632</v>
      </c>
      <c r="O113" s="37">
        <v>326134</v>
      </c>
      <c r="P113" s="37">
        <v>293515</v>
      </c>
      <c r="Q113" s="37">
        <v>278032</v>
      </c>
      <c r="R113" s="37">
        <v>279496</v>
      </c>
      <c r="S113" s="37">
        <v>268936</v>
      </c>
      <c r="T113" s="37">
        <v>279188</v>
      </c>
      <c r="U113" s="37">
        <v>258990</v>
      </c>
      <c r="V113" s="37">
        <v>239504</v>
      </c>
      <c r="W113" s="37">
        <v>248839</v>
      </c>
      <c r="X113" s="37">
        <v>251306</v>
      </c>
      <c r="Y113" s="37">
        <v>244242</v>
      </c>
      <c r="Z113" s="37">
        <v>284603</v>
      </c>
      <c r="AA113" s="37">
        <v>285870</v>
      </c>
      <c r="AB113" s="37">
        <v>277720</v>
      </c>
      <c r="AC113" s="37">
        <v>231425</v>
      </c>
      <c r="AD113" s="37">
        <v>214258</v>
      </c>
      <c r="AE113" s="37">
        <v>241991</v>
      </c>
      <c r="AF113" s="37">
        <v>269292</v>
      </c>
    </row>
    <row r="114" spans="1:32" hidden="1" x14ac:dyDescent="0.25">
      <c r="A114" s="90" t="s">
        <v>2435</v>
      </c>
      <c r="B114" s="37">
        <v>722906</v>
      </c>
      <c r="C114" s="37">
        <v>745533</v>
      </c>
      <c r="D114" s="37">
        <v>707854</v>
      </c>
      <c r="E114" s="37">
        <v>604897</v>
      </c>
      <c r="F114" s="37">
        <v>629824</v>
      </c>
      <c r="G114" s="37">
        <v>636730</v>
      </c>
      <c r="H114" s="37">
        <v>680215</v>
      </c>
      <c r="I114" s="37">
        <v>641194</v>
      </c>
      <c r="J114" s="37">
        <v>593176</v>
      </c>
      <c r="K114" s="37">
        <v>587971</v>
      </c>
      <c r="L114" s="37">
        <v>584874</v>
      </c>
      <c r="M114" s="37">
        <v>554664</v>
      </c>
      <c r="N114" s="37">
        <v>637179</v>
      </c>
      <c r="O114" s="37">
        <v>629168</v>
      </c>
      <c r="P114" s="37">
        <v>579684</v>
      </c>
      <c r="Q114" s="37">
        <v>535873</v>
      </c>
      <c r="R114" s="37">
        <v>543913</v>
      </c>
      <c r="S114" s="37">
        <v>530261</v>
      </c>
      <c r="T114" s="37">
        <v>559910</v>
      </c>
      <c r="U114" s="37">
        <v>508097</v>
      </c>
      <c r="V114" s="37">
        <v>476314</v>
      </c>
      <c r="W114" s="37">
        <v>473411</v>
      </c>
      <c r="X114" s="37">
        <v>465362</v>
      </c>
      <c r="Y114" s="37">
        <v>450829</v>
      </c>
      <c r="Z114" s="37">
        <v>511232</v>
      </c>
      <c r="AA114" s="37">
        <v>515210</v>
      </c>
      <c r="AB114" s="37">
        <v>512884</v>
      </c>
      <c r="AC114" s="37">
        <v>457514</v>
      </c>
      <c r="AD114" s="37">
        <v>440543</v>
      </c>
      <c r="AE114" s="37">
        <v>471483</v>
      </c>
      <c r="AF114" s="37">
        <v>529494</v>
      </c>
    </row>
    <row r="115" spans="1:32" hidden="1" x14ac:dyDescent="0.25">
      <c r="A115" s="90" t="s">
        <v>2436</v>
      </c>
      <c r="B115" s="37">
        <v>855546</v>
      </c>
      <c r="C115" s="37">
        <v>878702</v>
      </c>
      <c r="D115" s="37">
        <v>836911</v>
      </c>
      <c r="E115" s="37">
        <v>716478</v>
      </c>
      <c r="F115" s="37">
        <v>747958</v>
      </c>
      <c r="G115" s="37">
        <v>755774</v>
      </c>
      <c r="H115" s="37">
        <v>806606</v>
      </c>
      <c r="I115" s="37">
        <v>761344</v>
      </c>
      <c r="J115" s="37">
        <v>702065</v>
      </c>
      <c r="K115" s="37">
        <v>694800</v>
      </c>
      <c r="L115" s="37">
        <v>689420</v>
      </c>
      <c r="M115" s="37">
        <v>652883</v>
      </c>
      <c r="N115" s="37">
        <v>754923</v>
      </c>
      <c r="O115" s="37">
        <v>744045</v>
      </c>
      <c r="P115" s="37">
        <v>688312</v>
      </c>
      <c r="Q115" s="37">
        <v>634313</v>
      </c>
      <c r="R115" s="37">
        <v>645982</v>
      </c>
      <c r="S115" s="37">
        <v>632122</v>
      </c>
      <c r="T115" s="37">
        <v>667898</v>
      </c>
      <c r="U115" s="37">
        <v>608169</v>
      </c>
      <c r="V115" s="37">
        <v>566779</v>
      </c>
      <c r="W115" s="37">
        <v>561293</v>
      </c>
      <c r="X115" s="37">
        <v>551461</v>
      </c>
      <c r="Y115" s="37">
        <v>533630</v>
      </c>
      <c r="Z115" s="37">
        <v>612009</v>
      </c>
      <c r="AA115" s="37">
        <v>616753</v>
      </c>
      <c r="AB115" s="37">
        <v>618694</v>
      </c>
      <c r="AC115" s="37">
        <v>553746</v>
      </c>
      <c r="AD115" s="37">
        <v>536621</v>
      </c>
      <c r="AE115" s="37">
        <v>574349</v>
      </c>
      <c r="AF115" s="37">
        <v>635312</v>
      </c>
    </row>
    <row r="116" spans="1:32" hidden="1" x14ac:dyDescent="0.25">
      <c r="A116" s="90" t="s">
        <v>2437</v>
      </c>
      <c r="B116" s="37">
        <v>940</v>
      </c>
      <c r="C116" s="37">
        <v>960</v>
      </c>
      <c r="D116" s="37">
        <v>894</v>
      </c>
      <c r="E116" s="37">
        <v>783</v>
      </c>
      <c r="F116" s="37">
        <v>811</v>
      </c>
      <c r="G116" s="37">
        <v>897</v>
      </c>
      <c r="H116" s="37">
        <v>918</v>
      </c>
      <c r="I116" s="37">
        <v>875</v>
      </c>
      <c r="J116" s="37">
        <v>859</v>
      </c>
      <c r="K116" s="37">
        <v>771</v>
      </c>
      <c r="L116" s="37">
        <v>745</v>
      </c>
      <c r="M116" s="37">
        <v>642</v>
      </c>
      <c r="N116" s="37">
        <v>800</v>
      </c>
      <c r="O116" s="37">
        <v>810</v>
      </c>
      <c r="P116" s="37">
        <v>752</v>
      </c>
      <c r="Q116" s="37">
        <v>730</v>
      </c>
      <c r="R116" s="37">
        <v>809</v>
      </c>
      <c r="S116" s="37">
        <v>856</v>
      </c>
      <c r="T116" s="37">
        <v>829</v>
      </c>
      <c r="U116" s="37">
        <v>703</v>
      </c>
      <c r="V116" s="37">
        <v>698</v>
      </c>
      <c r="W116" s="37">
        <v>673</v>
      </c>
      <c r="X116" s="37">
        <v>641</v>
      </c>
      <c r="Y116" s="37">
        <v>614</v>
      </c>
      <c r="Z116" s="37">
        <v>697</v>
      </c>
      <c r="AA116" s="37">
        <v>676</v>
      </c>
      <c r="AB116" s="37">
        <v>700</v>
      </c>
      <c r="AC116" s="37">
        <v>718</v>
      </c>
      <c r="AD116" s="37">
        <v>673</v>
      </c>
      <c r="AE116" s="37">
        <v>718</v>
      </c>
      <c r="AF116" s="37">
        <v>697</v>
      </c>
    </row>
    <row r="117" spans="1:32" hidden="1" x14ac:dyDescent="0.25">
      <c r="A117" s="90" t="s">
        <v>2438</v>
      </c>
      <c r="B117" s="37">
        <v>1088</v>
      </c>
      <c r="C117" s="37">
        <v>1087</v>
      </c>
      <c r="D117" s="37">
        <v>1002</v>
      </c>
      <c r="E117" s="37">
        <v>870</v>
      </c>
      <c r="F117" s="37">
        <v>912</v>
      </c>
      <c r="G117" s="37">
        <v>913</v>
      </c>
      <c r="H117" s="37">
        <v>967</v>
      </c>
      <c r="I117" s="37">
        <v>920</v>
      </c>
      <c r="J117" s="37">
        <v>872</v>
      </c>
      <c r="K117" s="37">
        <v>783</v>
      </c>
      <c r="L117" s="37">
        <v>757</v>
      </c>
      <c r="M117" s="37">
        <v>704</v>
      </c>
      <c r="N117" s="37">
        <v>874</v>
      </c>
      <c r="O117" s="37">
        <v>865</v>
      </c>
      <c r="P117" s="37">
        <v>774</v>
      </c>
      <c r="Q117" s="37">
        <v>723</v>
      </c>
      <c r="R117" s="37">
        <v>806</v>
      </c>
      <c r="S117" s="37">
        <v>819</v>
      </c>
      <c r="T117" s="37">
        <v>837</v>
      </c>
      <c r="U117" s="37">
        <v>789</v>
      </c>
      <c r="V117" s="37">
        <v>794</v>
      </c>
      <c r="W117" s="37">
        <v>694</v>
      </c>
      <c r="X117" s="37">
        <v>719</v>
      </c>
      <c r="Y117" s="37">
        <v>674</v>
      </c>
      <c r="Z117" s="37">
        <v>759</v>
      </c>
      <c r="AA117" s="37">
        <v>767</v>
      </c>
      <c r="AB117" s="37">
        <v>727</v>
      </c>
      <c r="AC117" s="37">
        <v>687</v>
      </c>
      <c r="AD117" s="37">
        <v>647</v>
      </c>
      <c r="AE117" s="37">
        <v>666</v>
      </c>
      <c r="AF117" s="37">
        <v>716</v>
      </c>
    </row>
    <row r="118" spans="1:32" hidden="1" x14ac:dyDescent="0.25">
      <c r="A118" s="90" t="s">
        <v>2439</v>
      </c>
      <c r="B118" s="37">
        <v>8812</v>
      </c>
      <c r="C118" s="37">
        <v>8910</v>
      </c>
      <c r="D118" s="37">
        <v>8409</v>
      </c>
      <c r="E118" s="37">
        <v>6994</v>
      </c>
      <c r="F118" s="37">
        <v>6604</v>
      </c>
      <c r="G118" s="37">
        <v>6615</v>
      </c>
      <c r="H118" s="37">
        <v>7142</v>
      </c>
      <c r="I118" s="37">
        <v>6723</v>
      </c>
      <c r="J118" s="37">
        <v>6244</v>
      </c>
      <c r="K118" s="37">
        <v>6013</v>
      </c>
      <c r="L118" s="37">
        <v>6475</v>
      </c>
      <c r="M118" s="37">
        <v>6608</v>
      </c>
      <c r="N118" s="37">
        <v>7897</v>
      </c>
      <c r="O118" s="37">
        <v>7750</v>
      </c>
      <c r="P118" s="37">
        <v>7296</v>
      </c>
      <c r="Q118" s="37">
        <v>6378</v>
      </c>
      <c r="R118" s="37">
        <v>6063</v>
      </c>
      <c r="S118" s="37">
        <v>5917</v>
      </c>
      <c r="T118" s="37">
        <v>6295</v>
      </c>
      <c r="U118" s="37">
        <v>5836</v>
      </c>
      <c r="V118" s="37">
        <v>5527</v>
      </c>
      <c r="W118" s="37">
        <v>5333</v>
      </c>
      <c r="X118" s="37">
        <v>5673</v>
      </c>
      <c r="Y118" s="37">
        <v>6053</v>
      </c>
      <c r="Z118" s="37">
        <v>6839</v>
      </c>
      <c r="AA118" s="37">
        <v>6689</v>
      </c>
      <c r="AB118" s="37">
        <v>6497</v>
      </c>
      <c r="AC118" s="37">
        <v>5902</v>
      </c>
      <c r="AD118" s="37">
        <v>5034</v>
      </c>
      <c r="AE118" s="37">
        <v>4931</v>
      </c>
      <c r="AF118" s="37">
        <v>5398</v>
      </c>
    </row>
    <row r="119" spans="1:32" hidden="1" x14ac:dyDescent="0.25">
      <c r="A119" s="90" t="s">
        <v>2440</v>
      </c>
      <c r="B119" s="37">
        <v>2210</v>
      </c>
      <c r="C119" s="37">
        <v>2261</v>
      </c>
      <c r="D119" s="37">
        <v>2121</v>
      </c>
      <c r="E119" s="37">
        <v>1834</v>
      </c>
      <c r="F119" s="37">
        <v>1852</v>
      </c>
      <c r="G119" s="37">
        <v>1807</v>
      </c>
      <c r="H119" s="37">
        <v>1760</v>
      </c>
      <c r="I119" s="37">
        <v>1684</v>
      </c>
      <c r="J119" s="37">
        <v>1699</v>
      </c>
      <c r="K119" s="37">
        <v>1567</v>
      </c>
      <c r="L119" s="37">
        <v>1697</v>
      </c>
      <c r="M119" s="37">
        <v>1722</v>
      </c>
      <c r="N119" s="37">
        <v>1976</v>
      </c>
      <c r="O119" s="37">
        <v>1943</v>
      </c>
      <c r="P119" s="37">
        <v>1840</v>
      </c>
      <c r="Q119" s="37">
        <v>1717</v>
      </c>
      <c r="R119" s="37">
        <v>1679</v>
      </c>
      <c r="S119" s="37">
        <v>1641</v>
      </c>
      <c r="T119" s="37">
        <v>1599</v>
      </c>
      <c r="U119" s="37">
        <v>1480</v>
      </c>
      <c r="V119" s="37">
        <v>1509</v>
      </c>
      <c r="W119" s="37">
        <v>1462</v>
      </c>
      <c r="X119" s="37">
        <v>1550</v>
      </c>
      <c r="Y119" s="37">
        <v>1640</v>
      </c>
      <c r="Z119" s="37">
        <v>1788</v>
      </c>
      <c r="AA119" s="37">
        <v>1711</v>
      </c>
      <c r="AB119" s="37">
        <v>1645</v>
      </c>
      <c r="AC119" s="37">
        <v>1562</v>
      </c>
      <c r="AD119" s="37">
        <v>1367</v>
      </c>
      <c r="AE119" s="37">
        <v>1348</v>
      </c>
      <c r="AF119" s="37">
        <v>1363</v>
      </c>
    </row>
    <row r="120" spans="1:32" hidden="1" x14ac:dyDescent="0.25">
      <c r="A120" s="90" t="s">
        <v>2441</v>
      </c>
      <c r="B120" s="37">
        <v>5594</v>
      </c>
      <c r="C120" s="37">
        <v>5795</v>
      </c>
      <c r="D120" s="37">
        <v>5213</v>
      </c>
      <c r="E120" s="37">
        <v>4282</v>
      </c>
      <c r="F120" s="37">
        <v>4735</v>
      </c>
      <c r="G120" s="37">
        <v>4898</v>
      </c>
      <c r="H120" s="37">
        <v>5142</v>
      </c>
      <c r="I120" s="37">
        <v>4834</v>
      </c>
      <c r="J120" s="37">
        <v>4656</v>
      </c>
      <c r="K120" s="37">
        <v>4435</v>
      </c>
      <c r="L120" s="37">
        <v>4358</v>
      </c>
      <c r="M120" s="37">
        <v>4054</v>
      </c>
      <c r="N120" s="37">
        <v>5032</v>
      </c>
      <c r="O120" s="37">
        <v>4919</v>
      </c>
      <c r="P120" s="37">
        <v>4502</v>
      </c>
      <c r="Q120" s="37">
        <v>4292</v>
      </c>
      <c r="R120" s="37">
        <v>4553</v>
      </c>
      <c r="S120" s="37">
        <v>4632</v>
      </c>
      <c r="T120" s="37">
        <v>4711</v>
      </c>
      <c r="U120" s="37">
        <v>4296</v>
      </c>
      <c r="V120" s="37">
        <v>4318</v>
      </c>
      <c r="W120" s="37">
        <v>3989</v>
      </c>
      <c r="X120" s="37">
        <v>3916</v>
      </c>
      <c r="Y120" s="37">
        <v>3863</v>
      </c>
      <c r="Z120" s="37">
        <v>4419</v>
      </c>
      <c r="AA120" s="37">
        <v>4322</v>
      </c>
      <c r="AB120" s="37">
        <v>4053</v>
      </c>
      <c r="AC120" s="37">
        <v>3865</v>
      </c>
      <c r="AD120" s="37">
        <v>3682</v>
      </c>
      <c r="AE120" s="37">
        <v>3903</v>
      </c>
      <c r="AF120" s="37">
        <v>4118</v>
      </c>
    </row>
    <row r="121" spans="1:32" hidden="1" x14ac:dyDescent="0.25">
      <c r="A121" s="90" t="s">
        <v>2442</v>
      </c>
      <c r="B121" s="37">
        <v>1170</v>
      </c>
      <c r="C121" s="37">
        <v>1191</v>
      </c>
      <c r="D121" s="37">
        <v>1115</v>
      </c>
      <c r="E121" s="37">
        <v>958</v>
      </c>
      <c r="F121" s="37">
        <v>965</v>
      </c>
      <c r="G121" s="37">
        <v>1020</v>
      </c>
      <c r="H121" s="37">
        <v>1015</v>
      </c>
      <c r="I121" s="37">
        <v>957</v>
      </c>
      <c r="J121" s="37">
        <v>897</v>
      </c>
      <c r="K121" s="37">
        <v>838</v>
      </c>
      <c r="L121" s="37">
        <v>849</v>
      </c>
      <c r="M121" s="37">
        <v>827</v>
      </c>
      <c r="N121" s="37">
        <v>992</v>
      </c>
      <c r="O121" s="37">
        <v>1002</v>
      </c>
      <c r="P121" s="37">
        <v>946</v>
      </c>
      <c r="Q121" s="37">
        <v>832</v>
      </c>
      <c r="R121" s="37">
        <v>814</v>
      </c>
      <c r="S121" s="37">
        <v>832</v>
      </c>
      <c r="T121" s="37">
        <v>862</v>
      </c>
      <c r="U121" s="37">
        <v>813</v>
      </c>
      <c r="V121" s="37">
        <v>819</v>
      </c>
      <c r="W121" s="37">
        <v>715</v>
      </c>
      <c r="X121" s="37">
        <v>774</v>
      </c>
      <c r="Y121" s="37">
        <v>785</v>
      </c>
      <c r="Z121" s="37">
        <v>874</v>
      </c>
      <c r="AA121" s="37">
        <v>846</v>
      </c>
      <c r="AB121" s="37">
        <v>819</v>
      </c>
      <c r="AC121" s="37">
        <v>754</v>
      </c>
      <c r="AD121" s="37">
        <v>676</v>
      </c>
      <c r="AE121" s="37">
        <v>714</v>
      </c>
      <c r="AF121" s="37">
        <v>797</v>
      </c>
    </row>
    <row r="122" spans="1:32" hidden="1" x14ac:dyDescent="0.25">
      <c r="A122" s="90" t="s">
        <v>2443</v>
      </c>
      <c r="B122" s="37">
        <v>4384</v>
      </c>
      <c r="C122" s="37">
        <v>4488</v>
      </c>
      <c r="D122" s="37">
        <v>4283</v>
      </c>
      <c r="E122" s="37">
        <v>3739</v>
      </c>
      <c r="F122" s="37">
        <v>3513</v>
      </c>
      <c r="G122" s="37">
        <v>3603</v>
      </c>
      <c r="H122" s="37">
        <v>3595</v>
      </c>
      <c r="I122" s="37">
        <v>3429</v>
      </c>
      <c r="J122" s="37">
        <v>3191</v>
      </c>
      <c r="K122" s="37">
        <v>3062</v>
      </c>
      <c r="L122" s="37">
        <v>3301</v>
      </c>
      <c r="M122" s="37">
        <v>3291</v>
      </c>
      <c r="N122" s="37">
        <v>4009</v>
      </c>
      <c r="O122" s="37">
        <v>4050</v>
      </c>
      <c r="P122" s="37">
        <v>3685</v>
      </c>
      <c r="Q122" s="37">
        <v>3467</v>
      </c>
      <c r="R122" s="37">
        <v>3253</v>
      </c>
      <c r="S122" s="37">
        <v>3308</v>
      </c>
      <c r="T122" s="37">
        <v>3245</v>
      </c>
      <c r="U122" s="37">
        <v>2929</v>
      </c>
      <c r="V122" s="37">
        <v>2749</v>
      </c>
      <c r="W122" s="37">
        <v>2676</v>
      </c>
      <c r="X122" s="37">
        <v>2868</v>
      </c>
      <c r="Y122" s="37">
        <v>2917</v>
      </c>
      <c r="Z122" s="37">
        <v>3450</v>
      </c>
      <c r="AA122" s="37">
        <v>3245</v>
      </c>
      <c r="AB122" s="37">
        <v>3226</v>
      </c>
      <c r="AC122" s="37">
        <v>2954</v>
      </c>
      <c r="AD122" s="37">
        <v>2577</v>
      </c>
      <c r="AE122" s="37">
        <v>2673</v>
      </c>
      <c r="AF122" s="37">
        <v>2715</v>
      </c>
    </row>
    <row r="123" spans="1:32" hidden="1" x14ac:dyDescent="0.25">
      <c r="A123" s="90" t="s">
        <v>2444</v>
      </c>
      <c r="B123" s="37">
        <v>3216</v>
      </c>
      <c r="C123" s="37">
        <v>3255</v>
      </c>
      <c r="D123" s="37">
        <v>3023</v>
      </c>
      <c r="E123" s="37">
        <v>2609</v>
      </c>
      <c r="F123" s="37">
        <v>2485</v>
      </c>
      <c r="G123" s="37">
        <v>2423</v>
      </c>
      <c r="H123" s="37">
        <v>2457</v>
      </c>
      <c r="I123" s="37">
        <v>2279</v>
      </c>
      <c r="J123" s="37">
        <v>2213</v>
      </c>
      <c r="K123" s="37">
        <v>2118</v>
      </c>
      <c r="L123" s="37">
        <v>2279</v>
      </c>
      <c r="M123" s="37">
        <v>2385</v>
      </c>
      <c r="N123" s="37">
        <v>2849</v>
      </c>
      <c r="O123" s="37">
        <v>2748</v>
      </c>
      <c r="P123" s="37">
        <v>2542</v>
      </c>
      <c r="Q123" s="37">
        <v>2359</v>
      </c>
      <c r="R123" s="37">
        <v>2247</v>
      </c>
      <c r="S123" s="37">
        <v>2147</v>
      </c>
      <c r="T123" s="37">
        <v>2148</v>
      </c>
      <c r="U123" s="37">
        <v>1994</v>
      </c>
      <c r="V123" s="37">
        <v>1961</v>
      </c>
      <c r="W123" s="37">
        <v>1873</v>
      </c>
      <c r="X123" s="37">
        <v>1988</v>
      </c>
      <c r="Y123" s="37">
        <v>2164</v>
      </c>
      <c r="Z123" s="37">
        <v>2390</v>
      </c>
      <c r="AA123" s="37">
        <v>2375</v>
      </c>
      <c r="AB123" s="37">
        <v>2312</v>
      </c>
      <c r="AC123" s="37">
        <v>2153</v>
      </c>
      <c r="AD123" s="37">
        <v>1868</v>
      </c>
      <c r="AE123" s="37">
        <v>1805</v>
      </c>
      <c r="AF123" s="37">
        <v>1911</v>
      </c>
    </row>
    <row r="124" spans="1:32" hidden="1" x14ac:dyDescent="0.25">
      <c r="A124" s="90" t="s">
        <v>2445</v>
      </c>
      <c r="B124" s="37">
        <v>7616</v>
      </c>
      <c r="C124" s="37">
        <v>7660</v>
      </c>
      <c r="D124" s="37">
        <v>7246</v>
      </c>
      <c r="E124" s="37">
        <v>6083</v>
      </c>
      <c r="F124" s="37">
        <v>6034</v>
      </c>
      <c r="G124" s="37">
        <v>6177</v>
      </c>
      <c r="H124" s="37">
        <v>6295</v>
      </c>
      <c r="I124" s="37">
        <v>6020</v>
      </c>
      <c r="J124" s="37">
        <v>5813</v>
      </c>
      <c r="K124" s="37">
        <v>5497</v>
      </c>
      <c r="L124" s="37">
        <v>5659</v>
      </c>
      <c r="M124" s="37">
        <v>5601</v>
      </c>
      <c r="N124" s="37">
        <v>6708</v>
      </c>
      <c r="O124" s="37">
        <v>6549</v>
      </c>
      <c r="P124" s="37">
        <v>6067</v>
      </c>
      <c r="Q124" s="37">
        <v>5670</v>
      </c>
      <c r="R124" s="37">
        <v>5545</v>
      </c>
      <c r="S124" s="37">
        <v>5522</v>
      </c>
      <c r="T124" s="37">
        <v>5605</v>
      </c>
      <c r="U124" s="37">
        <v>5054</v>
      </c>
      <c r="V124" s="37">
        <v>5064</v>
      </c>
      <c r="W124" s="37">
        <v>4865</v>
      </c>
      <c r="X124" s="37">
        <v>4941</v>
      </c>
      <c r="Y124" s="37">
        <v>5095</v>
      </c>
      <c r="Z124" s="37">
        <v>5800</v>
      </c>
      <c r="AA124" s="37">
        <v>5549</v>
      </c>
      <c r="AB124" s="37">
        <v>5329</v>
      </c>
      <c r="AC124" s="37">
        <v>5002</v>
      </c>
      <c r="AD124" s="37">
        <v>4449</v>
      </c>
      <c r="AE124" s="37">
        <v>4481</v>
      </c>
      <c r="AF124" s="37">
        <v>4690</v>
      </c>
    </row>
    <row r="125" spans="1:32" hidden="1" x14ac:dyDescent="0.25">
      <c r="A125" s="90" t="s">
        <v>2446</v>
      </c>
      <c r="B125" s="37">
        <v>2181</v>
      </c>
      <c r="C125" s="37">
        <v>2215</v>
      </c>
      <c r="D125" s="37">
        <v>1999</v>
      </c>
      <c r="E125" s="37">
        <v>1613</v>
      </c>
      <c r="F125" s="37">
        <v>1549</v>
      </c>
      <c r="G125" s="37">
        <v>1634</v>
      </c>
      <c r="H125" s="37">
        <v>1693</v>
      </c>
      <c r="I125" s="37">
        <v>1568</v>
      </c>
      <c r="J125" s="37">
        <v>1473</v>
      </c>
      <c r="K125" s="37">
        <v>1452</v>
      </c>
      <c r="L125" s="37">
        <v>1583</v>
      </c>
      <c r="M125" s="37">
        <v>1637</v>
      </c>
      <c r="N125" s="37">
        <v>2063</v>
      </c>
      <c r="O125" s="37">
        <v>2028</v>
      </c>
      <c r="P125" s="37">
        <v>1868</v>
      </c>
      <c r="Q125" s="37">
        <v>1585</v>
      </c>
      <c r="R125" s="37">
        <v>1522</v>
      </c>
      <c r="S125" s="37">
        <v>1568</v>
      </c>
      <c r="T125" s="37">
        <v>1574</v>
      </c>
      <c r="U125" s="37">
        <v>1407</v>
      </c>
      <c r="V125" s="37">
        <v>1303</v>
      </c>
      <c r="W125" s="37">
        <v>1274</v>
      </c>
      <c r="X125" s="37">
        <v>1394</v>
      </c>
      <c r="Y125" s="37">
        <v>1470</v>
      </c>
      <c r="Z125" s="37">
        <v>1764</v>
      </c>
      <c r="AA125" s="37">
        <v>1651</v>
      </c>
      <c r="AB125" s="37">
        <v>1529</v>
      </c>
      <c r="AC125" s="37">
        <v>1364</v>
      </c>
      <c r="AD125" s="37">
        <v>1193</v>
      </c>
      <c r="AE125" s="37">
        <v>1299</v>
      </c>
      <c r="AF125" s="37">
        <v>1358</v>
      </c>
    </row>
    <row r="126" spans="1:32" hidden="1" x14ac:dyDescent="0.25">
      <c r="A126" s="90" t="s">
        <v>2447</v>
      </c>
      <c r="B126" s="37">
        <v>14684</v>
      </c>
      <c r="C126" s="37">
        <v>14812</v>
      </c>
      <c r="D126" s="37">
        <v>13814</v>
      </c>
      <c r="E126" s="37">
        <v>11765</v>
      </c>
      <c r="F126" s="37">
        <v>12214</v>
      </c>
      <c r="G126" s="37">
        <v>12617</v>
      </c>
      <c r="H126" s="37">
        <v>12950</v>
      </c>
      <c r="I126" s="37">
        <v>12190</v>
      </c>
      <c r="J126" s="37">
        <v>11796</v>
      </c>
      <c r="K126" s="37">
        <v>11172</v>
      </c>
      <c r="L126" s="37">
        <v>11256</v>
      </c>
      <c r="M126" s="37">
        <v>10849</v>
      </c>
      <c r="N126" s="37">
        <v>13028</v>
      </c>
      <c r="O126" s="37">
        <v>12708</v>
      </c>
      <c r="P126" s="37">
        <v>11758</v>
      </c>
      <c r="Q126" s="37">
        <v>11153</v>
      </c>
      <c r="R126" s="37">
        <v>11476</v>
      </c>
      <c r="S126" s="37">
        <v>11408</v>
      </c>
      <c r="T126" s="37">
        <v>11608</v>
      </c>
      <c r="U126" s="37">
        <v>10435</v>
      </c>
      <c r="V126" s="37">
        <v>10410</v>
      </c>
      <c r="W126" s="37">
        <v>9956</v>
      </c>
      <c r="X126" s="37">
        <v>9911</v>
      </c>
      <c r="Y126" s="37">
        <v>9952</v>
      </c>
      <c r="Z126" s="37">
        <v>11123</v>
      </c>
      <c r="AA126" s="37">
        <v>10784</v>
      </c>
      <c r="AB126" s="37">
        <v>10326</v>
      </c>
      <c r="AC126" s="37">
        <v>9708</v>
      </c>
      <c r="AD126" s="37">
        <v>8981</v>
      </c>
      <c r="AE126" s="37">
        <v>9326</v>
      </c>
      <c r="AF126" s="37">
        <v>9765</v>
      </c>
    </row>
    <row r="127" spans="1:32" hidden="1" x14ac:dyDescent="0.25">
      <c r="A127" s="90" t="s">
        <v>2448</v>
      </c>
      <c r="B127" s="37">
        <v>3581</v>
      </c>
      <c r="C127" s="37">
        <v>3692</v>
      </c>
      <c r="D127" s="37">
        <v>3400</v>
      </c>
      <c r="E127" s="37">
        <v>2833</v>
      </c>
      <c r="F127" s="37">
        <v>2719</v>
      </c>
      <c r="G127" s="37">
        <v>2730</v>
      </c>
      <c r="H127" s="37">
        <v>2745</v>
      </c>
      <c r="I127" s="37">
        <v>2531</v>
      </c>
      <c r="J127" s="37">
        <v>2519</v>
      </c>
      <c r="K127" s="37">
        <v>2424</v>
      </c>
      <c r="L127" s="37">
        <v>2592</v>
      </c>
      <c r="M127" s="37">
        <v>2695</v>
      </c>
      <c r="N127" s="37">
        <v>3349</v>
      </c>
      <c r="O127" s="37">
        <v>3330</v>
      </c>
      <c r="P127" s="37">
        <v>3085</v>
      </c>
      <c r="Q127" s="37">
        <v>2756</v>
      </c>
      <c r="R127" s="37">
        <v>2629</v>
      </c>
      <c r="S127" s="37">
        <v>2600</v>
      </c>
      <c r="T127" s="37">
        <v>2518</v>
      </c>
      <c r="U127" s="37">
        <v>2273</v>
      </c>
      <c r="V127" s="37">
        <v>2329</v>
      </c>
      <c r="W127" s="37">
        <v>2196</v>
      </c>
      <c r="X127" s="37">
        <v>2286</v>
      </c>
      <c r="Y127" s="37">
        <v>2467</v>
      </c>
      <c r="Z127" s="37">
        <v>2919</v>
      </c>
      <c r="AA127" s="37">
        <v>2827</v>
      </c>
      <c r="AB127" s="37">
        <v>2734</v>
      </c>
      <c r="AC127" s="37">
        <v>2396</v>
      </c>
      <c r="AD127" s="37">
        <v>2064</v>
      </c>
      <c r="AE127" s="37">
        <v>2097</v>
      </c>
      <c r="AF127" s="37">
        <v>2120</v>
      </c>
    </row>
    <row r="128" spans="1:32" hidden="1" x14ac:dyDescent="0.25">
      <c r="A128" s="90" t="s">
        <v>2449</v>
      </c>
      <c r="B128" s="37">
        <v>11174</v>
      </c>
      <c r="C128" s="37">
        <v>11415</v>
      </c>
      <c r="D128" s="37">
        <v>10517</v>
      </c>
      <c r="E128" s="37">
        <v>8984</v>
      </c>
      <c r="F128" s="37">
        <v>9390</v>
      </c>
      <c r="G128" s="37">
        <v>9710</v>
      </c>
      <c r="H128" s="37">
        <v>10302</v>
      </c>
      <c r="I128" s="37">
        <v>9680</v>
      </c>
      <c r="J128" s="37">
        <v>9208</v>
      </c>
      <c r="K128" s="37">
        <v>8610</v>
      </c>
      <c r="L128" s="37">
        <v>8566</v>
      </c>
      <c r="M128" s="37">
        <v>8127</v>
      </c>
      <c r="N128" s="37">
        <v>9679</v>
      </c>
      <c r="O128" s="37">
        <v>9526</v>
      </c>
      <c r="P128" s="37">
        <v>8684</v>
      </c>
      <c r="Q128" s="37">
        <v>8206</v>
      </c>
      <c r="R128" s="37">
        <v>8635</v>
      </c>
      <c r="S128" s="37">
        <v>8744</v>
      </c>
      <c r="T128" s="37">
        <v>9065</v>
      </c>
      <c r="U128" s="37">
        <v>8190</v>
      </c>
      <c r="V128" s="37">
        <v>8038</v>
      </c>
      <c r="W128" s="37">
        <v>7601</v>
      </c>
      <c r="X128" s="37">
        <v>7460</v>
      </c>
      <c r="Y128" s="37">
        <v>7284</v>
      </c>
      <c r="Z128" s="37">
        <v>8128</v>
      </c>
      <c r="AA128" s="37">
        <v>7954</v>
      </c>
      <c r="AB128" s="37">
        <v>7623</v>
      </c>
      <c r="AC128" s="37">
        <v>7372</v>
      </c>
      <c r="AD128" s="37">
        <v>7021</v>
      </c>
      <c r="AE128" s="37">
        <v>7372</v>
      </c>
      <c r="AF128" s="37">
        <v>7857</v>
      </c>
    </row>
    <row r="129" spans="1:32" hidden="1" x14ac:dyDescent="0.25">
      <c r="A129" s="90" t="s">
        <v>2450</v>
      </c>
      <c r="B129" s="37">
        <v>1397</v>
      </c>
      <c r="C129" s="37">
        <v>1397</v>
      </c>
      <c r="D129" s="37">
        <v>1260</v>
      </c>
      <c r="E129" s="37">
        <v>1026</v>
      </c>
      <c r="F129" s="37">
        <v>1170</v>
      </c>
      <c r="G129" s="37">
        <v>1260</v>
      </c>
      <c r="H129" s="37">
        <v>1303</v>
      </c>
      <c r="I129" s="37">
        <v>1257</v>
      </c>
      <c r="J129" s="37">
        <v>1176</v>
      </c>
      <c r="K129" s="37">
        <v>1104</v>
      </c>
      <c r="L129" s="37">
        <v>1058</v>
      </c>
      <c r="M129" s="37">
        <v>1011</v>
      </c>
      <c r="N129" s="37">
        <v>1200</v>
      </c>
      <c r="O129" s="37">
        <v>1131</v>
      </c>
      <c r="P129" s="37">
        <v>1036</v>
      </c>
      <c r="Q129" s="37">
        <v>1058</v>
      </c>
      <c r="R129" s="37">
        <v>1142</v>
      </c>
      <c r="S129" s="37">
        <v>1213</v>
      </c>
      <c r="T129" s="37">
        <v>1236</v>
      </c>
      <c r="U129" s="37">
        <v>1106</v>
      </c>
      <c r="V129" s="37">
        <v>1127</v>
      </c>
      <c r="W129" s="37">
        <v>999</v>
      </c>
      <c r="X129" s="37">
        <v>981</v>
      </c>
      <c r="Y129" s="37">
        <v>894</v>
      </c>
      <c r="Z129" s="37">
        <v>1033</v>
      </c>
      <c r="AA129" s="37">
        <v>983</v>
      </c>
      <c r="AB129" s="37">
        <v>916</v>
      </c>
      <c r="AC129" s="37">
        <v>910</v>
      </c>
      <c r="AD129" s="37">
        <v>869</v>
      </c>
      <c r="AE129" s="37">
        <v>981</v>
      </c>
      <c r="AF129" s="37">
        <v>1051</v>
      </c>
    </row>
    <row r="130" spans="1:32" hidden="1" x14ac:dyDescent="0.25">
      <c r="A130" s="90" t="s">
        <v>2451</v>
      </c>
      <c r="B130" s="37">
        <v>816</v>
      </c>
      <c r="C130" s="37">
        <v>838</v>
      </c>
      <c r="D130" s="37">
        <v>782</v>
      </c>
      <c r="E130" s="37">
        <v>632</v>
      </c>
      <c r="F130" s="37">
        <v>637</v>
      </c>
      <c r="G130" s="37">
        <v>673</v>
      </c>
      <c r="H130" s="37">
        <v>739</v>
      </c>
      <c r="I130" s="37">
        <v>678</v>
      </c>
      <c r="J130" s="37">
        <v>669</v>
      </c>
      <c r="K130" s="37">
        <v>636</v>
      </c>
      <c r="L130" s="37">
        <v>671</v>
      </c>
      <c r="M130" s="37">
        <v>673</v>
      </c>
      <c r="N130" s="37">
        <v>763</v>
      </c>
      <c r="O130" s="37">
        <v>774</v>
      </c>
      <c r="P130" s="37">
        <v>719</v>
      </c>
      <c r="Q130" s="37">
        <v>659</v>
      </c>
      <c r="R130" s="37">
        <v>669</v>
      </c>
      <c r="S130" s="37">
        <v>626</v>
      </c>
      <c r="T130" s="37">
        <v>632</v>
      </c>
      <c r="U130" s="37">
        <v>573</v>
      </c>
      <c r="V130" s="37">
        <v>606</v>
      </c>
      <c r="W130" s="37">
        <v>587</v>
      </c>
      <c r="X130" s="37">
        <v>579</v>
      </c>
      <c r="Y130" s="37">
        <v>619</v>
      </c>
      <c r="Z130" s="37">
        <v>686</v>
      </c>
      <c r="AA130" s="37">
        <v>652</v>
      </c>
      <c r="AB130" s="37">
        <v>605</v>
      </c>
      <c r="AC130" s="37">
        <v>557</v>
      </c>
      <c r="AD130" s="37">
        <v>515</v>
      </c>
      <c r="AE130" s="37">
        <v>520</v>
      </c>
      <c r="AF130" s="37">
        <v>556</v>
      </c>
    </row>
    <row r="131" spans="1:32" hidden="1" x14ac:dyDescent="0.25">
      <c r="A131" s="90" t="s">
        <v>2452</v>
      </c>
      <c r="B131" s="37">
        <v>1725</v>
      </c>
      <c r="C131" s="37">
        <v>1762</v>
      </c>
      <c r="D131" s="37">
        <v>1670</v>
      </c>
      <c r="E131" s="37">
        <v>1414</v>
      </c>
      <c r="F131" s="37">
        <v>1301</v>
      </c>
      <c r="G131" s="37">
        <v>1301</v>
      </c>
      <c r="H131" s="37">
        <v>1361</v>
      </c>
      <c r="I131" s="37">
        <v>1276</v>
      </c>
      <c r="J131" s="37">
        <v>1175</v>
      </c>
      <c r="K131" s="37">
        <v>1139</v>
      </c>
      <c r="L131" s="37">
        <v>1224</v>
      </c>
      <c r="M131" s="37">
        <v>1282</v>
      </c>
      <c r="N131" s="37">
        <v>1487</v>
      </c>
      <c r="O131" s="37">
        <v>1427</v>
      </c>
      <c r="P131" s="37">
        <v>1347</v>
      </c>
      <c r="Q131" s="37">
        <v>1173</v>
      </c>
      <c r="R131" s="37">
        <v>1123</v>
      </c>
      <c r="S131" s="37">
        <v>1140</v>
      </c>
      <c r="T131" s="37">
        <v>1206</v>
      </c>
      <c r="U131" s="37">
        <v>1059</v>
      </c>
      <c r="V131" s="37">
        <v>1004</v>
      </c>
      <c r="W131" s="37">
        <v>957</v>
      </c>
      <c r="X131" s="37">
        <v>985</v>
      </c>
      <c r="Y131" s="37">
        <v>1082</v>
      </c>
      <c r="Z131" s="37">
        <v>1258</v>
      </c>
      <c r="AA131" s="37">
        <v>1199</v>
      </c>
      <c r="AB131" s="37">
        <v>1161</v>
      </c>
      <c r="AC131" s="37">
        <v>1044</v>
      </c>
      <c r="AD131" s="37">
        <v>883</v>
      </c>
      <c r="AE131" s="37">
        <v>897</v>
      </c>
      <c r="AF131" s="37">
        <v>980</v>
      </c>
    </row>
    <row r="132" spans="1:32" hidden="1" x14ac:dyDescent="0.25">
      <c r="A132" s="90" t="s">
        <v>2453</v>
      </c>
      <c r="B132" s="37">
        <v>1063</v>
      </c>
      <c r="C132" s="37">
        <v>1041</v>
      </c>
      <c r="D132" s="37">
        <v>942</v>
      </c>
      <c r="E132" s="37">
        <v>781</v>
      </c>
      <c r="F132" s="37">
        <v>853</v>
      </c>
      <c r="G132" s="37">
        <v>884</v>
      </c>
      <c r="H132" s="37">
        <v>959</v>
      </c>
      <c r="I132" s="37">
        <v>902</v>
      </c>
      <c r="J132" s="37">
        <v>824</v>
      </c>
      <c r="K132" s="37">
        <v>795</v>
      </c>
      <c r="L132" s="37">
        <v>777</v>
      </c>
      <c r="M132" s="37">
        <v>756</v>
      </c>
      <c r="N132" s="37">
        <v>916</v>
      </c>
      <c r="O132" s="37">
        <v>873</v>
      </c>
      <c r="P132" s="37">
        <v>820</v>
      </c>
      <c r="Q132" s="37">
        <v>693</v>
      </c>
      <c r="R132" s="37">
        <v>758</v>
      </c>
      <c r="S132" s="37">
        <v>769</v>
      </c>
      <c r="T132" s="37">
        <v>841</v>
      </c>
      <c r="U132" s="37">
        <v>766</v>
      </c>
      <c r="V132" s="37">
        <v>781</v>
      </c>
      <c r="W132" s="37">
        <v>730</v>
      </c>
      <c r="X132" s="37">
        <v>706</v>
      </c>
      <c r="Y132" s="37">
        <v>700</v>
      </c>
      <c r="Z132" s="37">
        <v>796</v>
      </c>
      <c r="AA132" s="37">
        <v>793</v>
      </c>
      <c r="AB132" s="37">
        <v>738</v>
      </c>
      <c r="AC132" s="37">
        <v>678</v>
      </c>
      <c r="AD132" s="37">
        <v>688</v>
      </c>
      <c r="AE132" s="37">
        <v>708</v>
      </c>
      <c r="AF132" s="37">
        <v>763</v>
      </c>
    </row>
    <row r="133" spans="1:32" hidden="1" x14ac:dyDescent="0.25">
      <c r="A133" s="90" t="s">
        <v>2454</v>
      </c>
      <c r="B133" s="37">
        <v>743</v>
      </c>
      <c r="C133" s="37">
        <v>730</v>
      </c>
      <c r="D133" s="37">
        <v>682</v>
      </c>
      <c r="E133" s="37">
        <v>555</v>
      </c>
      <c r="F133" s="37">
        <v>577</v>
      </c>
      <c r="G133" s="37">
        <v>597</v>
      </c>
      <c r="H133" s="37">
        <v>653</v>
      </c>
      <c r="I133" s="37">
        <v>624</v>
      </c>
      <c r="J133" s="37">
        <v>546</v>
      </c>
      <c r="K133" s="37">
        <v>522</v>
      </c>
      <c r="L133" s="37">
        <v>514</v>
      </c>
      <c r="M133" s="37">
        <v>494</v>
      </c>
      <c r="N133" s="37">
        <v>619</v>
      </c>
      <c r="O133" s="37">
        <v>598</v>
      </c>
      <c r="P133" s="37">
        <v>562</v>
      </c>
      <c r="Q133" s="37">
        <v>452</v>
      </c>
      <c r="R133" s="37">
        <v>483</v>
      </c>
      <c r="S133" s="37">
        <v>478</v>
      </c>
      <c r="T133" s="37">
        <v>558</v>
      </c>
      <c r="U133" s="37">
        <v>513</v>
      </c>
      <c r="V133" s="37">
        <v>506</v>
      </c>
      <c r="W133" s="37">
        <v>470</v>
      </c>
      <c r="X133" s="37">
        <v>448</v>
      </c>
      <c r="Y133" s="37">
        <v>474</v>
      </c>
      <c r="Z133" s="37">
        <v>560</v>
      </c>
      <c r="AA133" s="37">
        <v>550</v>
      </c>
      <c r="AB133" s="37">
        <v>504</v>
      </c>
      <c r="AC133" s="37">
        <v>447</v>
      </c>
      <c r="AD133" s="37">
        <v>458</v>
      </c>
      <c r="AE133" s="37">
        <v>474</v>
      </c>
      <c r="AF133" s="37">
        <v>523</v>
      </c>
    </row>
    <row r="134" spans="1:32" hidden="1" x14ac:dyDescent="0.25">
      <c r="A134" s="90" t="s">
        <v>2455</v>
      </c>
      <c r="B134" s="37">
        <v>5592</v>
      </c>
      <c r="C134" s="37">
        <v>5597</v>
      </c>
      <c r="D134" s="37">
        <v>5178</v>
      </c>
      <c r="E134" s="37">
        <v>4380</v>
      </c>
      <c r="F134" s="37">
        <v>4194</v>
      </c>
      <c r="G134" s="37">
        <v>4348</v>
      </c>
      <c r="H134" s="37">
        <v>4296</v>
      </c>
      <c r="I134" s="37">
        <v>3999</v>
      </c>
      <c r="J134" s="37">
        <v>3836</v>
      </c>
      <c r="K134" s="37">
        <v>3751</v>
      </c>
      <c r="L134" s="37">
        <v>4038</v>
      </c>
      <c r="M134" s="37">
        <v>4191</v>
      </c>
      <c r="N134" s="37">
        <v>5008</v>
      </c>
      <c r="O134" s="37">
        <v>4907</v>
      </c>
      <c r="P134" s="37">
        <v>4396</v>
      </c>
      <c r="Q134" s="37">
        <v>3994</v>
      </c>
      <c r="R134" s="37">
        <v>3882</v>
      </c>
      <c r="S134" s="37">
        <v>3906</v>
      </c>
      <c r="T134" s="37">
        <v>3827</v>
      </c>
      <c r="U134" s="37">
        <v>3476</v>
      </c>
      <c r="V134" s="37">
        <v>3545</v>
      </c>
      <c r="W134" s="37">
        <v>3248</v>
      </c>
      <c r="X134" s="37">
        <v>3504</v>
      </c>
      <c r="Y134" s="37">
        <v>3774</v>
      </c>
      <c r="Z134" s="37">
        <v>4183</v>
      </c>
      <c r="AA134" s="37">
        <v>4032</v>
      </c>
      <c r="AB134" s="37">
        <v>3791</v>
      </c>
      <c r="AC134" s="37">
        <v>3320</v>
      </c>
      <c r="AD134" s="37">
        <v>2971</v>
      </c>
      <c r="AE134" s="37">
        <v>3073</v>
      </c>
      <c r="AF134" s="37">
        <v>3194</v>
      </c>
    </row>
    <row r="135" spans="1:32" hidden="1" x14ac:dyDescent="0.25">
      <c r="A135" s="90" t="s">
        <v>2456</v>
      </c>
      <c r="B135" s="37">
        <v>2181</v>
      </c>
      <c r="C135" s="37">
        <v>2215</v>
      </c>
      <c r="D135" s="37">
        <v>1999</v>
      </c>
      <c r="E135" s="37">
        <v>1613</v>
      </c>
      <c r="F135" s="37">
        <v>1549</v>
      </c>
      <c r="G135" s="37">
        <v>1634</v>
      </c>
      <c r="H135" s="37">
        <v>1693</v>
      </c>
      <c r="I135" s="37">
        <v>1568</v>
      </c>
      <c r="J135" s="37">
        <v>1473</v>
      </c>
      <c r="K135" s="37">
        <v>1452</v>
      </c>
      <c r="L135" s="37">
        <v>1583</v>
      </c>
      <c r="M135" s="37">
        <v>1637</v>
      </c>
      <c r="N135" s="37">
        <v>2063</v>
      </c>
      <c r="O135" s="37">
        <v>2028</v>
      </c>
      <c r="P135" s="37">
        <v>1868</v>
      </c>
      <c r="Q135" s="37">
        <v>1585</v>
      </c>
      <c r="R135" s="37">
        <v>1522</v>
      </c>
      <c r="S135" s="37">
        <v>1568</v>
      </c>
      <c r="T135" s="37">
        <v>1574</v>
      </c>
      <c r="U135" s="37">
        <v>1407</v>
      </c>
      <c r="V135" s="37">
        <v>1303</v>
      </c>
      <c r="W135" s="37">
        <v>1274</v>
      </c>
      <c r="X135" s="37">
        <v>1394</v>
      </c>
      <c r="Y135" s="37">
        <v>1470</v>
      </c>
      <c r="Z135" s="37">
        <v>1764</v>
      </c>
      <c r="AA135" s="37">
        <v>1651</v>
      </c>
      <c r="AB135" s="37">
        <v>1529</v>
      </c>
      <c r="AC135" s="37">
        <v>1364</v>
      </c>
      <c r="AD135" s="37">
        <v>1193</v>
      </c>
      <c r="AE135" s="37">
        <v>1299</v>
      </c>
      <c r="AF135" s="37">
        <v>1358</v>
      </c>
    </row>
    <row r="136" spans="1:32" hidden="1" x14ac:dyDescent="0.25">
      <c r="A136" s="90" t="s">
        <v>2457</v>
      </c>
      <c r="B136" s="37">
        <v>7602</v>
      </c>
      <c r="C136" s="37">
        <v>7687</v>
      </c>
      <c r="D136" s="37">
        <v>6989</v>
      </c>
      <c r="E136" s="37">
        <v>5993</v>
      </c>
      <c r="F136" s="37">
        <v>6596</v>
      </c>
      <c r="G136" s="37">
        <v>6722</v>
      </c>
      <c r="H136" s="37">
        <v>7341</v>
      </c>
      <c r="I136" s="37">
        <v>6952</v>
      </c>
      <c r="J136" s="37">
        <v>6556</v>
      </c>
      <c r="K136" s="37">
        <v>6319</v>
      </c>
      <c r="L136" s="37">
        <v>6199</v>
      </c>
      <c r="M136" s="37">
        <v>5694</v>
      </c>
      <c r="N136" s="37">
        <v>6728</v>
      </c>
      <c r="O136" s="37">
        <v>6667</v>
      </c>
      <c r="P136" s="37">
        <v>6082</v>
      </c>
      <c r="Q136" s="37">
        <v>5994</v>
      </c>
      <c r="R136" s="37">
        <v>6379</v>
      </c>
      <c r="S136" s="37">
        <v>6514</v>
      </c>
      <c r="T136" s="37">
        <v>6891</v>
      </c>
      <c r="U136" s="37">
        <v>6226</v>
      </c>
      <c r="V136" s="37">
        <v>6023</v>
      </c>
      <c r="W136" s="37">
        <v>5797</v>
      </c>
      <c r="X136" s="37">
        <v>5564</v>
      </c>
      <c r="Y136" s="37">
        <v>5361</v>
      </c>
      <c r="Z136" s="37">
        <v>5871</v>
      </c>
      <c r="AA136" s="37">
        <v>5714</v>
      </c>
      <c r="AB136" s="37">
        <v>5459</v>
      </c>
      <c r="AC136" s="37">
        <v>5351</v>
      </c>
      <c r="AD136" s="37">
        <v>5187</v>
      </c>
      <c r="AE136" s="37">
        <v>5441</v>
      </c>
      <c r="AF136" s="37">
        <v>5915</v>
      </c>
    </row>
    <row r="137" spans="1:32" hidden="1" x14ac:dyDescent="0.25">
      <c r="A137" s="90" t="s">
        <v>2458</v>
      </c>
      <c r="B137" s="37">
        <v>963</v>
      </c>
      <c r="C137" s="37">
        <v>964</v>
      </c>
      <c r="D137" s="37">
        <v>901</v>
      </c>
      <c r="E137" s="37">
        <v>744</v>
      </c>
      <c r="F137" s="37">
        <v>802</v>
      </c>
      <c r="G137" s="37">
        <v>818</v>
      </c>
      <c r="H137" s="37">
        <v>855</v>
      </c>
      <c r="I137" s="37">
        <v>818</v>
      </c>
      <c r="J137" s="37">
        <v>808</v>
      </c>
      <c r="K137" s="37">
        <v>762</v>
      </c>
      <c r="L137" s="37">
        <v>748</v>
      </c>
      <c r="M137" s="37">
        <v>693</v>
      </c>
      <c r="N137" s="37">
        <v>839</v>
      </c>
      <c r="O137" s="37">
        <v>842</v>
      </c>
      <c r="P137" s="37">
        <v>803</v>
      </c>
      <c r="Q137" s="37">
        <v>774</v>
      </c>
      <c r="R137" s="37">
        <v>792</v>
      </c>
      <c r="S137" s="37">
        <v>826</v>
      </c>
      <c r="T137" s="37">
        <v>802</v>
      </c>
      <c r="U137" s="37">
        <v>732</v>
      </c>
      <c r="V137" s="37">
        <v>754</v>
      </c>
      <c r="W137" s="37">
        <v>695</v>
      </c>
      <c r="X137" s="37">
        <v>658</v>
      </c>
      <c r="Y137" s="37">
        <v>680</v>
      </c>
      <c r="Z137" s="37">
        <v>731</v>
      </c>
      <c r="AA137" s="37">
        <v>712</v>
      </c>
      <c r="AB137" s="37">
        <v>688</v>
      </c>
      <c r="AC137" s="37">
        <v>650</v>
      </c>
      <c r="AD137" s="37">
        <v>606</v>
      </c>
      <c r="AE137" s="37">
        <v>634</v>
      </c>
      <c r="AF137" s="37">
        <v>660</v>
      </c>
    </row>
    <row r="138" spans="1:32" hidden="1" x14ac:dyDescent="0.25">
      <c r="A138" s="90" t="s">
        <v>2459</v>
      </c>
      <c r="B138" s="37">
        <v>1198</v>
      </c>
      <c r="C138" s="37">
        <v>1190</v>
      </c>
      <c r="D138" s="37">
        <v>1150</v>
      </c>
      <c r="E138" s="37">
        <v>979</v>
      </c>
      <c r="F138" s="37">
        <v>1003</v>
      </c>
      <c r="G138" s="37">
        <v>1057</v>
      </c>
      <c r="H138" s="37">
        <v>1054</v>
      </c>
      <c r="I138" s="37">
        <v>984</v>
      </c>
      <c r="J138" s="37">
        <v>964</v>
      </c>
      <c r="K138" s="37">
        <v>917</v>
      </c>
      <c r="L138" s="37">
        <v>960</v>
      </c>
      <c r="M138" s="37">
        <v>899</v>
      </c>
      <c r="N138" s="37">
        <v>1043</v>
      </c>
      <c r="O138" s="37">
        <v>1015</v>
      </c>
      <c r="P138" s="37">
        <v>960</v>
      </c>
      <c r="Q138" s="37">
        <v>919</v>
      </c>
      <c r="R138" s="37">
        <v>973</v>
      </c>
      <c r="S138" s="37">
        <v>965</v>
      </c>
      <c r="T138" s="37">
        <v>961</v>
      </c>
      <c r="U138" s="37">
        <v>885</v>
      </c>
      <c r="V138" s="37">
        <v>906</v>
      </c>
      <c r="W138" s="37">
        <v>856</v>
      </c>
      <c r="X138" s="37">
        <v>859</v>
      </c>
      <c r="Y138" s="37">
        <v>863</v>
      </c>
      <c r="Z138" s="37">
        <v>894</v>
      </c>
      <c r="AA138" s="37">
        <v>863</v>
      </c>
      <c r="AB138" s="37">
        <v>818</v>
      </c>
      <c r="AC138" s="37">
        <v>788</v>
      </c>
      <c r="AD138" s="37">
        <v>737</v>
      </c>
      <c r="AE138" s="37">
        <v>794</v>
      </c>
      <c r="AF138" s="37">
        <v>815</v>
      </c>
    </row>
    <row r="139" spans="1:32" hidden="1" x14ac:dyDescent="0.25">
      <c r="A139" s="90" t="s">
        <v>2460</v>
      </c>
      <c r="B139" s="37">
        <v>707</v>
      </c>
      <c r="C139" s="37">
        <v>691</v>
      </c>
      <c r="D139" s="37">
        <v>622</v>
      </c>
      <c r="E139" s="37">
        <v>520</v>
      </c>
      <c r="F139" s="37">
        <v>567</v>
      </c>
      <c r="G139" s="37">
        <v>598</v>
      </c>
      <c r="H139" s="37">
        <v>622</v>
      </c>
      <c r="I139" s="37">
        <v>574</v>
      </c>
      <c r="J139" s="37">
        <v>560</v>
      </c>
      <c r="K139" s="37">
        <v>533</v>
      </c>
      <c r="L139" s="37">
        <v>519</v>
      </c>
      <c r="M139" s="37">
        <v>486</v>
      </c>
      <c r="N139" s="37">
        <v>607</v>
      </c>
      <c r="O139" s="37">
        <v>570</v>
      </c>
      <c r="P139" s="37">
        <v>487</v>
      </c>
      <c r="Q139" s="37">
        <v>519</v>
      </c>
      <c r="R139" s="37">
        <v>571</v>
      </c>
      <c r="S139" s="37">
        <v>604</v>
      </c>
      <c r="T139" s="37">
        <v>570</v>
      </c>
      <c r="U139" s="37">
        <v>498</v>
      </c>
      <c r="V139" s="37">
        <v>514</v>
      </c>
      <c r="W139" s="37">
        <v>473</v>
      </c>
      <c r="X139" s="37">
        <v>475</v>
      </c>
      <c r="Y139" s="37">
        <v>433</v>
      </c>
      <c r="Z139" s="37">
        <v>486</v>
      </c>
      <c r="AA139" s="37">
        <v>482</v>
      </c>
      <c r="AB139" s="37">
        <v>453</v>
      </c>
      <c r="AC139" s="37">
        <v>458</v>
      </c>
      <c r="AD139" s="37">
        <v>445</v>
      </c>
      <c r="AE139" s="37">
        <v>495</v>
      </c>
      <c r="AF139" s="37">
        <v>543</v>
      </c>
    </row>
    <row r="140" spans="1:32" hidden="1" x14ac:dyDescent="0.25">
      <c r="A140" s="90" t="s">
        <v>2461</v>
      </c>
      <c r="B140" s="37">
        <v>3016</v>
      </c>
      <c r="C140" s="37">
        <v>2919</v>
      </c>
      <c r="D140" s="37">
        <v>2762</v>
      </c>
      <c r="E140" s="37">
        <v>2424</v>
      </c>
      <c r="F140" s="37">
        <v>2282</v>
      </c>
      <c r="G140" s="37">
        <v>2394</v>
      </c>
      <c r="H140" s="37">
        <v>2421</v>
      </c>
      <c r="I140" s="37">
        <v>2235</v>
      </c>
      <c r="J140" s="37">
        <v>2060</v>
      </c>
      <c r="K140" s="37">
        <v>1976</v>
      </c>
      <c r="L140" s="37">
        <v>2109</v>
      </c>
      <c r="M140" s="37">
        <v>2117</v>
      </c>
      <c r="N140" s="37">
        <v>2592</v>
      </c>
      <c r="O140" s="37">
        <v>2459</v>
      </c>
      <c r="P140" s="37">
        <v>2299</v>
      </c>
      <c r="Q140" s="37">
        <v>2236</v>
      </c>
      <c r="R140" s="37">
        <v>2127</v>
      </c>
      <c r="S140" s="37">
        <v>2208</v>
      </c>
      <c r="T140" s="37">
        <v>2252</v>
      </c>
      <c r="U140" s="37">
        <v>1980</v>
      </c>
      <c r="V140" s="37">
        <v>1905</v>
      </c>
      <c r="W140" s="37">
        <v>1787</v>
      </c>
      <c r="X140" s="37">
        <v>1864</v>
      </c>
      <c r="Y140" s="37">
        <v>1903</v>
      </c>
      <c r="Z140" s="37">
        <v>2261</v>
      </c>
      <c r="AA140" s="37">
        <v>2068</v>
      </c>
      <c r="AB140" s="37">
        <v>2056</v>
      </c>
      <c r="AC140" s="37">
        <v>1957</v>
      </c>
      <c r="AD140" s="37">
        <v>1726</v>
      </c>
      <c r="AE140" s="37">
        <v>1818</v>
      </c>
      <c r="AF140" s="37">
        <v>1889</v>
      </c>
    </row>
    <row r="141" spans="1:32" hidden="1" x14ac:dyDescent="0.25">
      <c r="A141" s="90" t="s">
        <v>2462</v>
      </c>
      <c r="B141" s="37">
        <v>878</v>
      </c>
      <c r="C141" s="37">
        <v>861</v>
      </c>
      <c r="D141" s="37">
        <v>812</v>
      </c>
      <c r="E141" s="37">
        <v>526</v>
      </c>
      <c r="F141" s="37">
        <v>560</v>
      </c>
      <c r="G141" s="37">
        <v>609</v>
      </c>
      <c r="H141" s="37">
        <v>696</v>
      </c>
      <c r="I141" s="37">
        <v>673</v>
      </c>
      <c r="J141" s="37">
        <v>595</v>
      </c>
      <c r="K141" s="37">
        <v>549</v>
      </c>
      <c r="L141" s="37">
        <v>605</v>
      </c>
      <c r="M141" s="37">
        <v>601</v>
      </c>
      <c r="N141" s="37">
        <v>823</v>
      </c>
      <c r="O141" s="37">
        <v>801</v>
      </c>
      <c r="P141" s="37">
        <v>741</v>
      </c>
      <c r="Q141" s="37">
        <v>571</v>
      </c>
      <c r="R141" s="37">
        <v>582</v>
      </c>
      <c r="S141" s="37">
        <v>628</v>
      </c>
      <c r="T141" s="37">
        <v>697</v>
      </c>
      <c r="U141" s="37">
        <v>640</v>
      </c>
      <c r="V141" s="37">
        <v>556</v>
      </c>
      <c r="W141" s="37">
        <v>534</v>
      </c>
      <c r="X141" s="37">
        <v>554</v>
      </c>
      <c r="Y141" s="37">
        <v>579</v>
      </c>
      <c r="Z141" s="37">
        <v>721</v>
      </c>
      <c r="AA141" s="37">
        <v>698</v>
      </c>
      <c r="AB141" s="37">
        <v>600</v>
      </c>
      <c r="AC141" s="37">
        <v>485</v>
      </c>
      <c r="AD141" s="37">
        <v>468</v>
      </c>
      <c r="AE141" s="37">
        <v>494</v>
      </c>
      <c r="AF141" s="37">
        <v>589</v>
      </c>
    </row>
    <row r="142" spans="1:32" hidden="1" x14ac:dyDescent="0.25">
      <c r="A142" s="90" t="s">
        <v>2463</v>
      </c>
      <c r="B142" s="37">
        <v>974</v>
      </c>
      <c r="C142" s="37">
        <v>986</v>
      </c>
      <c r="D142" s="37">
        <v>933</v>
      </c>
      <c r="E142" s="37">
        <v>820</v>
      </c>
      <c r="F142" s="37">
        <v>920</v>
      </c>
      <c r="G142" s="37">
        <v>976</v>
      </c>
      <c r="H142" s="37">
        <v>949</v>
      </c>
      <c r="I142" s="37">
        <v>904</v>
      </c>
      <c r="J142" s="37">
        <v>827</v>
      </c>
      <c r="K142" s="37">
        <v>770</v>
      </c>
      <c r="L142" s="37">
        <v>784</v>
      </c>
      <c r="M142" s="37">
        <v>687</v>
      </c>
      <c r="N142" s="37">
        <v>848</v>
      </c>
      <c r="O142" s="37">
        <v>802</v>
      </c>
      <c r="P142" s="37">
        <v>705</v>
      </c>
      <c r="Q142" s="37">
        <v>770</v>
      </c>
      <c r="R142" s="37">
        <v>801</v>
      </c>
      <c r="S142" s="37">
        <v>812</v>
      </c>
      <c r="T142" s="37">
        <v>799</v>
      </c>
      <c r="U142" s="37">
        <v>726</v>
      </c>
      <c r="V142" s="37">
        <v>727</v>
      </c>
      <c r="W142" s="37">
        <v>701</v>
      </c>
      <c r="X142" s="37">
        <v>655</v>
      </c>
      <c r="Y142" s="37">
        <v>640</v>
      </c>
      <c r="Z142" s="37">
        <v>705</v>
      </c>
      <c r="AA142" s="37">
        <v>707</v>
      </c>
      <c r="AB142" s="37">
        <v>691</v>
      </c>
      <c r="AC142" s="37">
        <v>691</v>
      </c>
      <c r="AD142" s="37">
        <v>664</v>
      </c>
      <c r="AE142" s="37">
        <v>721</v>
      </c>
      <c r="AF142" s="37">
        <v>762</v>
      </c>
    </row>
    <row r="143" spans="1:32" hidden="1" x14ac:dyDescent="0.25">
      <c r="A143" s="90" t="s">
        <v>2464</v>
      </c>
      <c r="B143" s="37">
        <v>1379</v>
      </c>
      <c r="C143" s="37">
        <v>1392</v>
      </c>
      <c r="D143" s="37">
        <v>1285</v>
      </c>
      <c r="E143" s="37">
        <v>1113</v>
      </c>
      <c r="F143" s="37">
        <v>1184</v>
      </c>
      <c r="G143" s="37">
        <v>1263</v>
      </c>
      <c r="H143" s="37">
        <v>1315</v>
      </c>
      <c r="I143" s="37">
        <v>1193</v>
      </c>
      <c r="J143" s="37">
        <v>1161</v>
      </c>
      <c r="K143" s="37">
        <v>1091</v>
      </c>
      <c r="L143" s="37">
        <v>1101</v>
      </c>
      <c r="M143" s="37">
        <v>1035</v>
      </c>
      <c r="N143" s="37">
        <v>1199</v>
      </c>
      <c r="O143" s="37">
        <v>1140</v>
      </c>
      <c r="P143" s="37">
        <v>999</v>
      </c>
      <c r="Q143" s="37">
        <v>975</v>
      </c>
      <c r="R143" s="37">
        <v>1023</v>
      </c>
      <c r="S143" s="37">
        <v>1040</v>
      </c>
      <c r="T143" s="37">
        <v>1079</v>
      </c>
      <c r="U143" s="37">
        <v>938</v>
      </c>
      <c r="V143" s="37">
        <v>931</v>
      </c>
      <c r="W143" s="37">
        <v>871</v>
      </c>
      <c r="X143" s="37">
        <v>912</v>
      </c>
      <c r="Y143" s="37">
        <v>855</v>
      </c>
      <c r="Z143" s="37">
        <v>981</v>
      </c>
      <c r="AA143" s="37">
        <v>911</v>
      </c>
      <c r="AB143" s="37">
        <v>899</v>
      </c>
      <c r="AC143" s="37">
        <v>898</v>
      </c>
      <c r="AD143" s="37">
        <v>869</v>
      </c>
      <c r="AE143" s="37">
        <v>941</v>
      </c>
      <c r="AF143" s="37">
        <v>971</v>
      </c>
    </row>
    <row r="144" spans="1:32" hidden="1" x14ac:dyDescent="0.25">
      <c r="A144" s="90" t="s">
        <v>2465</v>
      </c>
      <c r="B144" s="37">
        <v>2861</v>
      </c>
      <c r="C144" s="37">
        <v>2928</v>
      </c>
      <c r="D144" s="37">
        <v>2679</v>
      </c>
      <c r="E144" s="37">
        <v>2272</v>
      </c>
      <c r="F144" s="37">
        <v>2417</v>
      </c>
      <c r="G144" s="37">
        <v>2479</v>
      </c>
      <c r="H144" s="37">
        <v>2667</v>
      </c>
      <c r="I144" s="37">
        <v>2507</v>
      </c>
      <c r="J144" s="37">
        <v>2344</v>
      </c>
      <c r="K144" s="37">
        <v>2199</v>
      </c>
      <c r="L144" s="37">
        <v>2198</v>
      </c>
      <c r="M144" s="37">
        <v>2089</v>
      </c>
      <c r="N144" s="37">
        <v>2472</v>
      </c>
      <c r="O144" s="37">
        <v>2491</v>
      </c>
      <c r="P144" s="37">
        <v>2272</v>
      </c>
      <c r="Q144" s="37">
        <v>2091</v>
      </c>
      <c r="R144" s="37">
        <v>2206</v>
      </c>
      <c r="S144" s="37">
        <v>2248</v>
      </c>
      <c r="T144" s="37">
        <v>2376</v>
      </c>
      <c r="U144" s="37">
        <v>2168</v>
      </c>
      <c r="V144" s="37">
        <v>2149</v>
      </c>
      <c r="W144" s="37">
        <v>2020</v>
      </c>
      <c r="X144" s="37">
        <v>1973</v>
      </c>
      <c r="Y144" s="37">
        <v>1956</v>
      </c>
      <c r="Z144" s="37">
        <v>2168</v>
      </c>
      <c r="AA144" s="37">
        <v>2110</v>
      </c>
      <c r="AB144" s="37">
        <v>1994</v>
      </c>
      <c r="AC144" s="37">
        <v>1886</v>
      </c>
      <c r="AD144" s="37">
        <v>1822</v>
      </c>
      <c r="AE144" s="37">
        <v>1920</v>
      </c>
      <c r="AF144" s="37">
        <v>2085</v>
      </c>
    </row>
    <row r="145" spans="1:32" x14ac:dyDescent="0.25">
      <c r="A145" s="3" t="s">
        <v>41</v>
      </c>
      <c r="B145" s="37">
        <v>83686</v>
      </c>
      <c r="C145" s="37">
        <v>87648</v>
      </c>
      <c r="D145" s="37">
        <v>82340</v>
      </c>
      <c r="E145" s="37">
        <v>70146</v>
      </c>
      <c r="F145" s="37">
        <v>73516</v>
      </c>
      <c r="G145" s="37">
        <v>73047</v>
      </c>
      <c r="H145" s="37">
        <v>76246</v>
      </c>
      <c r="I145" s="37">
        <v>72117</v>
      </c>
      <c r="J145" s="37">
        <v>65327</v>
      </c>
      <c r="K145" s="37">
        <v>67649</v>
      </c>
      <c r="L145" s="37">
        <v>68249</v>
      </c>
      <c r="M145" s="37">
        <v>63560</v>
      </c>
      <c r="N145" s="37">
        <v>72219</v>
      </c>
      <c r="O145" s="37">
        <v>71452</v>
      </c>
      <c r="P145" s="37">
        <v>63734</v>
      </c>
      <c r="Q145" s="37">
        <v>60131</v>
      </c>
      <c r="R145" s="37">
        <v>59879</v>
      </c>
      <c r="S145" s="37">
        <v>57149</v>
      </c>
      <c r="T145" s="37">
        <v>58622</v>
      </c>
      <c r="U145" s="37">
        <v>54302</v>
      </c>
      <c r="V145" s="37">
        <v>49891</v>
      </c>
      <c r="W145" s="37">
        <v>52983</v>
      </c>
      <c r="X145" s="37">
        <v>53737</v>
      </c>
      <c r="Y145" s="37">
        <v>52353</v>
      </c>
      <c r="Z145" s="37">
        <v>61912</v>
      </c>
      <c r="AA145" s="37">
        <v>62442</v>
      </c>
      <c r="AB145" s="37">
        <v>60271</v>
      </c>
      <c r="AC145" s="37">
        <v>48724</v>
      </c>
      <c r="AD145" s="37">
        <v>44761</v>
      </c>
      <c r="AE145" s="37">
        <v>51642</v>
      </c>
      <c r="AF145" s="37">
        <v>57207</v>
      </c>
    </row>
    <row r="146" spans="1:32" hidden="1" x14ac:dyDescent="0.25">
      <c r="A146" s="90" t="s">
        <v>2466</v>
      </c>
      <c r="B146" s="37">
        <v>958</v>
      </c>
      <c r="C146" s="37">
        <v>953</v>
      </c>
      <c r="D146" s="37">
        <v>902</v>
      </c>
      <c r="E146" s="37">
        <v>761</v>
      </c>
      <c r="F146" s="37">
        <v>722</v>
      </c>
      <c r="G146" s="37">
        <v>761</v>
      </c>
      <c r="H146" s="37">
        <v>784</v>
      </c>
      <c r="I146" s="37">
        <v>737</v>
      </c>
      <c r="J146" s="37">
        <v>684</v>
      </c>
      <c r="K146" s="37">
        <v>652</v>
      </c>
      <c r="L146" s="37">
        <v>655</v>
      </c>
      <c r="M146" s="37">
        <v>666</v>
      </c>
      <c r="N146" s="37">
        <v>795</v>
      </c>
      <c r="O146" s="37">
        <v>769</v>
      </c>
      <c r="P146" s="37">
        <v>725</v>
      </c>
      <c r="Q146" s="37">
        <v>646</v>
      </c>
      <c r="R146" s="37">
        <v>639</v>
      </c>
      <c r="S146" s="37">
        <v>635</v>
      </c>
      <c r="T146" s="37">
        <v>644</v>
      </c>
      <c r="U146" s="37">
        <v>624</v>
      </c>
      <c r="V146" s="37">
        <v>606</v>
      </c>
      <c r="W146" s="37">
        <v>585</v>
      </c>
      <c r="X146" s="37">
        <v>600</v>
      </c>
      <c r="Y146" s="37">
        <v>649</v>
      </c>
      <c r="Z146" s="37">
        <v>717</v>
      </c>
      <c r="AA146" s="37">
        <v>688</v>
      </c>
      <c r="AB146" s="37">
        <v>674</v>
      </c>
      <c r="AC146" s="37">
        <v>567</v>
      </c>
      <c r="AD146" s="37">
        <v>511</v>
      </c>
      <c r="AE146" s="37">
        <v>538</v>
      </c>
      <c r="AF146" s="37">
        <v>568</v>
      </c>
    </row>
    <row r="147" spans="1:32" hidden="1" x14ac:dyDescent="0.25">
      <c r="A147" s="90" t="s">
        <v>2467</v>
      </c>
      <c r="B147" s="37">
        <v>2809</v>
      </c>
      <c r="C147" s="37">
        <v>2908</v>
      </c>
      <c r="D147" s="37">
        <v>2661</v>
      </c>
      <c r="E147" s="37">
        <v>2277</v>
      </c>
      <c r="F147" s="37">
        <v>2591</v>
      </c>
      <c r="G147" s="37">
        <v>2676</v>
      </c>
      <c r="H147" s="37">
        <v>2953</v>
      </c>
      <c r="I147" s="37">
        <v>2753</v>
      </c>
      <c r="J147" s="37">
        <v>2626</v>
      </c>
      <c r="K147" s="37">
        <v>2469</v>
      </c>
      <c r="L147" s="37">
        <v>2410</v>
      </c>
      <c r="M147" s="37">
        <v>2195</v>
      </c>
      <c r="N147" s="37">
        <v>2614</v>
      </c>
      <c r="O147" s="37">
        <v>2573</v>
      </c>
      <c r="P147" s="37">
        <v>2300</v>
      </c>
      <c r="Q147" s="37">
        <v>2283</v>
      </c>
      <c r="R147" s="37">
        <v>2439</v>
      </c>
      <c r="S147" s="37">
        <v>2567</v>
      </c>
      <c r="T147" s="37">
        <v>2660</v>
      </c>
      <c r="U147" s="37">
        <v>2417</v>
      </c>
      <c r="V147" s="37">
        <v>2342</v>
      </c>
      <c r="W147" s="37">
        <v>2239</v>
      </c>
      <c r="X147" s="37">
        <v>2131</v>
      </c>
      <c r="Y147" s="37">
        <v>1945</v>
      </c>
      <c r="Z147" s="37">
        <v>2179</v>
      </c>
      <c r="AA147" s="37">
        <v>2098</v>
      </c>
      <c r="AB147" s="37">
        <v>2015</v>
      </c>
      <c r="AC147" s="37">
        <v>2007</v>
      </c>
      <c r="AD147" s="37">
        <v>1942</v>
      </c>
      <c r="AE147" s="37">
        <v>2096</v>
      </c>
      <c r="AF147" s="37">
        <v>2318</v>
      </c>
    </row>
    <row r="148" spans="1:32" hidden="1" x14ac:dyDescent="0.25">
      <c r="A148" s="90" t="s">
        <v>2468</v>
      </c>
      <c r="B148" s="37">
        <v>5314</v>
      </c>
      <c r="C148" s="37">
        <v>5279</v>
      </c>
      <c r="D148" s="37">
        <v>4942</v>
      </c>
      <c r="E148" s="37">
        <v>4125</v>
      </c>
      <c r="F148" s="37">
        <v>4147</v>
      </c>
      <c r="G148" s="37">
        <v>4324</v>
      </c>
      <c r="H148" s="37">
        <v>4528</v>
      </c>
      <c r="I148" s="37">
        <v>4240</v>
      </c>
      <c r="J148" s="37">
        <v>4003</v>
      </c>
      <c r="K148" s="37">
        <v>3806</v>
      </c>
      <c r="L148" s="37">
        <v>3829</v>
      </c>
      <c r="M148" s="37">
        <v>3790</v>
      </c>
      <c r="N148" s="37">
        <v>4691</v>
      </c>
      <c r="O148" s="37">
        <v>4509</v>
      </c>
      <c r="P148" s="37">
        <v>4176</v>
      </c>
      <c r="Q148" s="37">
        <v>3740</v>
      </c>
      <c r="R148" s="37">
        <v>3789</v>
      </c>
      <c r="S148" s="37">
        <v>3891</v>
      </c>
      <c r="T148" s="37">
        <v>4013</v>
      </c>
      <c r="U148" s="37">
        <v>3676</v>
      </c>
      <c r="V148" s="37">
        <v>3574</v>
      </c>
      <c r="W148" s="37">
        <v>3458</v>
      </c>
      <c r="X148" s="37">
        <v>3452</v>
      </c>
      <c r="Y148" s="37">
        <v>3486</v>
      </c>
      <c r="Z148" s="37">
        <v>4044</v>
      </c>
      <c r="AA148" s="37">
        <v>3855</v>
      </c>
      <c r="AB148" s="37">
        <v>3744</v>
      </c>
      <c r="AC148" s="37">
        <v>3419</v>
      </c>
      <c r="AD148" s="37">
        <v>3117</v>
      </c>
      <c r="AE148" s="37">
        <v>3278</v>
      </c>
      <c r="AF148" s="37">
        <v>3480</v>
      </c>
    </row>
    <row r="149" spans="1:32" x14ac:dyDescent="0.25">
      <c r="A149" s="3" t="s">
        <v>42</v>
      </c>
      <c r="B149" s="37">
        <v>18374</v>
      </c>
      <c r="C149" s="37">
        <v>19346</v>
      </c>
      <c r="D149" s="37">
        <v>18254</v>
      </c>
      <c r="E149" s="37">
        <v>15573</v>
      </c>
      <c r="F149" s="37">
        <v>16219</v>
      </c>
      <c r="G149" s="37">
        <v>16155</v>
      </c>
      <c r="H149" s="37">
        <v>17597</v>
      </c>
      <c r="I149" s="37">
        <v>16470</v>
      </c>
      <c r="J149" s="37">
        <v>14495</v>
      </c>
      <c r="K149" s="37">
        <v>14876</v>
      </c>
      <c r="L149" s="37">
        <v>15111</v>
      </c>
      <c r="M149" s="37">
        <v>13922</v>
      </c>
      <c r="N149" s="37">
        <v>15751</v>
      </c>
      <c r="O149" s="37">
        <v>15522</v>
      </c>
      <c r="P149" s="37">
        <v>13898</v>
      </c>
      <c r="Q149" s="37">
        <v>13152</v>
      </c>
      <c r="R149" s="37">
        <v>13117</v>
      </c>
      <c r="S149" s="37">
        <v>12553</v>
      </c>
      <c r="T149" s="37">
        <v>13492</v>
      </c>
      <c r="U149" s="37">
        <v>12461</v>
      </c>
      <c r="V149" s="37">
        <v>10956</v>
      </c>
      <c r="W149" s="37">
        <v>11593</v>
      </c>
      <c r="X149" s="37">
        <v>11642</v>
      </c>
      <c r="Y149" s="37">
        <v>11411</v>
      </c>
      <c r="Z149" s="37">
        <v>13404</v>
      </c>
      <c r="AA149" s="37">
        <v>13444</v>
      </c>
      <c r="AB149" s="37">
        <v>13038</v>
      </c>
      <c r="AC149" s="37">
        <v>10616</v>
      </c>
      <c r="AD149" s="37">
        <v>9757</v>
      </c>
      <c r="AE149" s="37">
        <v>11269</v>
      </c>
      <c r="AF149" s="37">
        <v>13106</v>
      </c>
    </row>
    <row r="150" spans="1:32" hidden="1" x14ac:dyDescent="0.25">
      <c r="A150" s="90" t="s">
        <v>2469</v>
      </c>
      <c r="B150" s="37">
        <v>1247</v>
      </c>
      <c r="C150" s="37">
        <v>1320</v>
      </c>
      <c r="D150" s="37">
        <v>1207</v>
      </c>
      <c r="E150" s="37">
        <v>907</v>
      </c>
      <c r="F150" s="37">
        <v>815</v>
      </c>
      <c r="G150" s="37">
        <v>834</v>
      </c>
      <c r="H150" s="37">
        <v>878</v>
      </c>
      <c r="I150" s="37">
        <v>845</v>
      </c>
      <c r="J150" s="37">
        <v>789</v>
      </c>
      <c r="K150" s="37">
        <v>758</v>
      </c>
      <c r="L150" s="37">
        <v>819</v>
      </c>
      <c r="M150" s="37">
        <v>836</v>
      </c>
      <c r="N150" s="37">
        <v>1113</v>
      </c>
      <c r="O150" s="37">
        <v>1154</v>
      </c>
      <c r="P150" s="37">
        <v>1126</v>
      </c>
      <c r="Q150" s="37">
        <v>852</v>
      </c>
      <c r="R150" s="37">
        <v>779</v>
      </c>
      <c r="S150" s="37">
        <v>702</v>
      </c>
      <c r="T150" s="37">
        <v>736</v>
      </c>
      <c r="U150" s="37">
        <v>662</v>
      </c>
      <c r="V150" s="37">
        <v>692</v>
      </c>
      <c r="W150" s="37">
        <v>741</v>
      </c>
      <c r="X150" s="37">
        <v>791</v>
      </c>
      <c r="Y150" s="37">
        <v>820</v>
      </c>
      <c r="Z150" s="37">
        <v>981</v>
      </c>
      <c r="AA150" s="37">
        <v>973</v>
      </c>
      <c r="AB150" s="37">
        <v>926</v>
      </c>
      <c r="AC150" s="37">
        <v>717</v>
      </c>
      <c r="AD150" s="37">
        <v>620</v>
      </c>
      <c r="AE150" s="37">
        <v>604</v>
      </c>
      <c r="AF150" s="37">
        <v>670</v>
      </c>
    </row>
    <row r="151" spans="1:32" hidden="1" x14ac:dyDescent="0.25">
      <c r="A151" s="90" t="s">
        <v>2470</v>
      </c>
      <c r="B151" s="37">
        <v>8288</v>
      </c>
      <c r="C151" s="37">
        <v>8306</v>
      </c>
      <c r="D151" s="37">
        <v>7863</v>
      </c>
      <c r="E151" s="37">
        <v>7193</v>
      </c>
      <c r="F151" s="37">
        <v>7435</v>
      </c>
      <c r="G151" s="37">
        <v>7517</v>
      </c>
      <c r="H151" s="37">
        <v>8017</v>
      </c>
      <c r="I151" s="37">
        <v>7755</v>
      </c>
      <c r="J151" s="37">
        <v>7079</v>
      </c>
      <c r="K151" s="37">
        <v>6521</v>
      </c>
      <c r="L151" s="37">
        <v>6532</v>
      </c>
      <c r="M151" s="37">
        <v>6340</v>
      </c>
      <c r="N151" s="37">
        <v>7271</v>
      </c>
      <c r="O151" s="37">
        <v>6985</v>
      </c>
      <c r="P151" s="37">
        <v>6607</v>
      </c>
      <c r="Q151" s="37">
        <v>6351</v>
      </c>
      <c r="R151" s="37">
        <v>6585</v>
      </c>
      <c r="S151" s="37">
        <v>6481</v>
      </c>
      <c r="T151" s="37">
        <v>7022</v>
      </c>
      <c r="U151" s="37">
        <v>6482</v>
      </c>
      <c r="V151" s="37">
        <v>6249</v>
      </c>
      <c r="W151" s="37">
        <v>5864</v>
      </c>
      <c r="X151" s="37">
        <v>5818</v>
      </c>
      <c r="Y151" s="37">
        <v>5681</v>
      </c>
      <c r="Z151" s="37">
        <v>6077</v>
      </c>
      <c r="AA151" s="37">
        <v>5908</v>
      </c>
      <c r="AB151" s="37">
        <v>5893</v>
      </c>
      <c r="AC151" s="37">
        <v>5791</v>
      </c>
      <c r="AD151" s="37">
        <v>5415</v>
      </c>
      <c r="AE151" s="37">
        <v>5495</v>
      </c>
      <c r="AF151" s="37">
        <v>6214</v>
      </c>
    </row>
    <row r="152" spans="1:32" hidden="1" x14ac:dyDescent="0.25">
      <c r="A152" s="90" t="s">
        <v>2471</v>
      </c>
      <c r="B152" s="37">
        <v>39328</v>
      </c>
      <c r="C152" s="37">
        <v>39810</v>
      </c>
      <c r="D152" s="37">
        <v>37165</v>
      </c>
      <c r="E152" s="37">
        <v>31923</v>
      </c>
      <c r="F152" s="37">
        <v>31980</v>
      </c>
      <c r="G152" s="37">
        <v>32644</v>
      </c>
      <c r="H152" s="37">
        <v>33811</v>
      </c>
      <c r="I152" s="37">
        <v>31891</v>
      </c>
      <c r="J152" s="37">
        <v>30576</v>
      </c>
      <c r="K152" s="37">
        <v>29009</v>
      </c>
      <c r="L152" s="37">
        <v>29869</v>
      </c>
      <c r="M152" s="37">
        <v>29788</v>
      </c>
      <c r="N152" s="37">
        <v>35324</v>
      </c>
      <c r="O152" s="37">
        <v>34832</v>
      </c>
      <c r="P152" s="37">
        <v>32484</v>
      </c>
      <c r="Q152" s="37">
        <v>30095</v>
      </c>
      <c r="R152" s="37">
        <v>30056</v>
      </c>
      <c r="S152" s="37">
        <v>29987</v>
      </c>
      <c r="T152" s="37">
        <v>30281</v>
      </c>
      <c r="U152" s="37">
        <v>27452</v>
      </c>
      <c r="V152" s="37">
        <v>27213</v>
      </c>
      <c r="W152" s="37">
        <v>25719</v>
      </c>
      <c r="X152" s="37">
        <v>26108</v>
      </c>
      <c r="Y152" s="37">
        <v>26865</v>
      </c>
      <c r="Z152" s="37">
        <v>30002</v>
      </c>
      <c r="AA152" s="37">
        <v>29297</v>
      </c>
      <c r="AB152" s="37">
        <v>28359</v>
      </c>
      <c r="AC152" s="37">
        <v>26488</v>
      </c>
      <c r="AD152" s="37">
        <v>24020</v>
      </c>
      <c r="AE152" s="37">
        <v>24620</v>
      </c>
      <c r="AF152" s="37">
        <v>26315</v>
      </c>
    </row>
    <row r="153" spans="1:32" hidden="1" x14ac:dyDescent="0.25">
      <c r="A153" s="90" t="s">
        <v>2472</v>
      </c>
      <c r="B153" s="37">
        <v>36069</v>
      </c>
      <c r="C153" s="37">
        <v>36519</v>
      </c>
      <c r="D153" s="37">
        <v>34125</v>
      </c>
      <c r="E153" s="37">
        <v>29418</v>
      </c>
      <c r="F153" s="37">
        <v>29655</v>
      </c>
      <c r="G153" s="37">
        <v>30340</v>
      </c>
      <c r="H153" s="37">
        <v>31459</v>
      </c>
      <c r="I153" s="37">
        <v>29662</v>
      </c>
      <c r="J153" s="37">
        <v>28383</v>
      </c>
      <c r="K153" s="37">
        <v>26848</v>
      </c>
      <c r="L153" s="37">
        <v>27555</v>
      </c>
      <c r="M153" s="37">
        <v>27321</v>
      </c>
      <c r="N153" s="37">
        <v>32290</v>
      </c>
      <c r="O153" s="37">
        <v>31835</v>
      </c>
      <c r="P153" s="37">
        <v>29709</v>
      </c>
      <c r="Q153" s="37">
        <v>27717</v>
      </c>
      <c r="R153" s="37">
        <v>27808</v>
      </c>
      <c r="S153" s="37">
        <v>27764</v>
      </c>
      <c r="T153" s="37">
        <v>28053</v>
      </c>
      <c r="U153" s="37">
        <v>25440</v>
      </c>
      <c r="V153" s="37">
        <v>25210</v>
      </c>
      <c r="W153" s="37">
        <v>23746</v>
      </c>
      <c r="X153" s="37">
        <v>24039</v>
      </c>
      <c r="Y153" s="37">
        <v>24615</v>
      </c>
      <c r="Z153" s="37">
        <v>27411</v>
      </c>
      <c r="AA153" s="37">
        <v>26750</v>
      </c>
      <c r="AB153" s="37">
        <v>25921</v>
      </c>
      <c r="AC153" s="37">
        <v>24373</v>
      </c>
      <c r="AD153" s="37">
        <v>22229</v>
      </c>
      <c r="AE153" s="37">
        <v>22810</v>
      </c>
      <c r="AF153" s="37">
        <v>24414</v>
      </c>
    </row>
    <row r="154" spans="1:32" hidden="1" x14ac:dyDescent="0.25">
      <c r="A154" s="90" t="s">
        <v>2473</v>
      </c>
      <c r="B154" s="37">
        <v>8685</v>
      </c>
      <c r="C154" s="37">
        <v>8829</v>
      </c>
      <c r="D154" s="37">
        <v>8115</v>
      </c>
      <c r="E154" s="37">
        <v>6919</v>
      </c>
      <c r="F154" s="37">
        <v>7510</v>
      </c>
      <c r="G154" s="37">
        <v>7764</v>
      </c>
      <c r="H154" s="37">
        <v>8386</v>
      </c>
      <c r="I154" s="37">
        <v>7993</v>
      </c>
      <c r="J154" s="37">
        <v>7497</v>
      </c>
      <c r="K154" s="37">
        <v>7073</v>
      </c>
      <c r="L154" s="37">
        <v>7031</v>
      </c>
      <c r="M154" s="37">
        <v>6629</v>
      </c>
      <c r="N154" s="37">
        <v>7925</v>
      </c>
      <c r="O154" s="37">
        <v>7738</v>
      </c>
      <c r="P154" s="37">
        <v>7114</v>
      </c>
      <c r="Q154" s="37">
        <v>6727</v>
      </c>
      <c r="R154" s="37">
        <v>7125</v>
      </c>
      <c r="S154" s="37">
        <v>7269</v>
      </c>
      <c r="T154" s="37">
        <v>7675</v>
      </c>
      <c r="U154" s="37">
        <v>6996</v>
      </c>
      <c r="V154" s="37">
        <v>6767</v>
      </c>
      <c r="W154" s="37">
        <v>6340</v>
      </c>
      <c r="X154" s="37">
        <v>6163</v>
      </c>
      <c r="Y154" s="37">
        <v>5944</v>
      </c>
      <c r="Z154" s="37">
        <v>6696</v>
      </c>
      <c r="AA154" s="37">
        <v>6493</v>
      </c>
      <c r="AB154" s="37">
        <v>6198</v>
      </c>
      <c r="AC154" s="37">
        <v>6040</v>
      </c>
      <c r="AD154" s="37">
        <v>5809</v>
      </c>
      <c r="AE154" s="37">
        <v>6050</v>
      </c>
      <c r="AF154" s="37">
        <v>6631</v>
      </c>
    </row>
    <row r="155" spans="1:32" hidden="1" x14ac:dyDescent="0.25">
      <c r="A155" s="90" t="s">
        <v>2474</v>
      </c>
      <c r="B155" s="37">
        <v>576</v>
      </c>
      <c r="C155" s="37">
        <v>576</v>
      </c>
      <c r="D155" s="37">
        <v>541</v>
      </c>
      <c r="E155" s="37">
        <v>440</v>
      </c>
      <c r="F155" s="37">
        <v>510</v>
      </c>
      <c r="G155" s="37">
        <v>548</v>
      </c>
      <c r="H155" s="37">
        <v>554</v>
      </c>
      <c r="I155" s="37">
        <v>522</v>
      </c>
      <c r="J155" s="37">
        <v>525</v>
      </c>
      <c r="K155" s="37">
        <v>494</v>
      </c>
      <c r="L155" s="37">
        <v>488</v>
      </c>
      <c r="M155" s="37">
        <v>446</v>
      </c>
      <c r="N155" s="37">
        <v>528</v>
      </c>
      <c r="O155" s="37">
        <v>523</v>
      </c>
      <c r="P155" s="37">
        <v>467</v>
      </c>
      <c r="Q155" s="37">
        <v>484</v>
      </c>
      <c r="R155" s="37">
        <v>520</v>
      </c>
      <c r="S155" s="37">
        <v>523</v>
      </c>
      <c r="T155" s="37">
        <v>504</v>
      </c>
      <c r="U155" s="37">
        <v>466</v>
      </c>
      <c r="V155" s="37">
        <v>489</v>
      </c>
      <c r="W155" s="37">
        <v>477</v>
      </c>
      <c r="X155" s="37">
        <v>448</v>
      </c>
      <c r="Y155" s="37">
        <v>423</v>
      </c>
      <c r="Z155" s="37">
        <v>452</v>
      </c>
      <c r="AA155" s="37">
        <v>449</v>
      </c>
      <c r="AB155" s="37">
        <v>436</v>
      </c>
      <c r="AC155" s="37">
        <v>445</v>
      </c>
      <c r="AD155" s="37">
        <v>423</v>
      </c>
      <c r="AE155" s="37">
        <v>452</v>
      </c>
      <c r="AF155" s="37">
        <v>461</v>
      </c>
    </row>
    <row r="156" spans="1:32" hidden="1" x14ac:dyDescent="0.25">
      <c r="A156" s="90" t="s">
        <v>2475</v>
      </c>
      <c r="B156" s="37">
        <v>991</v>
      </c>
      <c r="C156" s="37">
        <v>961</v>
      </c>
      <c r="D156" s="37">
        <v>928</v>
      </c>
      <c r="E156" s="37">
        <v>758</v>
      </c>
      <c r="F156" s="37">
        <v>805</v>
      </c>
      <c r="G156" s="37">
        <v>831</v>
      </c>
      <c r="H156" s="37">
        <v>936</v>
      </c>
      <c r="I156" s="37">
        <v>935</v>
      </c>
      <c r="J156" s="37">
        <v>830</v>
      </c>
      <c r="K156" s="37">
        <v>766</v>
      </c>
      <c r="L156" s="37">
        <v>732</v>
      </c>
      <c r="M156" s="37">
        <v>704</v>
      </c>
      <c r="N156" s="37">
        <v>831</v>
      </c>
      <c r="O156" s="37">
        <v>827</v>
      </c>
      <c r="P156" s="37">
        <v>729</v>
      </c>
      <c r="Q156" s="37">
        <v>748</v>
      </c>
      <c r="R156" s="37">
        <v>755</v>
      </c>
      <c r="S156" s="37">
        <v>760</v>
      </c>
      <c r="T156" s="37">
        <v>810</v>
      </c>
      <c r="U156" s="37">
        <v>728</v>
      </c>
      <c r="V156" s="37">
        <v>724</v>
      </c>
      <c r="W156" s="37">
        <v>719</v>
      </c>
      <c r="X156" s="37">
        <v>693</v>
      </c>
      <c r="Y156" s="37">
        <v>703</v>
      </c>
      <c r="Z156" s="37">
        <v>777</v>
      </c>
      <c r="AA156" s="37">
        <v>754</v>
      </c>
      <c r="AB156" s="37">
        <v>717</v>
      </c>
      <c r="AC156" s="37">
        <v>686</v>
      </c>
      <c r="AD156" s="37">
        <v>595</v>
      </c>
      <c r="AE156" s="37">
        <v>585</v>
      </c>
      <c r="AF156" s="37">
        <v>664</v>
      </c>
    </row>
    <row r="157" spans="1:32" hidden="1" x14ac:dyDescent="0.25">
      <c r="A157" s="90" t="s">
        <v>2476</v>
      </c>
      <c r="B157" s="37">
        <v>935</v>
      </c>
      <c r="C157" s="37">
        <v>956</v>
      </c>
      <c r="D157" s="37">
        <v>895</v>
      </c>
      <c r="E157" s="37">
        <v>733</v>
      </c>
      <c r="F157" s="37">
        <v>770</v>
      </c>
      <c r="G157" s="37">
        <v>751</v>
      </c>
      <c r="H157" s="37">
        <v>805</v>
      </c>
      <c r="I157" s="37">
        <v>754</v>
      </c>
      <c r="J157" s="37">
        <v>748</v>
      </c>
      <c r="K157" s="37">
        <v>728</v>
      </c>
      <c r="L157" s="37">
        <v>727</v>
      </c>
      <c r="M157" s="37">
        <v>691</v>
      </c>
      <c r="N157" s="37">
        <v>841</v>
      </c>
      <c r="O157" s="37">
        <v>815</v>
      </c>
      <c r="P157" s="37">
        <v>759</v>
      </c>
      <c r="Q157" s="37">
        <v>676</v>
      </c>
      <c r="R157" s="37">
        <v>681</v>
      </c>
      <c r="S157" s="37">
        <v>708</v>
      </c>
      <c r="T157" s="37">
        <v>721</v>
      </c>
      <c r="U157" s="37">
        <v>654</v>
      </c>
      <c r="V157" s="37">
        <v>606</v>
      </c>
      <c r="W157" s="37">
        <v>612</v>
      </c>
      <c r="X157" s="37">
        <v>584</v>
      </c>
      <c r="Y157" s="37">
        <v>614</v>
      </c>
      <c r="Z157" s="37">
        <v>689</v>
      </c>
      <c r="AA157" s="37">
        <v>680</v>
      </c>
      <c r="AB157" s="37">
        <v>642</v>
      </c>
      <c r="AC157" s="37">
        <v>609</v>
      </c>
      <c r="AD157" s="37">
        <v>573</v>
      </c>
      <c r="AE157" s="37">
        <v>570</v>
      </c>
      <c r="AF157" s="37">
        <v>610</v>
      </c>
    </row>
    <row r="158" spans="1:32" hidden="1" x14ac:dyDescent="0.25">
      <c r="A158" s="90" t="s">
        <v>2477</v>
      </c>
      <c r="B158" s="37">
        <v>1286</v>
      </c>
      <c r="C158" s="37">
        <v>1271</v>
      </c>
      <c r="D158" s="37">
        <v>1179</v>
      </c>
      <c r="E158" s="37">
        <v>839</v>
      </c>
      <c r="F158" s="37">
        <v>897</v>
      </c>
      <c r="G158" s="37">
        <v>956</v>
      </c>
      <c r="H158" s="37">
        <v>1082</v>
      </c>
      <c r="I158" s="37">
        <v>1029</v>
      </c>
      <c r="J158" s="37">
        <v>914</v>
      </c>
      <c r="K158" s="37">
        <v>874</v>
      </c>
      <c r="L158" s="37">
        <v>903</v>
      </c>
      <c r="M158" s="37">
        <v>906</v>
      </c>
      <c r="N158" s="37">
        <v>1198</v>
      </c>
      <c r="O158" s="37">
        <v>1189</v>
      </c>
      <c r="P158" s="37">
        <v>1088</v>
      </c>
      <c r="Q158" s="37">
        <v>899</v>
      </c>
      <c r="R158" s="37">
        <v>938</v>
      </c>
      <c r="S158" s="37">
        <v>971</v>
      </c>
      <c r="T158" s="37">
        <v>1030</v>
      </c>
      <c r="U158" s="37">
        <v>952</v>
      </c>
      <c r="V158" s="37">
        <v>841</v>
      </c>
      <c r="W158" s="37">
        <v>802</v>
      </c>
      <c r="X158" s="37">
        <v>822</v>
      </c>
      <c r="Y158" s="37">
        <v>872</v>
      </c>
      <c r="Z158" s="37">
        <v>1039</v>
      </c>
      <c r="AA158" s="37">
        <v>1003</v>
      </c>
      <c r="AB158" s="37">
        <v>899</v>
      </c>
      <c r="AC158" s="37">
        <v>787</v>
      </c>
      <c r="AD158" s="37">
        <v>744</v>
      </c>
      <c r="AE158" s="37">
        <v>792</v>
      </c>
      <c r="AF158" s="37">
        <v>908</v>
      </c>
    </row>
    <row r="159" spans="1:32" hidden="1" x14ac:dyDescent="0.25">
      <c r="A159" s="90" t="s">
        <v>2478</v>
      </c>
      <c r="B159" s="37">
        <v>1063</v>
      </c>
      <c r="C159" s="37">
        <v>1091</v>
      </c>
      <c r="D159" s="37">
        <v>1057</v>
      </c>
      <c r="E159" s="37">
        <v>921</v>
      </c>
      <c r="F159" s="37">
        <v>962</v>
      </c>
      <c r="G159" s="37">
        <v>1013</v>
      </c>
      <c r="H159" s="37">
        <v>1033</v>
      </c>
      <c r="I159" s="37">
        <v>952</v>
      </c>
      <c r="J159" s="37">
        <v>866</v>
      </c>
      <c r="K159" s="37">
        <v>802</v>
      </c>
      <c r="L159" s="37">
        <v>796</v>
      </c>
      <c r="M159" s="37">
        <v>771</v>
      </c>
      <c r="N159" s="37">
        <v>919</v>
      </c>
      <c r="O159" s="37">
        <v>888</v>
      </c>
      <c r="P159" s="37">
        <v>801</v>
      </c>
      <c r="Q159" s="37">
        <v>781</v>
      </c>
      <c r="R159" s="37">
        <v>859</v>
      </c>
      <c r="S159" s="37">
        <v>792</v>
      </c>
      <c r="T159" s="37">
        <v>826</v>
      </c>
      <c r="U159" s="37">
        <v>743</v>
      </c>
      <c r="V159" s="37">
        <v>730</v>
      </c>
      <c r="W159" s="37">
        <v>704</v>
      </c>
      <c r="X159" s="37">
        <v>718</v>
      </c>
      <c r="Y159" s="37">
        <v>741</v>
      </c>
      <c r="Z159" s="37">
        <v>835</v>
      </c>
      <c r="AA159" s="37">
        <v>805</v>
      </c>
      <c r="AB159" s="37">
        <v>741</v>
      </c>
      <c r="AC159" s="37">
        <v>670</v>
      </c>
      <c r="AD159" s="37">
        <v>638</v>
      </c>
      <c r="AE159" s="37">
        <v>637</v>
      </c>
      <c r="AF159" s="37">
        <v>691</v>
      </c>
    </row>
    <row r="160" spans="1:32" hidden="1" x14ac:dyDescent="0.25">
      <c r="A160" s="90" t="s">
        <v>2479</v>
      </c>
      <c r="B160" s="37">
        <v>6565</v>
      </c>
      <c r="C160" s="37">
        <v>6709</v>
      </c>
      <c r="D160" s="37">
        <v>6200</v>
      </c>
      <c r="E160" s="37">
        <v>5212</v>
      </c>
      <c r="F160" s="37">
        <v>5130</v>
      </c>
      <c r="G160" s="37">
        <v>5183</v>
      </c>
      <c r="H160" s="37">
        <v>5391</v>
      </c>
      <c r="I160" s="37">
        <v>5072</v>
      </c>
      <c r="J160" s="37">
        <v>4986</v>
      </c>
      <c r="K160" s="37">
        <v>4787</v>
      </c>
      <c r="L160" s="37">
        <v>4796</v>
      </c>
      <c r="M160" s="37">
        <v>4772</v>
      </c>
      <c r="N160" s="37">
        <v>5773</v>
      </c>
      <c r="O160" s="37">
        <v>5737</v>
      </c>
      <c r="P160" s="37">
        <v>5344</v>
      </c>
      <c r="Q160" s="37">
        <v>4884</v>
      </c>
      <c r="R160" s="37">
        <v>4891</v>
      </c>
      <c r="S160" s="37">
        <v>4881</v>
      </c>
      <c r="T160" s="37">
        <v>4907</v>
      </c>
      <c r="U160" s="37">
        <v>4528</v>
      </c>
      <c r="V160" s="37">
        <v>4625</v>
      </c>
      <c r="W160" s="37">
        <v>4467</v>
      </c>
      <c r="X160" s="37">
        <v>4484</v>
      </c>
      <c r="Y160" s="37">
        <v>4539</v>
      </c>
      <c r="Z160" s="37">
        <v>5138</v>
      </c>
      <c r="AA160" s="37">
        <v>5028</v>
      </c>
      <c r="AB160" s="37">
        <v>4845</v>
      </c>
      <c r="AC160" s="37">
        <v>4319</v>
      </c>
      <c r="AD160" s="37">
        <v>3949</v>
      </c>
      <c r="AE160" s="37">
        <v>4025</v>
      </c>
      <c r="AF160" s="37">
        <v>4211</v>
      </c>
    </row>
    <row r="161" spans="1:32" hidden="1" x14ac:dyDescent="0.25">
      <c r="A161" s="90" t="s">
        <v>2480</v>
      </c>
      <c r="B161" s="37">
        <v>719</v>
      </c>
      <c r="C161" s="37">
        <v>742</v>
      </c>
      <c r="D161" s="37">
        <v>657</v>
      </c>
      <c r="E161" s="37">
        <v>566</v>
      </c>
      <c r="F161" s="37">
        <v>629</v>
      </c>
      <c r="G161" s="37">
        <v>641</v>
      </c>
      <c r="H161" s="37">
        <v>667</v>
      </c>
      <c r="I161" s="37">
        <v>590</v>
      </c>
      <c r="J161" s="37">
        <v>570</v>
      </c>
      <c r="K161" s="37">
        <v>572</v>
      </c>
      <c r="L161" s="37">
        <v>583</v>
      </c>
      <c r="M161" s="37">
        <v>545</v>
      </c>
      <c r="N161" s="37">
        <v>652</v>
      </c>
      <c r="O161" s="37">
        <v>657</v>
      </c>
      <c r="P161" s="37">
        <v>594</v>
      </c>
      <c r="Q161" s="37">
        <v>568</v>
      </c>
      <c r="R161" s="37">
        <v>578</v>
      </c>
      <c r="S161" s="37">
        <v>612</v>
      </c>
      <c r="T161" s="37">
        <v>614</v>
      </c>
      <c r="U161" s="37">
        <v>551</v>
      </c>
      <c r="V161" s="37">
        <v>560</v>
      </c>
      <c r="W161" s="37">
        <v>534</v>
      </c>
      <c r="X161" s="37">
        <v>547</v>
      </c>
      <c r="Y161" s="37">
        <v>532</v>
      </c>
      <c r="Z161" s="37">
        <v>594</v>
      </c>
      <c r="AA161" s="37">
        <v>579</v>
      </c>
      <c r="AB161" s="37">
        <v>557</v>
      </c>
      <c r="AC161" s="37">
        <v>544</v>
      </c>
      <c r="AD161" s="37">
        <v>499</v>
      </c>
      <c r="AE161" s="37">
        <v>518</v>
      </c>
      <c r="AF161" s="37">
        <v>510</v>
      </c>
    </row>
    <row r="162" spans="1:32" hidden="1" x14ac:dyDescent="0.25">
      <c r="A162" s="90" t="s">
        <v>2481</v>
      </c>
      <c r="B162" s="37">
        <v>2308</v>
      </c>
      <c r="C162" s="37">
        <v>2280</v>
      </c>
      <c r="D162" s="37">
        <v>2165</v>
      </c>
      <c r="E162" s="37">
        <v>1904</v>
      </c>
      <c r="F162" s="37">
        <v>1931</v>
      </c>
      <c r="G162" s="37">
        <v>1994</v>
      </c>
      <c r="H162" s="37">
        <v>2124</v>
      </c>
      <c r="I162" s="37">
        <v>2024</v>
      </c>
      <c r="J162" s="37">
        <v>1899</v>
      </c>
      <c r="K162" s="37">
        <v>1749</v>
      </c>
      <c r="L162" s="37">
        <v>1756</v>
      </c>
      <c r="M162" s="37">
        <v>1695</v>
      </c>
      <c r="N162" s="37">
        <v>1975</v>
      </c>
      <c r="O162" s="37">
        <v>1922</v>
      </c>
      <c r="P162" s="37">
        <v>1814</v>
      </c>
      <c r="Q162" s="37">
        <v>1695</v>
      </c>
      <c r="R162" s="37">
        <v>1783</v>
      </c>
      <c r="S162" s="37">
        <v>1848</v>
      </c>
      <c r="T162" s="37">
        <v>1935</v>
      </c>
      <c r="U162" s="37">
        <v>1772</v>
      </c>
      <c r="V162" s="37">
        <v>1771</v>
      </c>
      <c r="W162" s="37">
        <v>1640</v>
      </c>
      <c r="X162" s="37">
        <v>1592</v>
      </c>
      <c r="Y162" s="37">
        <v>1588</v>
      </c>
      <c r="Z162" s="37">
        <v>1736</v>
      </c>
      <c r="AA162" s="37">
        <v>1669</v>
      </c>
      <c r="AB162" s="37">
        <v>1636</v>
      </c>
      <c r="AC162" s="37">
        <v>1529</v>
      </c>
      <c r="AD162" s="37">
        <v>1436</v>
      </c>
      <c r="AE162" s="37">
        <v>1496</v>
      </c>
      <c r="AF162" s="37">
        <v>1600</v>
      </c>
    </row>
    <row r="163" spans="1:32" hidden="1" x14ac:dyDescent="0.25">
      <c r="A163" s="90" t="s">
        <v>2482</v>
      </c>
      <c r="B163" s="37">
        <v>4835</v>
      </c>
      <c r="C163" s="37">
        <v>4827</v>
      </c>
      <c r="D163" s="37">
        <v>4525</v>
      </c>
      <c r="E163" s="37">
        <v>3864</v>
      </c>
      <c r="F163" s="37">
        <v>3966</v>
      </c>
      <c r="G163" s="37">
        <v>4034</v>
      </c>
      <c r="H163" s="37">
        <v>4305</v>
      </c>
      <c r="I163" s="37">
        <v>4063</v>
      </c>
      <c r="J163" s="37">
        <v>3872</v>
      </c>
      <c r="K163" s="37">
        <v>3653</v>
      </c>
      <c r="L163" s="37">
        <v>3642</v>
      </c>
      <c r="M163" s="37">
        <v>3499</v>
      </c>
      <c r="N163" s="37">
        <v>4213</v>
      </c>
      <c r="O163" s="37">
        <v>4117</v>
      </c>
      <c r="P163" s="37">
        <v>3803</v>
      </c>
      <c r="Q163" s="37">
        <v>3528</v>
      </c>
      <c r="R163" s="37">
        <v>3686</v>
      </c>
      <c r="S163" s="37">
        <v>3761</v>
      </c>
      <c r="T163" s="37">
        <v>3920</v>
      </c>
      <c r="U163" s="37">
        <v>3577</v>
      </c>
      <c r="V163" s="37">
        <v>3513</v>
      </c>
      <c r="W163" s="37">
        <v>3307</v>
      </c>
      <c r="X163" s="37">
        <v>3198</v>
      </c>
      <c r="Y163" s="37">
        <v>3232</v>
      </c>
      <c r="Z163" s="37">
        <v>3598</v>
      </c>
      <c r="AA163" s="37">
        <v>3517</v>
      </c>
      <c r="AB163" s="37">
        <v>3401</v>
      </c>
      <c r="AC163" s="37">
        <v>3223</v>
      </c>
      <c r="AD163" s="37">
        <v>3027</v>
      </c>
      <c r="AE163" s="37">
        <v>3092</v>
      </c>
      <c r="AF163" s="37">
        <v>3295</v>
      </c>
    </row>
    <row r="164" spans="1:32" hidden="1" x14ac:dyDescent="0.25">
      <c r="A164" s="90" t="s">
        <v>2483</v>
      </c>
      <c r="B164" s="37">
        <v>1309</v>
      </c>
      <c r="C164" s="37">
        <v>1316</v>
      </c>
      <c r="D164" s="37">
        <v>1204</v>
      </c>
      <c r="E164" s="37">
        <v>989</v>
      </c>
      <c r="F164" s="37">
        <v>915</v>
      </c>
      <c r="G164" s="37">
        <v>943</v>
      </c>
      <c r="H164" s="37">
        <v>968</v>
      </c>
      <c r="I164" s="37">
        <v>894</v>
      </c>
      <c r="J164" s="37">
        <v>842</v>
      </c>
      <c r="K164" s="37">
        <v>789</v>
      </c>
      <c r="L164" s="37">
        <v>819</v>
      </c>
      <c r="M164" s="37">
        <v>878</v>
      </c>
      <c r="N164" s="37">
        <v>1155</v>
      </c>
      <c r="O164" s="37">
        <v>1117</v>
      </c>
      <c r="P164" s="37">
        <v>1023</v>
      </c>
      <c r="Q164" s="37">
        <v>891</v>
      </c>
      <c r="R164" s="37">
        <v>811</v>
      </c>
      <c r="S164" s="37">
        <v>849</v>
      </c>
      <c r="T164" s="37">
        <v>853</v>
      </c>
      <c r="U164" s="37">
        <v>777</v>
      </c>
      <c r="V164" s="37">
        <v>733</v>
      </c>
      <c r="W164" s="37">
        <v>696</v>
      </c>
      <c r="X164" s="37">
        <v>712</v>
      </c>
      <c r="Y164" s="37">
        <v>800</v>
      </c>
      <c r="Z164" s="37">
        <v>1002</v>
      </c>
      <c r="AA164" s="37">
        <v>963</v>
      </c>
      <c r="AB164" s="37">
        <v>924</v>
      </c>
      <c r="AC164" s="37">
        <v>810</v>
      </c>
      <c r="AD164" s="37">
        <v>701</v>
      </c>
      <c r="AE164" s="37">
        <v>711</v>
      </c>
      <c r="AF164" s="37">
        <v>757</v>
      </c>
    </row>
    <row r="165" spans="1:32" hidden="1" x14ac:dyDescent="0.25">
      <c r="A165" s="90" t="s">
        <v>2484</v>
      </c>
      <c r="B165" s="37">
        <v>772</v>
      </c>
      <c r="C165" s="37">
        <v>783</v>
      </c>
      <c r="D165" s="37">
        <v>724</v>
      </c>
      <c r="E165" s="37">
        <v>599</v>
      </c>
      <c r="F165" s="37">
        <v>551</v>
      </c>
      <c r="G165" s="37">
        <v>540</v>
      </c>
      <c r="H165" s="37">
        <v>560</v>
      </c>
      <c r="I165" s="37">
        <v>521</v>
      </c>
      <c r="J165" s="37">
        <v>500</v>
      </c>
      <c r="K165" s="37">
        <v>493</v>
      </c>
      <c r="L165" s="37">
        <v>578</v>
      </c>
      <c r="M165" s="37">
        <v>608</v>
      </c>
      <c r="N165" s="37">
        <v>709</v>
      </c>
      <c r="O165" s="37">
        <v>714</v>
      </c>
      <c r="P165" s="37">
        <v>678</v>
      </c>
      <c r="Q165" s="37">
        <v>597</v>
      </c>
      <c r="R165" s="37">
        <v>550</v>
      </c>
      <c r="S165" s="37">
        <v>522</v>
      </c>
      <c r="T165" s="37">
        <v>529</v>
      </c>
      <c r="U165" s="37">
        <v>472</v>
      </c>
      <c r="V165" s="37">
        <v>488</v>
      </c>
      <c r="W165" s="37">
        <v>447</v>
      </c>
      <c r="X165" s="37">
        <v>507</v>
      </c>
      <c r="Y165" s="37">
        <v>567</v>
      </c>
      <c r="Z165" s="37">
        <v>641</v>
      </c>
      <c r="AA165" s="37">
        <v>628</v>
      </c>
      <c r="AB165" s="37">
        <v>602</v>
      </c>
      <c r="AC165" s="37">
        <v>546</v>
      </c>
      <c r="AD165" s="37">
        <v>432</v>
      </c>
      <c r="AE165" s="37">
        <v>397</v>
      </c>
      <c r="AF165" s="37">
        <v>422</v>
      </c>
    </row>
    <row r="166" spans="1:32" hidden="1" x14ac:dyDescent="0.25">
      <c r="A166" s="90" t="s">
        <v>2485</v>
      </c>
      <c r="B166" s="37">
        <v>1096</v>
      </c>
      <c r="C166" s="37">
        <v>1113</v>
      </c>
      <c r="D166" s="37">
        <v>1045</v>
      </c>
      <c r="E166" s="37">
        <v>855</v>
      </c>
      <c r="F166" s="37">
        <v>813</v>
      </c>
      <c r="G166" s="37">
        <v>804</v>
      </c>
      <c r="H166" s="37">
        <v>814</v>
      </c>
      <c r="I166" s="37">
        <v>779</v>
      </c>
      <c r="J166" s="37">
        <v>769</v>
      </c>
      <c r="K166" s="37">
        <v>750</v>
      </c>
      <c r="L166" s="37">
        <v>790</v>
      </c>
      <c r="M166" s="37">
        <v>852</v>
      </c>
      <c r="N166" s="37">
        <v>1048</v>
      </c>
      <c r="O166" s="37">
        <v>1033</v>
      </c>
      <c r="P166" s="37">
        <v>952</v>
      </c>
      <c r="Q166" s="37">
        <v>842</v>
      </c>
      <c r="R166" s="37">
        <v>789</v>
      </c>
      <c r="S166" s="37">
        <v>783</v>
      </c>
      <c r="T166" s="37">
        <v>794</v>
      </c>
      <c r="U166" s="37">
        <v>726</v>
      </c>
      <c r="V166" s="37">
        <v>726</v>
      </c>
      <c r="W166" s="37">
        <v>708</v>
      </c>
      <c r="X166" s="37">
        <v>731</v>
      </c>
      <c r="Y166" s="37">
        <v>812</v>
      </c>
      <c r="Z166" s="37">
        <v>914</v>
      </c>
      <c r="AA166" s="37">
        <v>893</v>
      </c>
      <c r="AB166" s="37">
        <v>851</v>
      </c>
      <c r="AC166" s="37">
        <v>740</v>
      </c>
      <c r="AD166" s="37">
        <v>647</v>
      </c>
      <c r="AE166" s="37">
        <v>651</v>
      </c>
      <c r="AF166" s="37">
        <v>671</v>
      </c>
    </row>
    <row r="167" spans="1:32" hidden="1" x14ac:dyDescent="0.25">
      <c r="A167" s="90" t="s">
        <v>2486</v>
      </c>
      <c r="B167" s="37">
        <v>1096</v>
      </c>
      <c r="C167" s="37">
        <v>1113</v>
      </c>
      <c r="D167" s="37">
        <v>1045</v>
      </c>
      <c r="E167" s="37">
        <v>855</v>
      </c>
      <c r="F167" s="37">
        <v>813</v>
      </c>
      <c r="G167" s="37">
        <v>804</v>
      </c>
      <c r="H167" s="37">
        <v>814</v>
      </c>
      <c r="I167" s="37">
        <v>779</v>
      </c>
      <c r="J167" s="37">
        <v>769</v>
      </c>
      <c r="K167" s="37">
        <v>750</v>
      </c>
      <c r="L167" s="37">
        <v>790</v>
      </c>
      <c r="M167" s="37">
        <v>852</v>
      </c>
      <c r="N167" s="37">
        <v>1048</v>
      </c>
      <c r="O167" s="37">
        <v>1033</v>
      </c>
      <c r="P167" s="37">
        <v>952</v>
      </c>
      <c r="Q167" s="37">
        <v>842</v>
      </c>
      <c r="R167" s="37">
        <v>789</v>
      </c>
      <c r="S167" s="37">
        <v>783</v>
      </c>
      <c r="T167" s="37">
        <v>794</v>
      </c>
      <c r="U167" s="37">
        <v>726</v>
      </c>
      <c r="V167" s="37">
        <v>726</v>
      </c>
      <c r="W167" s="37">
        <v>708</v>
      </c>
      <c r="X167" s="37">
        <v>731</v>
      </c>
      <c r="Y167" s="37">
        <v>812</v>
      </c>
      <c r="Z167" s="37">
        <v>914</v>
      </c>
      <c r="AA167" s="37">
        <v>893</v>
      </c>
      <c r="AB167" s="37">
        <v>851</v>
      </c>
      <c r="AC167" s="37">
        <v>740</v>
      </c>
      <c r="AD167" s="37">
        <v>647</v>
      </c>
      <c r="AE167" s="37">
        <v>651</v>
      </c>
      <c r="AF167" s="37">
        <v>671</v>
      </c>
    </row>
    <row r="168" spans="1:32" hidden="1" x14ac:dyDescent="0.25">
      <c r="A168" s="90" t="s">
        <v>2487</v>
      </c>
      <c r="B168" s="37">
        <v>2897</v>
      </c>
      <c r="C168" s="37">
        <v>2943</v>
      </c>
      <c r="D168" s="37">
        <v>2684</v>
      </c>
      <c r="E168" s="37">
        <v>2337</v>
      </c>
      <c r="F168" s="37">
        <v>2589</v>
      </c>
      <c r="G168" s="37">
        <v>2795</v>
      </c>
      <c r="H168" s="37">
        <v>2970</v>
      </c>
      <c r="I168" s="37">
        <v>2808</v>
      </c>
      <c r="J168" s="37">
        <v>2673</v>
      </c>
      <c r="K168" s="37">
        <v>2560</v>
      </c>
      <c r="L168" s="37">
        <v>2430</v>
      </c>
      <c r="M168" s="37">
        <v>2197</v>
      </c>
      <c r="N168" s="37">
        <v>2615</v>
      </c>
      <c r="O168" s="37">
        <v>2603</v>
      </c>
      <c r="P168" s="37">
        <v>2403</v>
      </c>
      <c r="Q168" s="37">
        <v>2338</v>
      </c>
      <c r="R168" s="37">
        <v>2563</v>
      </c>
      <c r="S168" s="37">
        <v>2622</v>
      </c>
      <c r="T168" s="37">
        <v>2728</v>
      </c>
      <c r="U168" s="37">
        <v>2491</v>
      </c>
      <c r="V168" s="37">
        <v>2448</v>
      </c>
      <c r="W168" s="37">
        <v>2324</v>
      </c>
      <c r="X168" s="37">
        <v>2205</v>
      </c>
      <c r="Y168" s="37">
        <v>2112</v>
      </c>
      <c r="Z168" s="37">
        <v>2260</v>
      </c>
      <c r="AA168" s="37">
        <v>2232</v>
      </c>
      <c r="AB168" s="37">
        <v>2122</v>
      </c>
      <c r="AC168" s="37">
        <v>2093</v>
      </c>
      <c r="AD168" s="37">
        <v>2046</v>
      </c>
      <c r="AE168" s="37">
        <v>2137</v>
      </c>
      <c r="AF168" s="37">
        <v>2315</v>
      </c>
    </row>
    <row r="169" spans="1:32" hidden="1" x14ac:dyDescent="0.25">
      <c r="A169" s="90" t="s">
        <v>2488</v>
      </c>
      <c r="B169" s="37">
        <v>2469</v>
      </c>
      <c r="C169" s="37">
        <v>2492</v>
      </c>
      <c r="D169" s="37">
        <v>2312</v>
      </c>
      <c r="E169" s="37">
        <v>1654</v>
      </c>
      <c r="F169" s="37">
        <v>1379</v>
      </c>
      <c r="G169" s="37">
        <v>1262</v>
      </c>
      <c r="H169" s="37">
        <v>1307</v>
      </c>
      <c r="I169" s="37">
        <v>1245</v>
      </c>
      <c r="J169" s="37">
        <v>1289</v>
      </c>
      <c r="K169" s="37">
        <v>1348</v>
      </c>
      <c r="L169" s="37">
        <v>1599</v>
      </c>
      <c r="M169" s="37">
        <v>1728</v>
      </c>
      <c r="N169" s="37">
        <v>2144</v>
      </c>
      <c r="O169" s="37">
        <v>2173</v>
      </c>
      <c r="P169" s="37">
        <v>2035</v>
      </c>
      <c r="Q169" s="37">
        <v>1501</v>
      </c>
      <c r="R169" s="37">
        <v>1288</v>
      </c>
      <c r="S169" s="37">
        <v>1204</v>
      </c>
      <c r="T169" s="37">
        <v>1211</v>
      </c>
      <c r="U169" s="37">
        <v>1094</v>
      </c>
      <c r="V169" s="37">
        <v>1092</v>
      </c>
      <c r="W169" s="37">
        <v>1210</v>
      </c>
      <c r="X169" s="37">
        <v>1452</v>
      </c>
      <c r="Y169" s="37">
        <v>1539</v>
      </c>
      <c r="Z169" s="37">
        <v>1884</v>
      </c>
      <c r="AA169" s="37">
        <v>1877</v>
      </c>
      <c r="AB169" s="37">
        <v>1771</v>
      </c>
      <c r="AC169" s="37">
        <v>1352</v>
      </c>
      <c r="AD169" s="37">
        <v>1058</v>
      </c>
      <c r="AE169" s="37">
        <v>1058</v>
      </c>
      <c r="AF169" s="37">
        <v>1099</v>
      </c>
    </row>
    <row r="170" spans="1:32" hidden="1" x14ac:dyDescent="0.25">
      <c r="A170" s="90" t="s">
        <v>2489</v>
      </c>
      <c r="B170" s="37">
        <v>771</v>
      </c>
      <c r="C170" s="37">
        <v>778</v>
      </c>
      <c r="D170" s="37">
        <v>705</v>
      </c>
      <c r="E170" s="37">
        <v>613</v>
      </c>
      <c r="F170" s="37">
        <v>671</v>
      </c>
      <c r="G170" s="37">
        <v>706</v>
      </c>
      <c r="H170" s="37">
        <v>765</v>
      </c>
      <c r="I170" s="37">
        <v>741</v>
      </c>
      <c r="J170" s="37">
        <v>653</v>
      </c>
      <c r="K170" s="37">
        <v>624</v>
      </c>
      <c r="L170" s="37">
        <v>618</v>
      </c>
      <c r="M170" s="37">
        <v>578</v>
      </c>
      <c r="N170" s="37">
        <v>679</v>
      </c>
      <c r="O170" s="37">
        <v>706</v>
      </c>
      <c r="P170" s="37">
        <v>656</v>
      </c>
      <c r="Q170" s="37">
        <v>615</v>
      </c>
      <c r="R170" s="37">
        <v>649</v>
      </c>
      <c r="S170" s="37">
        <v>685</v>
      </c>
      <c r="T170" s="37">
        <v>711</v>
      </c>
      <c r="U170" s="37">
        <v>626</v>
      </c>
      <c r="V170" s="37">
        <v>633</v>
      </c>
      <c r="W170" s="37">
        <v>568</v>
      </c>
      <c r="X170" s="37">
        <v>571</v>
      </c>
      <c r="Y170" s="37">
        <v>522</v>
      </c>
      <c r="Z170" s="37">
        <v>613</v>
      </c>
      <c r="AA170" s="37">
        <v>610</v>
      </c>
      <c r="AB170" s="37">
        <v>565</v>
      </c>
      <c r="AC170" s="37">
        <v>537</v>
      </c>
      <c r="AD170" s="37">
        <v>500</v>
      </c>
      <c r="AE170" s="37">
        <v>536</v>
      </c>
      <c r="AF170" s="37">
        <v>609</v>
      </c>
    </row>
    <row r="171" spans="1:32" hidden="1" x14ac:dyDescent="0.25">
      <c r="A171" s="90" t="s">
        <v>2490</v>
      </c>
      <c r="B171" s="37">
        <v>4384</v>
      </c>
      <c r="C171" s="37">
        <v>4488</v>
      </c>
      <c r="D171" s="37">
        <v>4283</v>
      </c>
      <c r="E171" s="37">
        <v>3739</v>
      </c>
      <c r="F171" s="37">
        <v>3513</v>
      </c>
      <c r="G171" s="37">
        <v>3603</v>
      </c>
      <c r="H171" s="37">
        <v>3595</v>
      </c>
      <c r="I171" s="37">
        <v>3429</v>
      </c>
      <c r="J171" s="37">
        <v>3191</v>
      </c>
      <c r="K171" s="37">
        <v>3062</v>
      </c>
      <c r="L171" s="37">
        <v>3301</v>
      </c>
      <c r="M171" s="37">
        <v>3291</v>
      </c>
      <c r="N171" s="37">
        <v>4009</v>
      </c>
      <c r="O171" s="37">
        <v>4050</v>
      </c>
      <c r="P171" s="37">
        <v>3685</v>
      </c>
      <c r="Q171" s="37">
        <v>3467</v>
      </c>
      <c r="R171" s="37">
        <v>3253</v>
      </c>
      <c r="S171" s="37">
        <v>3308</v>
      </c>
      <c r="T171" s="37">
        <v>3245</v>
      </c>
      <c r="U171" s="37">
        <v>2929</v>
      </c>
      <c r="V171" s="37">
        <v>2749</v>
      </c>
      <c r="W171" s="37">
        <v>2676</v>
      </c>
      <c r="X171" s="37">
        <v>2868</v>
      </c>
      <c r="Y171" s="37">
        <v>2917</v>
      </c>
      <c r="Z171" s="37">
        <v>3450</v>
      </c>
      <c r="AA171" s="37">
        <v>3245</v>
      </c>
      <c r="AB171" s="37">
        <v>3226</v>
      </c>
      <c r="AC171" s="37">
        <v>2954</v>
      </c>
      <c r="AD171" s="37">
        <v>2577</v>
      </c>
      <c r="AE171" s="37">
        <v>2673</v>
      </c>
      <c r="AF171" s="37">
        <v>2715</v>
      </c>
    </row>
    <row r="172" spans="1:32" hidden="1" x14ac:dyDescent="0.25">
      <c r="A172" s="90" t="s">
        <v>2491</v>
      </c>
      <c r="B172" s="37">
        <v>3703</v>
      </c>
      <c r="C172" s="37">
        <v>3760</v>
      </c>
      <c r="D172" s="37">
        <v>3421</v>
      </c>
      <c r="E172" s="37">
        <v>3035</v>
      </c>
      <c r="F172" s="37">
        <v>2950</v>
      </c>
      <c r="G172" s="37">
        <v>2968</v>
      </c>
      <c r="H172" s="37">
        <v>2969</v>
      </c>
      <c r="I172" s="37">
        <v>2744</v>
      </c>
      <c r="J172" s="37">
        <v>2712</v>
      </c>
      <c r="K172" s="37">
        <v>2609</v>
      </c>
      <c r="L172" s="37">
        <v>2779</v>
      </c>
      <c r="M172" s="37">
        <v>2835</v>
      </c>
      <c r="N172" s="37">
        <v>3314</v>
      </c>
      <c r="O172" s="37">
        <v>3290</v>
      </c>
      <c r="P172" s="37">
        <v>3116</v>
      </c>
      <c r="Q172" s="37">
        <v>2899</v>
      </c>
      <c r="R172" s="37">
        <v>2917</v>
      </c>
      <c r="S172" s="37">
        <v>2803</v>
      </c>
      <c r="T172" s="37">
        <v>2759</v>
      </c>
      <c r="U172" s="37">
        <v>2473</v>
      </c>
      <c r="V172" s="37">
        <v>2550</v>
      </c>
      <c r="W172" s="37">
        <v>2431</v>
      </c>
      <c r="X172" s="37">
        <v>2464</v>
      </c>
      <c r="Y172" s="37">
        <v>2698</v>
      </c>
      <c r="Z172" s="37">
        <v>2976</v>
      </c>
      <c r="AA172" s="37">
        <v>2951</v>
      </c>
      <c r="AB172" s="37">
        <v>2860</v>
      </c>
      <c r="AC172" s="37">
        <v>2656</v>
      </c>
      <c r="AD172" s="37">
        <v>2288</v>
      </c>
      <c r="AE172" s="37">
        <v>2268</v>
      </c>
      <c r="AF172" s="37">
        <v>2303</v>
      </c>
    </row>
    <row r="173" spans="1:32" hidden="1" x14ac:dyDescent="0.25">
      <c r="A173" s="90" t="s">
        <v>2492</v>
      </c>
      <c r="B173" s="37">
        <v>48428</v>
      </c>
      <c r="C173" s="37">
        <v>49489</v>
      </c>
      <c r="D173" s="37">
        <v>45802</v>
      </c>
      <c r="E173" s="37">
        <v>37704</v>
      </c>
      <c r="F173" s="37">
        <v>38991</v>
      </c>
      <c r="G173" s="37">
        <v>40150</v>
      </c>
      <c r="H173" s="37">
        <v>43680</v>
      </c>
      <c r="I173" s="37">
        <v>41687</v>
      </c>
      <c r="J173" s="37">
        <v>38705</v>
      </c>
      <c r="K173" s="37">
        <v>36576</v>
      </c>
      <c r="L173" s="37">
        <v>37000</v>
      </c>
      <c r="M173" s="37">
        <v>35520</v>
      </c>
      <c r="N173" s="37">
        <v>43225</v>
      </c>
      <c r="O173" s="37">
        <v>43237</v>
      </c>
      <c r="P173" s="37">
        <v>40301</v>
      </c>
      <c r="Q173" s="37">
        <v>35905</v>
      </c>
      <c r="R173" s="37">
        <v>36799</v>
      </c>
      <c r="S173" s="37">
        <v>36892</v>
      </c>
      <c r="T173" s="37">
        <v>39893</v>
      </c>
      <c r="U173" s="37">
        <v>36739</v>
      </c>
      <c r="V173" s="37">
        <v>34462</v>
      </c>
      <c r="W173" s="37">
        <v>33123</v>
      </c>
      <c r="X173" s="37">
        <v>32973</v>
      </c>
      <c r="Y173" s="37">
        <v>32997</v>
      </c>
      <c r="Z173" s="37">
        <v>37429</v>
      </c>
      <c r="AA173" s="37">
        <v>36957</v>
      </c>
      <c r="AB173" s="37">
        <v>35062</v>
      </c>
      <c r="AC173" s="37">
        <v>32101</v>
      </c>
      <c r="AD173" s="37">
        <v>30033</v>
      </c>
      <c r="AE173" s="37">
        <v>30869</v>
      </c>
      <c r="AF173" s="37">
        <v>34659</v>
      </c>
    </row>
    <row r="174" spans="1:32" hidden="1" x14ac:dyDescent="0.25">
      <c r="A174" s="90" t="s">
        <v>2493</v>
      </c>
      <c r="B174" s="37">
        <v>2746</v>
      </c>
      <c r="C174" s="37">
        <v>2756</v>
      </c>
      <c r="D174" s="37">
        <v>2562</v>
      </c>
      <c r="E174" s="37">
        <v>2164</v>
      </c>
      <c r="F174" s="37">
        <v>2110</v>
      </c>
      <c r="G174" s="37">
        <v>2096</v>
      </c>
      <c r="H174" s="37">
        <v>2132</v>
      </c>
      <c r="I174" s="37">
        <v>2008</v>
      </c>
      <c r="J174" s="37">
        <v>1949</v>
      </c>
      <c r="K174" s="37">
        <v>1869</v>
      </c>
      <c r="L174" s="37">
        <v>1966</v>
      </c>
      <c r="M174" s="37">
        <v>1983</v>
      </c>
      <c r="N174" s="37">
        <v>2284</v>
      </c>
      <c r="O174" s="37">
        <v>2243</v>
      </c>
      <c r="P174" s="37">
        <v>2104</v>
      </c>
      <c r="Q174" s="37">
        <v>1901</v>
      </c>
      <c r="R174" s="37">
        <v>1881</v>
      </c>
      <c r="S174" s="37">
        <v>1830</v>
      </c>
      <c r="T174" s="37">
        <v>1827</v>
      </c>
      <c r="U174" s="37">
        <v>1665</v>
      </c>
      <c r="V174" s="37">
        <v>1694</v>
      </c>
      <c r="W174" s="37">
        <v>1627</v>
      </c>
      <c r="X174" s="37">
        <v>1669</v>
      </c>
      <c r="Y174" s="37">
        <v>1700</v>
      </c>
      <c r="Z174" s="37">
        <v>1908</v>
      </c>
      <c r="AA174" s="37">
        <v>1871</v>
      </c>
      <c r="AB174" s="37">
        <v>1783</v>
      </c>
      <c r="AC174" s="37">
        <v>1653</v>
      </c>
      <c r="AD174" s="37">
        <v>1443</v>
      </c>
      <c r="AE174" s="37">
        <v>1438</v>
      </c>
      <c r="AF174" s="37">
        <v>1504</v>
      </c>
    </row>
    <row r="175" spans="1:32" hidden="1" x14ac:dyDescent="0.25">
      <c r="A175" s="90" t="s">
        <v>2494</v>
      </c>
      <c r="B175" s="37">
        <v>4864</v>
      </c>
      <c r="C175" s="37">
        <v>4850</v>
      </c>
      <c r="D175" s="37">
        <v>4509</v>
      </c>
      <c r="E175" s="37">
        <v>3978</v>
      </c>
      <c r="F175" s="37">
        <v>4254</v>
      </c>
      <c r="G175" s="37">
        <v>4509</v>
      </c>
      <c r="H175" s="37">
        <v>4578</v>
      </c>
      <c r="I175" s="37">
        <v>4329</v>
      </c>
      <c r="J175" s="37">
        <v>4222</v>
      </c>
      <c r="K175" s="37">
        <v>3960</v>
      </c>
      <c r="L175" s="37">
        <v>3875</v>
      </c>
      <c r="M175" s="37">
        <v>3616</v>
      </c>
      <c r="N175" s="37">
        <v>4295</v>
      </c>
      <c r="O175" s="37">
        <v>4125</v>
      </c>
      <c r="P175" s="37">
        <v>3850</v>
      </c>
      <c r="Q175" s="37">
        <v>3845</v>
      </c>
      <c r="R175" s="37">
        <v>4083</v>
      </c>
      <c r="S175" s="37">
        <v>4133</v>
      </c>
      <c r="T175" s="37">
        <v>4279</v>
      </c>
      <c r="U175" s="37">
        <v>3855</v>
      </c>
      <c r="V175" s="37">
        <v>3794</v>
      </c>
      <c r="W175" s="37">
        <v>3552</v>
      </c>
      <c r="X175" s="37">
        <v>3456</v>
      </c>
      <c r="Y175" s="37">
        <v>3304</v>
      </c>
      <c r="Z175" s="37">
        <v>3655</v>
      </c>
      <c r="AA175" s="37">
        <v>3483</v>
      </c>
      <c r="AB175" s="37">
        <v>3338</v>
      </c>
      <c r="AC175" s="37">
        <v>3386</v>
      </c>
      <c r="AD175" s="37">
        <v>3228</v>
      </c>
      <c r="AE175" s="37">
        <v>3394</v>
      </c>
      <c r="AF175" s="37">
        <v>3499</v>
      </c>
    </row>
    <row r="176" spans="1:32" hidden="1" x14ac:dyDescent="0.25">
      <c r="A176" s="90" t="s">
        <v>2495</v>
      </c>
      <c r="B176" s="37">
        <v>25817</v>
      </c>
      <c r="C176" s="37">
        <v>26019</v>
      </c>
      <c r="D176" s="37">
        <v>24231</v>
      </c>
      <c r="E176" s="37">
        <v>20475</v>
      </c>
      <c r="F176" s="37">
        <v>20531</v>
      </c>
      <c r="G176" s="37">
        <v>21112</v>
      </c>
      <c r="H176" s="37">
        <v>21578</v>
      </c>
      <c r="I176" s="37">
        <v>20232</v>
      </c>
      <c r="J176" s="37">
        <v>19471</v>
      </c>
      <c r="K176" s="37">
        <v>18606</v>
      </c>
      <c r="L176" s="37">
        <v>19161</v>
      </c>
      <c r="M176" s="37">
        <v>19097</v>
      </c>
      <c r="N176" s="37">
        <v>22938</v>
      </c>
      <c r="O176" s="37">
        <v>22530</v>
      </c>
      <c r="P176" s="37">
        <v>20730</v>
      </c>
      <c r="Q176" s="37">
        <v>19111</v>
      </c>
      <c r="R176" s="37">
        <v>19145</v>
      </c>
      <c r="S176" s="37">
        <v>19104</v>
      </c>
      <c r="T176" s="37">
        <v>19333</v>
      </c>
      <c r="U176" s="37">
        <v>17419</v>
      </c>
      <c r="V176" s="37">
        <v>17367</v>
      </c>
      <c r="W176" s="37">
        <v>16503</v>
      </c>
      <c r="X176" s="37">
        <v>16846</v>
      </c>
      <c r="Y176" s="37">
        <v>17403</v>
      </c>
      <c r="Z176" s="37">
        <v>19600</v>
      </c>
      <c r="AA176" s="37">
        <v>19033</v>
      </c>
      <c r="AB176" s="37">
        <v>18207</v>
      </c>
      <c r="AC176" s="37">
        <v>16670</v>
      </c>
      <c r="AD176" s="37">
        <v>15110</v>
      </c>
      <c r="AE176" s="37">
        <v>15535</v>
      </c>
      <c r="AF176" s="37">
        <v>16348</v>
      </c>
    </row>
    <row r="177" spans="1:32" hidden="1" x14ac:dyDescent="0.25">
      <c r="A177" s="90" t="s">
        <v>2496</v>
      </c>
      <c r="B177" s="37">
        <v>22962</v>
      </c>
      <c r="C177" s="37">
        <v>23115</v>
      </c>
      <c r="D177" s="37">
        <v>21548</v>
      </c>
      <c r="E177" s="37">
        <v>18273</v>
      </c>
      <c r="F177" s="37">
        <v>18401</v>
      </c>
      <c r="G177" s="37">
        <v>19001</v>
      </c>
      <c r="H177" s="37">
        <v>19346</v>
      </c>
      <c r="I177" s="37">
        <v>18140</v>
      </c>
      <c r="J177" s="37">
        <v>17515</v>
      </c>
      <c r="K177" s="37">
        <v>16729</v>
      </c>
      <c r="L177" s="37">
        <v>17195</v>
      </c>
      <c r="M177" s="37">
        <v>17051</v>
      </c>
      <c r="N177" s="37">
        <v>20466</v>
      </c>
      <c r="O177" s="37">
        <v>20048</v>
      </c>
      <c r="P177" s="37">
        <v>18405</v>
      </c>
      <c r="Q177" s="37">
        <v>17109</v>
      </c>
      <c r="R177" s="37">
        <v>17226</v>
      </c>
      <c r="S177" s="37">
        <v>17197</v>
      </c>
      <c r="T177" s="37">
        <v>17311</v>
      </c>
      <c r="U177" s="37">
        <v>15566</v>
      </c>
      <c r="V177" s="37">
        <v>15562</v>
      </c>
      <c r="W177" s="37">
        <v>14723</v>
      </c>
      <c r="X177" s="37">
        <v>15032</v>
      </c>
      <c r="Y177" s="37">
        <v>15474</v>
      </c>
      <c r="Z177" s="37">
        <v>17362</v>
      </c>
      <c r="AA177" s="37">
        <v>16831</v>
      </c>
      <c r="AB177" s="37">
        <v>16074</v>
      </c>
      <c r="AC177" s="37">
        <v>14752</v>
      </c>
      <c r="AD177" s="37">
        <v>13452</v>
      </c>
      <c r="AE177" s="37">
        <v>13940</v>
      </c>
      <c r="AF177" s="37">
        <v>14568</v>
      </c>
    </row>
    <row r="178" spans="1:32" hidden="1" x14ac:dyDescent="0.25">
      <c r="A178" s="90" t="s">
        <v>2497</v>
      </c>
      <c r="B178" s="37">
        <v>1818</v>
      </c>
      <c r="C178" s="37">
        <v>1853</v>
      </c>
      <c r="D178" s="37">
        <v>1715</v>
      </c>
      <c r="E178" s="37">
        <v>1407</v>
      </c>
      <c r="F178" s="37">
        <v>1336</v>
      </c>
      <c r="G178" s="37">
        <v>1401</v>
      </c>
      <c r="H178" s="37">
        <v>1435</v>
      </c>
      <c r="I178" s="37">
        <v>1367</v>
      </c>
      <c r="J178" s="37">
        <v>1289</v>
      </c>
      <c r="K178" s="37">
        <v>1230</v>
      </c>
      <c r="L178" s="37">
        <v>1270</v>
      </c>
      <c r="M178" s="37">
        <v>1329</v>
      </c>
      <c r="N178" s="37">
        <v>1619</v>
      </c>
      <c r="O178" s="37">
        <v>1601</v>
      </c>
      <c r="P178" s="37">
        <v>1538</v>
      </c>
      <c r="Q178" s="37">
        <v>1356</v>
      </c>
      <c r="R178" s="37">
        <v>1292</v>
      </c>
      <c r="S178" s="37">
        <v>1282</v>
      </c>
      <c r="T178" s="37">
        <v>1272</v>
      </c>
      <c r="U178" s="37">
        <v>1156</v>
      </c>
      <c r="V178" s="37">
        <v>1181</v>
      </c>
      <c r="W178" s="37">
        <v>1149</v>
      </c>
      <c r="X178" s="37">
        <v>1189</v>
      </c>
      <c r="Y178" s="37">
        <v>1264</v>
      </c>
      <c r="Z178" s="37">
        <v>1472</v>
      </c>
      <c r="AA178" s="37">
        <v>1447</v>
      </c>
      <c r="AB178" s="37">
        <v>1392</v>
      </c>
      <c r="AC178" s="37">
        <v>1202</v>
      </c>
      <c r="AD178" s="37">
        <v>1042</v>
      </c>
      <c r="AE178" s="37">
        <v>1036</v>
      </c>
      <c r="AF178" s="37">
        <v>1096</v>
      </c>
    </row>
    <row r="179" spans="1:32" hidden="1" x14ac:dyDescent="0.25">
      <c r="A179" s="90" t="s">
        <v>2498</v>
      </c>
      <c r="B179" s="37">
        <v>2739</v>
      </c>
      <c r="C179" s="37">
        <v>2806</v>
      </c>
      <c r="D179" s="37">
        <v>2524</v>
      </c>
      <c r="E179" s="37">
        <v>2119</v>
      </c>
      <c r="F179" s="37">
        <v>2340</v>
      </c>
      <c r="G179" s="37">
        <v>2501</v>
      </c>
      <c r="H179" s="37">
        <v>2643</v>
      </c>
      <c r="I179" s="37">
        <v>2376</v>
      </c>
      <c r="J179" s="37">
        <v>2286</v>
      </c>
      <c r="K179" s="37">
        <v>2229</v>
      </c>
      <c r="L179" s="37">
        <v>2237</v>
      </c>
      <c r="M179" s="37">
        <v>2057</v>
      </c>
      <c r="N179" s="37">
        <v>2608</v>
      </c>
      <c r="O179" s="37">
        <v>2487</v>
      </c>
      <c r="P179" s="37">
        <v>2226</v>
      </c>
      <c r="Q179" s="37">
        <v>2208</v>
      </c>
      <c r="R179" s="37">
        <v>2334</v>
      </c>
      <c r="S179" s="37">
        <v>2504</v>
      </c>
      <c r="T179" s="37">
        <v>2477</v>
      </c>
      <c r="U179" s="37">
        <v>2127</v>
      </c>
      <c r="V179" s="37">
        <v>2095</v>
      </c>
      <c r="W179" s="37">
        <v>1996</v>
      </c>
      <c r="X179" s="37">
        <v>2056</v>
      </c>
      <c r="Y179" s="37">
        <v>1939</v>
      </c>
      <c r="Z179" s="37">
        <v>2245</v>
      </c>
      <c r="AA179" s="37">
        <v>2147</v>
      </c>
      <c r="AB179" s="37">
        <v>2000</v>
      </c>
      <c r="AC179" s="37">
        <v>2048</v>
      </c>
      <c r="AD179" s="37">
        <v>1933</v>
      </c>
      <c r="AE179" s="37">
        <v>2173</v>
      </c>
      <c r="AF179" s="37">
        <v>2174</v>
      </c>
    </row>
    <row r="180" spans="1:32" hidden="1" x14ac:dyDescent="0.25">
      <c r="A180" s="90" t="s">
        <v>2499</v>
      </c>
      <c r="B180" s="37">
        <v>2429</v>
      </c>
      <c r="C180" s="37">
        <v>2448</v>
      </c>
      <c r="D180" s="37">
        <v>2286</v>
      </c>
      <c r="E180" s="37">
        <v>1886</v>
      </c>
      <c r="F180" s="37">
        <v>1989</v>
      </c>
      <c r="G180" s="37">
        <v>2042</v>
      </c>
      <c r="H180" s="37">
        <v>2126</v>
      </c>
      <c r="I180" s="37">
        <v>2036</v>
      </c>
      <c r="J180" s="37">
        <v>2029</v>
      </c>
      <c r="K180" s="37">
        <v>1902</v>
      </c>
      <c r="L180" s="37">
        <v>1849</v>
      </c>
      <c r="M180" s="37">
        <v>1797</v>
      </c>
      <c r="N180" s="37">
        <v>2163</v>
      </c>
      <c r="O180" s="37">
        <v>2061</v>
      </c>
      <c r="P180" s="37">
        <v>1902</v>
      </c>
      <c r="Q180" s="37">
        <v>1778</v>
      </c>
      <c r="R180" s="37">
        <v>1783</v>
      </c>
      <c r="S180" s="37">
        <v>1832</v>
      </c>
      <c r="T180" s="37">
        <v>1897</v>
      </c>
      <c r="U180" s="37">
        <v>1753</v>
      </c>
      <c r="V180" s="37">
        <v>1746</v>
      </c>
      <c r="W180" s="37">
        <v>1590</v>
      </c>
      <c r="X180" s="37">
        <v>1600</v>
      </c>
      <c r="Y180" s="37">
        <v>1657</v>
      </c>
      <c r="Z180" s="37">
        <v>1842</v>
      </c>
      <c r="AA180" s="37">
        <v>1712</v>
      </c>
      <c r="AB180" s="37">
        <v>1667</v>
      </c>
      <c r="AC180" s="37">
        <v>1566</v>
      </c>
      <c r="AD180" s="37">
        <v>1372</v>
      </c>
      <c r="AE180" s="37">
        <v>1446</v>
      </c>
      <c r="AF180" s="37">
        <v>1618</v>
      </c>
    </row>
    <row r="181" spans="1:32" hidden="1" x14ac:dyDescent="0.25">
      <c r="A181" s="90" t="s">
        <v>2500</v>
      </c>
      <c r="B181" s="37">
        <v>1844</v>
      </c>
      <c r="C181" s="37">
        <v>1765</v>
      </c>
      <c r="D181" s="37">
        <v>1602</v>
      </c>
      <c r="E181" s="37">
        <v>1403</v>
      </c>
      <c r="F181" s="37">
        <v>1480</v>
      </c>
      <c r="G181" s="37">
        <v>1628</v>
      </c>
      <c r="H181" s="37">
        <v>1801</v>
      </c>
      <c r="I181" s="37">
        <v>1647</v>
      </c>
      <c r="J181" s="37">
        <v>1488</v>
      </c>
      <c r="K181" s="37">
        <v>1377</v>
      </c>
      <c r="L181" s="37">
        <v>1418</v>
      </c>
      <c r="M181" s="37">
        <v>1337</v>
      </c>
      <c r="N181" s="37">
        <v>1633</v>
      </c>
      <c r="O181" s="37">
        <v>1477</v>
      </c>
      <c r="P181" s="37">
        <v>1332</v>
      </c>
      <c r="Q181" s="37">
        <v>1280</v>
      </c>
      <c r="R181" s="37">
        <v>1352</v>
      </c>
      <c r="S181" s="37">
        <v>1534</v>
      </c>
      <c r="T181" s="37">
        <v>1605</v>
      </c>
      <c r="U181" s="37">
        <v>1487</v>
      </c>
      <c r="V181" s="37">
        <v>1334</v>
      </c>
      <c r="W181" s="37">
        <v>1286</v>
      </c>
      <c r="X181" s="37">
        <v>1283</v>
      </c>
      <c r="Y181" s="37">
        <v>1207</v>
      </c>
      <c r="Z181" s="37">
        <v>1420</v>
      </c>
      <c r="AA181" s="37">
        <v>1250</v>
      </c>
      <c r="AB181" s="37">
        <v>1234</v>
      </c>
      <c r="AC181" s="37">
        <v>1225</v>
      </c>
      <c r="AD181" s="37">
        <v>1127</v>
      </c>
      <c r="AE181" s="37">
        <v>1272</v>
      </c>
      <c r="AF181" s="37">
        <v>1437</v>
      </c>
    </row>
    <row r="182" spans="1:32" hidden="1" x14ac:dyDescent="0.25">
      <c r="A182" s="90" t="s">
        <v>2501</v>
      </c>
      <c r="B182" s="37">
        <v>6008</v>
      </c>
      <c r="C182" s="37">
        <v>6075</v>
      </c>
      <c r="D182" s="37">
        <v>5637</v>
      </c>
      <c r="E182" s="37">
        <v>4699</v>
      </c>
      <c r="F182" s="37">
        <v>4856</v>
      </c>
      <c r="G182" s="37">
        <v>5020</v>
      </c>
      <c r="H182" s="37">
        <v>5283</v>
      </c>
      <c r="I182" s="37">
        <v>5018</v>
      </c>
      <c r="J182" s="37">
        <v>4706</v>
      </c>
      <c r="K182" s="37">
        <v>4444</v>
      </c>
      <c r="L182" s="37">
        <v>4467</v>
      </c>
      <c r="M182" s="37">
        <v>4270</v>
      </c>
      <c r="N182" s="37">
        <v>5124</v>
      </c>
      <c r="O182" s="37">
        <v>5058</v>
      </c>
      <c r="P182" s="37">
        <v>4664</v>
      </c>
      <c r="Q182" s="37">
        <v>4273</v>
      </c>
      <c r="R182" s="37">
        <v>4348</v>
      </c>
      <c r="S182" s="37">
        <v>4380</v>
      </c>
      <c r="T182" s="37">
        <v>4600</v>
      </c>
      <c r="U182" s="37">
        <v>4179</v>
      </c>
      <c r="V182" s="37">
        <v>4039</v>
      </c>
      <c r="W182" s="37">
        <v>3801</v>
      </c>
      <c r="X182" s="37">
        <v>3781</v>
      </c>
      <c r="Y182" s="37">
        <v>3823</v>
      </c>
      <c r="Z182" s="37">
        <v>4303</v>
      </c>
      <c r="AA182" s="37">
        <v>4212</v>
      </c>
      <c r="AB182" s="37">
        <v>4001</v>
      </c>
      <c r="AC182" s="37">
        <v>3801</v>
      </c>
      <c r="AD182" s="37">
        <v>3522</v>
      </c>
      <c r="AE182" s="37">
        <v>3658</v>
      </c>
      <c r="AF182" s="37">
        <v>3980</v>
      </c>
    </row>
    <row r="183" spans="1:32" hidden="1" x14ac:dyDescent="0.25">
      <c r="A183" s="90" t="s">
        <v>2502</v>
      </c>
      <c r="B183" s="37">
        <v>1944</v>
      </c>
      <c r="C183" s="37">
        <v>1948</v>
      </c>
      <c r="D183" s="37">
        <v>1825</v>
      </c>
      <c r="E183" s="37">
        <v>1534</v>
      </c>
      <c r="F183" s="37">
        <v>1538</v>
      </c>
      <c r="G183" s="37">
        <v>1611</v>
      </c>
      <c r="H183" s="37">
        <v>1623</v>
      </c>
      <c r="I183" s="37">
        <v>1535</v>
      </c>
      <c r="J183" s="37">
        <v>1461</v>
      </c>
      <c r="K183" s="37">
        <v>1385</v>
      </c>
      <c r="L183" s="37">
        <v>1470</v>
      </c>
      <c r="M183" s="37">
        <v>1457</v>
      </c>
      <c r="N183" s="37">
        <v>1754</v>
      </c>
      <c r="O183" s="37">
        <v>1680</v>
      </c>
      <c r="P183" s="37">
        <v>1581</v>
      </c>
      <c r="Q183" s="37">
        <v>1442</v>
      </c>
      <c r="R183" s="37">
        <v>1451</v>
      </c>
      <c r="S183" s="37">
        <v>1490</v>
      </c>
      <c r="T183" s="37">
        <v>1446</v>
      </c>
      <c r="U183" s="37">
        <v>1371</v>
      </c>
      <c r="V183" s="37">
        <v>1314</v>
      </c>
      <c r="W183" s="37">
        <v>1281</v>
      </c>
      <c r="X183" s="37">
        <v>1272</v>
      </c>
      <c r="Y183" s="37">
        <v>1297</v>
      </c>
      <c r="Z183" s="37">
        <v>1495</v>
      </c>
      <c r="AA183" s="37">
        <v>1412</v>
      </c>
      <c r="AB183" s="37">
        <v>1330</v>
      </c>
      <c r="AC183" s="37">
        <v>1226</v>
      </c>
      <c r="AD183" s="37">
        <v>1121</v>
      </c>
      <c r="AE183" s="37">
        <v>1166</v>
      </c>
      <c r="AF183" s="37">
        <v>1279</v>
      </c>
    </row>
    <row r="184" spans="1:32" hidden="1" x14ac:dyDescent="0.25">
      <c r="A184" s="90" t="s">
        <v>2503</v>
      </c>
      <c r="B184" s="37">
        <v>2042</v>
      </c>
      <c r="C184" s="37">
        <v>2037</v>
      </c>
      <c r="D184" s="37">
        <v>1917</v>
      </c>
      <c r="E184" s="37">
        <v>1661</v>
      </c>
      <c r="F184" s="37">
        <v>1766</v>
      </c>
      <c r="G184" s="37">
        <v>2006</v>
      </c>
      <c r="H184" s="37">
        <v>1959</v>
      </c>
      <c r="I184" s="37">
        <v>1850</v>
      </c>
      <c r="J184" s="37">
        <v>1816</v>
      </c>
      <c r="K184" s="37">
        <v>1633</v>
      </c>
      <c r="L184" s="37">
        <v>1592</v>
      </c>
      <c r="M184" s="37">
        <v>1521</v>
      </c>
      <c r="N184" s="37">
        <v>1773</v>
      </c>
      <c r="O184" s="37">
        <v>1670</v>
      </c>
      <c r="P184" s="37">
        <v>1566</v>
      </c>
      <c r="Q184" s="37">
        <v>1531</v>
      </c>
      <c r="R184" s="37">
        <v>1587</v>
      </c>
      <c r="S184" s="37">
        <v>1644</v>
      </c>
      <c r="T184" s="37">
        <v>1682</v>
      </c>
      <c r="U184" s="37">
        <v>1502</v>
      </c>
      <c r="V184" s="37">
        <v>1442</v>
      </c>
      <c r="W184" s="37">
        <v>1342</v>
      </c>
      <c r="X184" s="37">
        <v>1341</v>
      </c>
      <c r="Y184" s="37">
        <v>1271</v>
      </c>
      <c r="Z184" s="37">
        <v>1474</v>
      </c>
      <c r="AA184" s="37">
        <v>1340</v>
      </c>
      <c r="AB184" s="37">
        <v>1300</v>
      </c>
      <c r="AC184" s="37">
        <v>1345</v>
      </c>
      <c r="AD184" s="37">
        <v>1304</v>
      </c>
      <c r="AE184" s="37">
        <v>1357</v>
      </c>
      <c r="AF184" s="37">
        <v>1402</v>
      </c>
    </row>
    <row r="185" spans="1:32" hidden="1" x14ac:dyDescent="0.25">
      <c r="A185" s="90" t="s">
        <v>2504</v>
      </c>
      <c r="B185" s="37">
        <v>10131</v>
      </c>
      <c r="C185" s="37">
        <v>10199</v>
      </c>
      <c r="D185" s="37">
        <v>9601</v>
      </c>
      <c r="E185" s="37">
        <v>8033</v>
      </c>
      <c r="F185" s="37">
        <v>7774</v>
      </c>
      <c r="G185" s="37">
        <v>7906</v>
      </c>
      <c r="H185" s="37">
        <v>8083</v>
      </c>
      <c r="I185" s="37">
        <v>7687</v>
      </c>
      <c r="J185" s="37">
        <v>7491</v>
      </c>
      <c r="K185" s="37">
        <v>7179</v>
      </c>
      <c r="L185" s="37">
        <v>7495</v>
      </c>
      <c r="M185" s="37">
        <v>7627</v>
      </c>
      <c r="N185" s="37">
        <v>9139</v>
      </c>
      <c r="O185" s="37">
        <v>8989</v>
      </c>
      <c r="P185" s="37">
        <v>8357</v>
      </c>
      <c r="Q185" s="37">
        <v>7690</v>
      </c>
      <c r="R185" s="37">
        <v>7304</v>
      </c>
      <c r="S185" s="37">
        <v>7164</v>
      </c>
      <c r="T185" s="37">
        <v>7233</v>
      </c>
      <c r="U185" s="37">
        <v>6499</v>
      </c>
      <c r="V185" s="37">
        <v>6523</v>
      </c>
      <c r="W185" s="37">
        <v>6274</v>
      </c>
      <c r="X185" s="37">
        <v>6491</v>
      </c>
      <c r="Y185" s="37">
        <v>6792</v>
      </c>
      <c r="Z185" s="37">
        <v>7794</v>
      </c>
      <c r="AA185" s="37">
        <v>7478</v>
      </c>
      <c r="AB185" s="37">
        <v>7174</v>
      </c>
      <c r="AC185" s="37">
        <v>6639</v>
      </c>
      <c r="AD185" s="37">
        <v>5788</v>
      </c>
      <c r="AE185" s="37">
        <v>5760</v>
      </c>
      <c r="AF185" s="37">
        <v>6009</v>
      </c>
    </row>
    <row r="186" spans="1:32" hidden="1" x14ac:dyDescent="0.25">
      <c r="A186" s="90" t="s">
        <v>2505</v>
      </c>
      <c r="B186" s="37">
        <v>1152</v>
      </c>
      <c r="C186" s="37">
        <v>1147</v>
      </c>
      <c r="D186" s="37">
        <v>1088</v>
      </c>
      <c r="E186" s="37">
        <v>939</v>
      </c>
      <c r="F186" s="37">
        <v>1014</v>
      </c>
      <c r="G186" s="37">
        <v>1024</v>
      </c>
      <c r="H186" s="37">
        <v>1117</v>
      </c>
      <c r="I186" s="37">
        <v>1064</v>
      </c>
      <c r="J186" s="37">
        <v>999</v>
      </c>
      <c r="K186" s="37">
        <v>945</v>
      </c>
      <c r="L186" s="37">
        <v>938</v>
      </c>
      <c r="M186" s="37">
        <v>873</v>
      </c>
      <c r="N186" s="37">
        <v>980</v>
      </c>
      <c r="O186" s="37">
        <v>985</v>
      </c>
      <c r="P186" s="37">
        <v>943</v>
      </c>
      <c r="Q186" s="37">
        <v>926</v>
      </c>
      <c r="R186" s="37">
        <v>970</v>
      </c>
      <c r="S186" s="37">
        <v>963</v>
      </c>
      <c r="T186" s="37">
        <v>1035</v>
      </c>
      <c r="U186" s="37">
        <v>966</v>
      </c>
      <c r="V186" s="37">
        <v>905</v>
      </c>
      <c r="W186" s="37">
        <v>831</v>
      </c>
      <c r="X186" s="37">
        <v>812</v>
      </c>
      <c r="Y186" s="37">
        <v>773</v>
      </c>
      <c r="Z186" s="37">
        <v>833</v>
      </c>
      <c r="AA186" s="37">
        <v>812</v>
      </c>
      <c r="AB186" s="37">
        <v>785</v>
      </c>
      <c r="AC186" s="37">
        <v>799</v>
      </c>
      <c r="AD186" s="37">
        <v>754</v>
      </c>
      <c r="AE186" s="37">
        <v>783</v>
      </c>
      <c r="AF186" s="37">
        <v>897</v>
      </c>
    </row>
    <row r="187" spans="1:32" hidden="1" x14ac:dyDescent="0.25">
      <c r="A187" s="90" t="s">
        <v>2506</v>
      </c>
      <c r="B187" s="37">
        <v>863</v>
      </c>
      <c r="C187" s="37">
        <v>879</v>
      </c>
      <c r="D187" s="37">
        <v>793</v>
      </c>
      <c r="E187" s="37">
        <v>682</v>
      </c>
      <c r="F187" s="37">
        <v>749</v>
      </c>
      <c r="G187" s="37">
        <v>823</v>
      </c>
      <c r="H187" s="37">
        <v>863</v>
      </c>
      <c r="I187" s="37">
        <v>770</v>
      </c>
      <c r="J187" s="37">
        <v>729</v>
      </c>
      <c r="K187" s="37">
        <v>705</v>
      </c>
      <c r="L187" s="37">
        <v>717</v>
      </c>
      <c r="M187" s="37">
        <v>625</v>
      </c>
      <c r="N187" s="37">
        <v>804</v>
      </c>
      <c r="O187" s="37">
        <v>758</v>
      </c>
      <c r="P187" s="37">
        <v>662</v>
      </c>
      <c r="Q187" s="37">
        <v>660</v>
      </c>
      <c r="R187" s="37">
        <v>703</v>
      </c>
      <c r="S187" s="37">
        <v>768</v>
      </c>
      <c r="T187" s="37">
        <v>751</v>
      </c>
      <c r="U187" s="37">
        <v>639</v>
      </c>
      <c r="V187" s="37">
        <v>643</v>
      </c>
      <c r="W187" s="37">
        <v>631</v>
      </c>
      <c r="X187" s="37">
        <v>628</v>
      </c>
      <c r="Y187" s="37">
        <v>595</v>
      </c>
      <c r="Z187" s="37">
        <v>679</v>
      </c>
      <c r="AA187" s="37">
        <v>628</v>
      </c>
      <c r="AB187" s="37">
        <v>609</v>
      </c>
      <c r="AC187" s="37">
        <v>637</v>
      </c>
      <c r="AD187" s="37">
        <v>624</v>
      </c>
      <c r="AE187" s="37">
        <v>675</v>
      </c>
      <c r="AF187" s="37">
        <v>655</v>
      </c>
    </row>
    <row r="188" spans="1:32" hidden="1" x14ac:dyDescent="0.25">
      <c r="A188" s="90" t="s">
        <v>2507</v>
      </c>
      <c r="B188" s="37">
        <v>908</v>
      </c>
      <c r="C188" s="37">
        <v>919</v>
      </c>
      <c r="D188" s="37">
        <v>837</v>
      </c>
      <c r="E188" s="37">
        <v>749</v>
      </c>
      <c r="F188" s="37">
        <v>762</v>
      </c>
      <c r="G188" s="37">
        <v>806</v>
      </c>
      <c r="H188" s="37">
        <v>793</v>
      </c>
      <c r="I188" s="37">
        <v>752</v>
      </c>
      <c r="J188" s="37">
        <v>732</v>
      </c>
      <c r="K188" s="37">
        <v>688</v>
      </c>
      <c r="L188" s="37">
        <v>698</v>
      </c>
      <c r="M188" s="37">
        <v>654</v>
      </c>
      <c r="N188" s="37">
        <v>749</v>
      </c>
      <c r="O188" s="37">
        <v>760</v>
      </c>
      <c r="P188" s="37">
        <v>709</v>
      </c>
      <c r="Q188" s="37">
        <v>682</v>
      </c>
      <c r="R188" s="37">
        <v>675</v>
      </c>
      <c r="S188" s="37">
        <v>665</v>
      </c>
      <c r="T188" s="37">
        <v>666</v>
      </c>
      <c r="U188" s="37">
        <v>617</v>
      </c>
      <c r="V188" s="37">
        <v>656</v>
      </c>
      <c r="W188" s="37">
        <v>605</v>
      </c>
      <c r="X188" s="37">
        <v>560</v>
      </c>
      <c r="Y188" s="37">
        <v>549</v>
      </c>
      <c r="Z188" s="37">
        <v>607</v>
      </c>
      <c r="AA188" s="37">
        <v>591</v>
      </c>
      <c r="AB188" s="37">
        <v>544</v>
      </c>
      <c r="AC188" s="37">
        <v>546</v>
      </c>
      <c r="AD188" s="37">
        <v>543</v>
      </c>
      <c r="AE188" s="37">
        <v>561</v>
      </c>
      <c r="AF188" s="37">
        <v>602</v>
      </c>
    </row>
    <row r="189" spans="1:32" hidden="1" x14ac:dyDescent="0.25">
      <c r="A189" s="90" t="s">
        <v>2508</v>
      </c>
      <c r="B189" s="37">
        <v>899</v>
      </c>
      <c r="C189" s="37">
        <v>942</v>
      </c>
      <c r="D189" s="37">
        <v>859</v>
      </c>
      <c r="E189" s="37">
        <v>751</v>
      </c>
      <c r="F189" s="37">
        <v>746</v>
      </c>
      <c r="G189" s="37">
        <v>720</v>
      </c>
      <c r="H189" s="37">
        <v>715</v>
      </c>
      <c r="I189" s="37">
        <v>687</v>
      </c>
      <c r="J189" s="37">
        <v>667</v>
      </c>
      <c r="K189" s="37">
        <v>610</v>
      </c>
      <c r="L189" s="37">
        <v>591</v>
      </c>
      <c r="M189" s="37">
        <v>614</v>
      </c>
      <c r="N189" s="37">
        <v>693</v>
      </c>
      <c r="O189" s="37">
        <v>693</v>
      </c>
      <c r="P189" s="37">
        <v>640</v>
      </c>
      <c r="Q189" s="37">
        <v>602</v>
      </c>
      <c r="R189" s="37">
        <v>647</v>
      </c>
      <c r="S189" s="37">
        <v>647</v>
      </c>
      <c r="T189" s="37">
        <v>633</v>
      </c>
      <c r="U189" s="37">
        <v>584</v>
      </c>
      <c r="V189" s="37">
        <v>627</v>
      </c>
      <c r="W189" s="37">
        <v>568</v>
      </c>
      <c r="X189" s="37">
        <v>571</v>
      </c>
      <c r="Y189" s="37">
        <v>581</v>
      </c>
      <c r="Z189" s="37">
        <v>643</v>
      </c>
      <c r="AA189" s="37">
        <v>621</v>
      </c>
      <c r="AB189" s="37">
        <v>605</v>
      </c>
      <c r="AC189" s="37">
        <v>581</v>
      </c>
      <c r="AD189" s="37">
        <v>536</v>
      </c>
      <c r="AE189" s="37">
        <v>537</v>
      </c>
      <c r="AF189" s="37">
        <v>561</v>
      </c>
    </row>
    <row r="190" spans="1:32" hidden="1" x14ac:dyDescent="0.25">
      <c r="A190" s="90" t="s">
        <v>2509</v>
      </c>
      <c r="B190" s="37">
        <v>2837</v>
      </c>
      <c r="C190" s="37">
        <v>2781</v>
      </c>
      <c r="D190" s="37">
        <v>2644</v>
      </c>
      <c r="E190" s="37">
        <v>2260</v>
      </c>
      <c r="F190" s="37">
        <v>1945</v>
      </c>
      <c r="G190" s="37">
        <v>1889</v>
      </c>
      <c r="H190" s="37">
        <v>1885</v>
      </c>
      <c r="I190" s="37">
        <v>1755</v>
      </c>
      <c r="J190" s="37">
        <v>1683</v>
      </c>
      <c r="K190" s="37">
        <v>1679</v>
      </c>
      <c r="L190" s="37">
        <v>2018</v>
      </c>
      <c r="M190" s="37">
        <v>2112</v>
      </c>
      <c r="N190" s="37">
        <v>2393</v>
      </c>
      <c r="O190" s="37">
        <v>2357</v>
      </c>
      <c r="P190" s="37">
        <v>2254</v>
      </c>
      <c r="Q190" s="37">
        <v>1911</v>
      </c>
      <c r="R190" s="37">
        <v>1681</v>
      </c>
      <c r="S190" s="37">
        <v>1619</v>
      </c>
      <c r="T190" s="37">
        <v>1588</v>
      </c>
      <c r="U190" s="37">
        <v>1475</v>
      </c>
      <c r="V190" s="37">
        <v>1462</v>
      </c>
      <c r="W190" s="37">
        <v>1490</v>
      </c>
      <c r="X190" s="37">
        <v>1731</v>
      </c>
      <c r="Y190" s="37">
        <v>1906</v>
      </c>
      <c r="Z190" s="37">
        <v>2081</v>
      </c>
      <c r="AA190" s="37">
        <v>2048</v>
      </c>
      <c r="AB190" s="37">
        <v>2045</v>
      </c>
      <c r="AC190" s="37">
        <v>1805</v>
      </c>
      <c r="AD190" s="37">
        <v>1431</v>
      </c>
      <c r="AE190" s="37">
        <v>1336</v>
      </c>
      <c r="AF190" s="37">
        <v>1424</v>
      </c>
    </row>
    <row r="191" spans="1:32" hidden="1" x14ac:dyDescent="0.25">
      <c r="A191" s="90" t="s">
        <v>2510</v>
      </c>
      <c r="B191" s="37">
        <v>893</v>
      </c>
      <c r="C191" s="37">
        <v>909</v>
      </c>
      <c r="D191" s="37">
        <v>860</v>
      </c>
      <c r="E191" s="37">
        <v>698</v>
      </c>
      <c r="F191" s="37">
        <v>707</v>
      </c>
      <c r="G191" s="37">
        <v>716</v>
      </c>
      <c r="H191" s="37">
        <v>760</v>
      </c>
      <c r="I191" s="37">
        <v>724</v>
      </c>
      <c r="J191" s="37">
        <v>724</v>
      </c>
      <c r="K191" s="37">
        <v>680</v>
      </c>
      <c r="L191" s="37">
        <v>675</v>
      </c>
      <c r="M191" s="37">
        <v>672</v>
      </c>
      <c r="N191" s="37">
        <v>818</v>
      </c>
      <c r="O191" s="37">
        <v>798</v>
      </c>
      <c r="P191" s="37">
        <v>701</v>
      </c>
      <c r="Q191" s="37">
        <v>651</v>
      </c>
      <c r="R191" s="37">
        <v>667</v>
      </c>
      <c r="S191" s="37">
        <v>672</v>
      </c>
      <c r="T191" s="37">
        <v>668</v>
      </c>
      <c r="U191" s="37">
        <v>595</v>
      </c>
      <c r="V191" s="37">
        <v>600</v>
      </c>
      <c r="W191" s="37">
        <v>580</v>
      </c>
      <c r="X191" s="37">
        <v>596</v>
      </c>
      <c r="Y191" s="37">
        <v>591</v>
      </c>
      <c r="Z191" s="37">
        <v>681</v>
      </c>
      <c r="AA191" s="37">
        <v>683</v>
      </c>
      <c r="AB191" s="37">
        <v>662</v>
      </c>
      <c r="AC191" s="37">
        <v>618</v>
      </c>
      <c r="AD191" s="37">
        <v>593</v>
      </c>
      <c r="AE191" s="37">
        <v>611</v>
      </c>
      <c r="AF191" s="37">
        <v>620</v>
      </c>
    </row>
    <row r="192" spans="1:32" hidden="1" x14ac:dyDescent="0.25">
      <c r="A192" s="90" t="s">
        <v>2511</v>
      </c>
      <c r="B192" s="37">
        <v>2275</v>
      </c>
      <c r="C192" s="37">
        <v>2266</v>
      </c>
      <c r="D192" s="37">
        <v>2153</v>
      </c>
      <c r="E192" s="37">
        <v>1789</v>
      </c>
      <c r="F192" s="37">
        <v>1635</v>
      </c>
      <c r="G192" s="37">
        <v>1591</v>
      </c>
      <c r="H192" s="37">
        <v>1647</v>
      </c>
      <c r="I192" s="37">
        <v>1518</v>
      </c>
      <c r="J192" s="37">
        <v>1537</v>
      </c>
      <c r="K192" s="37">
        <v>1410</v>
      </c>
      <c r="L192" s="37">
        <v>1512</v>
      </c>
      <c r="M192" s="37">
        <v>1559</v>
      </c>
      <c r="N192" s="37">
        <v>1896</v>
      </c>
      <c r="O192" s="37">
        <v>1892</v>
      </c>
      <c r="P192" s="37">
        <v>1780</v>
      </c>
      <c r="Q192" s="37">
        <v>1465</v>
      </c>
      <c r="R192" s="37">
        <v>1379</v>
      </c>
      <c r="S192" s="37">
        <v>1372</v>
      </c>
      <c r="T192" s="37">
        <v>1406</v>
      </c>
      <c r="U192" s="37">
        <v>1274</v>
      </c>
      <c r="V192" s="37">
        <v>1283</v>
      </c>
      <c r="W192" s="37">
        <v>1200</v>
      </c>
      <c r="X192" s="37">
        <v>1285</v>
      </c>
      <c r="Y192" s="37">
        <v>1391</v>
      </c>
      <c r="Z192" s="37">
        <v>1594</v>
      </c>
      <c r="AA192" s="37">
        <v>1619</v>
      </c>
      <c r="AB192" s="37">
        <v>1597</v>
      </c>
      <c r="AC192" s="37">
        <v>1331</v>
      </c>
      <c r="AD192" s="37">
        <v>1155</v>
      </c>
      <c r="AE192" s="37">
        <v>1137</v>
      </c>
      <c r="AF192" s="37">
        <v>1208</v>
      </c>
    </row>
    <row r="193" spans="1:32" hidden="1" x14ac:dyDescent="0.25">
      <c r="A193" s="90" t="s">
        <v>2512</v>
      </c>
      <c r="B193" s="37">
        <v>807</v>
      </c>
      <c r="C193" s="37">
        <v>791</v>
      </c>
      <c r="D193" s="37">
        <v>736</v>
      </c>
      <c r="E193" s="37">
        <v>683</v>
      </c>
      <c r="F193" s="37">
        <v>739</v>
      </c>
      <c r="G193" s="37">
        <v>751</v>
      </c>
      <c r="H193" s="37">
        <v>838</v>
      </c>
      <c r="I193" s="37">
        <v>748</v>
      </c>
      <c r="J193" s="37">
        <v>724</v>
      </c>
      <c r="K193" s="37">
        <v>659</v>
      </c>
      <c r="L193" s="37">
        <v>634</v>
      </c>
      <c r="M193" s="37">
        <v>599</v>
      </c>
      <c r="N193" s="37">
        <v>692</v>
      </c>
      <c r="O193" s="37">
        <v>697</v>
      </c>
      <c r="P193" s="37">
        <v>656</v>
      </c>
      <c r="Q193" s="37">
        <v>621</v>
      </c>
      <c r="R193" s="37">
        <v>689</v>
      </c>
      <c r="S193" s="37">
        <v>710</v>
      </c>
      <c r="T193" s="37">
        <v>758</v>
      </c>
      <c r="U193" s="37">
        <v>691</v>
      </c>
      <c r="V193" s="37">
        <v>642</v>
      </c>
      <c r="W193" s="37">
        <v>587</v>
      </c>
      <c r="X193" s="37">
        <v>569</v>
      </c>
      <c r="Y193" s="37">
        <v>599</v>
      </c>
      <c r="Z193" s="37">
        <v>638</v>
      </c>
      <c r="AA193" s="37">
        <v>614</v>
      </c>
      <c r="AB193" s="37">
        <v>621</v>
      </c>
      <c r="AC193" s="37">
        <v>594</v>
      </c>
      <c r="AD193" s="37">
        <v>556</v>
      </c>
      <c r="AE193" s="37">
        <v>551</v>
      </c>
      <c r="AF193" s="37">
        <v>611</v>
      </c>
    </row>
    <row r="194" spans="1:32" hidden="1" x14ac:dyDescent="0.25">
      <c r="A194" s="90" t="s">
        <v>2513</v>
      </c>
      <c r="B194" s="37">
        <v>4502</v>
      </c>
      <c r="C194" s="37">
        <v>4576</v>
      </c>
      <c r="D194" s="37">
        <v>4389</v>
      </c>
      <c r="E194" s="37">
        <v>3744</v>
      </c>
      <c r="F194" s="37">
        <v>3281</v>
      </c>
      <c r="G194" s="37">
        <v>3232</v>
      </c>
      <c r="H194" s="37">
        <v>3310</v>
      </c>
      <c r="I194" s="37">
        <v>3083</v>
      </c>
      <c r="J194" s="37">
        <v>2943</v>
      </c>
      <c r="K194" s="37">
        <v>2928</v>
      </c>
      <c r="L194" s="37">
        <v>3250</v>
      </c>
      <c r="M194" s="37">
        <v>3373</v>
      </c>
      <c r="N194" s="37">
        <v>3985</v>
      </c>
      <c r="O194" s="37">
        <v>3995</v>
      </c>
      <c r="P194" s="37">
        <v>3808</v>
      </c>
      <c r="Q194" s="37">
        <v>3326</v>
      </c>
      <c r="R194" s="37">
        <v>2974</v>
      </c>
      <c r="S194" s="37">
        <v>2837</v>
      </c>
      <c r="T194" s="37">
        <v>2919</v>
      </c>
      <c r="U194" s="37">
        <v>2701</v>
      </c>
      <c r="V194" s="37">
        <v>2575</v>
      </c>
      <c r="W194" s="37">
        <v>2565</v>
      </c>
      <c r="X194" s="37">
        <v>2921</v>
      </c>
      <c r="Y194" s="37">
        <v>3120</v>
      </c>
      <c r="Z194" s="37">
        <v>3446</v>
      </c>
      <c r="AA194" s="37">
        <v>3394</v>
      </c>
      <c r="AB194" s="37">
        <v>3399</v>
      </c>
      <c r="AC194" s="37">
        <v>3002</v>
      </c>
      <c r="AD194" s="37">
        <v>2444</v>
      </c>
      <c r="AE194" s="37">
        <v>2357</v>
      </c>
      <c r="AF194" s="37">
        <v>2525</v>
      </c>
    </row>
    <row r="195" spans="1:32" hidden="1" x14ac:dyDescent="0.25">
      <c r="A195" s="90" t="s">
        <v>2514</v>
      </c>
      <c r="B195" s="37">
        <v>3461</v>
      </c>
      <c r="C195" s="37">
        <v>3491</v>
      </c>
      <c r="D195" s="37">
        <v>3253</v>
      </c>
      <c r="E195" s="37">
        <v>2739</v>
      </c>
      <c r="F195" s="37">
        <v>2609</v>
      </c>
      <c r="G195" s="37">
        <v>2596</v>
      </c>
      <c r="H195" s="37">
        <v>2630</v>
      </c>
      <c r="I195" s="37">
        <v>2473</v>
      </c>
      <c r="J195" s="37">
        <v>2386</v>
      </c>
      <c r="K195" s="37">
        <v>2289</v>
      </c>
      <c r="L195" s="37">
        <v>2428</v>
      </c>
      <c r="M195" s="37">
        <v>2602</v>
      </c>
      <c r="N195" s="37">
        <v>3053</v>
      </c>
      <c r="O195" s="37">
        <v>3058</v>
      </c>
      <c r="P195" s="37">
        <v>2881</v>
      </c>
      <c r="Q195" s="37">
        <v>2509</v>
      </c>
      <c r="R195" s="37">
        <v>2386</v>
      </c>
      <c r="S195" s="37">
        <v>2346</v>
      </c>
      <c r="T195" s="37">
        <v>2274</v>
      </c>
      <c r="U195" s="37">
        <v>2063</v>
      </c>
      <c r="V195" s="37">
        <v>2058</v>
      </c>
      <c r="W195" s="37">
        <v>1966</v>
      </c>
      <c r="X195" s="37">
        <v>2043</v>
      </c>
      <c r="Y195" s="37">
        <v>2275</v>
      </c>
      <c r="Z195" s="37">
        <v>2607</v>
      </c>
      <c r="AA195" s="37">
        <v>2564</v>
      </c>
      <c r="AB195" s="37">
        <v>2445</v>
      </c>
      <c r="AC195" s="37">
        <v>2149</v>
      </c>
      <c r="AD195" s="37">
        <v>1899</v>
      </c>
      <c r="AE195" s="37">
        <v>1996</v>
      </c>
      <c r="AF195" s="37">
        <v>2065</v>
      </c>
    </row>
    <row r="196" spans="1:32" hidden="1" x14ac:dyDescent="0.25">
      <c r="A196" s="90" t="s">
        <v>2515</v>
      </c>
      <c r="B196" s="37">
        <v>1191</v>
      </c>
      <c r="C196" s="37">
        <v>1217</v>
      </c>
      <c r="D196" s="37">
        <v>1138</v>
      </c>
      <c r="E196" s="37">
        <v>962</v>
      </c>
      <c r="F196" s="37">
        <v>957</v>
      </c>
      <c r="G196" s="37">
        <v>981</v>
      </c>
      <c r="H196" s="37">
        <v>1025</v>
      </c>
      <c r="I196" s="37">
        <v>976</v>
      </c>
      <c r="J196" s="37">
        <v>959</v>
      </c>
      <c r="K196" s="37">
        <v>919</v>
      </c>
      <c r="L196" s="37">
        <v>942</v>
      </c>
      <c r="M196" s="37">
        <v>904</v>
      </c>
      <c r="N196" s="37">
        <v>1069</v>
      </c>
      <c r="O196" s="37">
        <v>1096</v>
      </c>
      <c r="P196" s="37">
        <v>1014</v>
      </c>
      <c r="Q196" s="37">
        <v>987</v>
      </c>
      <c r="R196" s="37">
        <v>999</v>
      </c>
      <c r="S196" s="37">
        <v>967</v>
      </c>
      <c r="T196" s="37">
        <v>951</v>
      </c>
      <c r="U196" s="37">
        <v>893</v>
      </c>
      <c r="V196" s="37">
        <v>916</v>
      </c>
      <c r="W196" s="37">
        <v>850</v>
      </c>
      <c r="X196" s="37">
        <v>831</v>
      </c>
      <c r="Y196" s="37">
        <v>854</v>
      </c>
      <c r="Z196" s="37">
        <v>926</v>
      </c>
      <c r="AA196" s="37">
        <v>904</v>
      </c>
      <c r="AB196" s="37">
        <v>890</v>
      </c>
      <c r="AC196" s="37">
        <v>805</v>
      </c>
      <c r="AD196" s="37">
        <v>776</v>
      </c>
      <c r="AE196" s="37">
        <v>762</v>
      </c>
      <c r="AF196" s="37">
        <v>845</v>
      </c>
    </row>
    <row r="197" spans="1:32" hidden="1" x14ac:dyDescent="0.25">
      <c r="A197" s="90" t="s">
        <v>2516</v>
      </c>
      <c r="B197" s="37">
        <v>1547</v>
      </c>
      <c r="C197" s="37">
        <v>1573</v>
      </c>
      <c r="D197" s="37">
        <v>1520</v>
      </c>
      <c r="E197" s="37">
        <v>1249</v>
      </c>
      <c r="F197" s="37">
        <v>1212</v>
      </c>
      <c r="G197" s="37">
        <v>1267</v>
      </c>
      <c r="H197" s="37">
        <v>1311</v>
      </c>
      <c r="I197" s="37">
        <v>1262</v>
      </c>
      <c r="J197" s="37">
        <v>1237</v>
      </c>
      <c r="K197" s="37">
        <v>1141</v>
      </c>
      <c r="L197" s="37">
        <v>1204</v>
      </c>
      <c r="M197" s="37">
        <v>1162</v>
      </c>
      <c r="N197" s="37">
        <v>1432</v>
      </c>
      <c r="O197" s="37">
        <v>1393</v>
      </c>
      <c r="P197" s="37">
        <v>1281</v>
      </c>
      <c r="Q197" s="37">
        <v>1163</v>
      </c>
      <c r="R197" s="37">
        <v>1182</v>
      </c>
      <c r="S197" s="37">
        <v>1178</v>
      </c>
      <c r="T197" s="37">
        <v>1201</v>
      </c>
      <c r="U197" s="37">
        <v>1082</v>
      </c>
      <c r="V197" s="37">
        <v>1098</v>
      </c>
      <c r="W197" s="37">
        <v>1002</v>
      </c>
      <c r="X197" s="37">
        <v>1020</v>
      </c>
      <c r="Y197" s="37">
        <v>1057</v>
      </c>
      <c r="Z197" s="37">
        <v>1186</v>
      </c>
      <c r="AA197" s="37">
        <v>1146</v>
      </c>
      <c r="AB197" s="37">
        <v>1109</v>
      </c>
      <c r="AC197" s="37">
        <v>1001</v>
      </c>
      <c r="AD197" s="37">
        <v>918</v>
      </c>
      <c r="AE197" s="37">
        <v>939</v>
      </c>
      <c r="AF197" s="37">
        <v>970</v>
      </c>
    </row>
    <row r="198" spans="1:32" hidden="1" x14ac:dyDescent="0.25">
      <c r="A198" s="90" t="s">
        <v>2517</v>
      </c>
      <c r="B198" s="37">
        <v>27595</v>
      </c>
      <c r="C198" s="37">
        <v>28184</v>
      </c>
      <c r="D198" s="37">
        <v>26005</v>
      </c>
      <c r="E198" s="37">
        <v>21755</v>
      </c>
      <c r="F198" s="37">
        <v>23459</v>
      </c>
      <c r="G198" s="37">
        <v>24282</v>
      </c>
      <c r="H198" s="37">
        <v>26084</v>
      </c>
      <c r="I198" s="37">
        <v>24879</v>
      </c>
      <c r="J198" s="37">
        <v>23475</v>
      </c>
      <c r="K198" s="37">
        <v>22148</v>
      </c>
      <c r="L198" s="37">
        <v>22074</v>
      </c>
      <c r="M198" s="37">
        <v>20867</v>
      </c>
      <c r="N198" s="37">
        <v>25053</v>
      </c>
      <c r="O198" s="37">
        <v>24670</v>
      </c>
      <c r="P198" s="37">
        <v>22844</v>
      </c>
      <c r="Q198" s="37">
        <v>21187</v>
      </c>
      <c r="R198" s="37">
        <v>22317</v>
      </c>
      <c r="S198" s="37">
        <v>22640</v>
      </c>
      <c r="T198" s="37">
        <v>23885</v>
      </c>
      <c r="U198" s="37">
        <v>21920</v>
      </c>
      <c r="V198" s="37">
        <v>21510</v>
      </c>
      <c r="W198" s="37">
        <v>20170</v>
      </c>
      <c r="X198" s="37">
        <v>19742</v>
      </c>
      <c r="Y198" s="37">
        <v>19415</v>
      </c>
      <c r="Z198" s="37">
        <v>21709</v>
      </c>
      <c r="AA198" s="37">
        <v>21217</v>
      </c>
      <c r="AB198" s="37">
        <v>20289</v>
      </c>
      <c r="AC198" s="37">
        <v>19215</v>
      </c>
      <c r="AD198" s="37">
        <v>18408</v>
      </c>
      <c r="AE198" s="37">
        <v>19279</v>
      </c>
      <c r="AF198" s="37">
        <v>21041</v>
      </c>
    </row>
    <row r="199" spans="1:32" hidden="1" x14ac:dyDescent="0.25">
      <c r="A199" s="90" t="s">
        <v>2518</v>
      </c>
      <c r="B199" s="37">
        <v>1480</v>
      </c>
      <c r="C199" s="37">
        <v>1533</v>
      </c>
      <c r="D199" s="37">
        <v>1403</v>
      </c>
      <c r="E199" s="37">
        <v>1163</v>
      </c>
      <c r="F199" s="37">
        <v>1298</v>
      </c>
      <c r="G199" s="37">
        <v>1350</v>
      </c>
      <c r="H199" s="37">
        <v>1429</v>
      </c>
      <c r="I199" s="37">
        <v>1375</v>
      </c>
      <c r="J199" s="37">
        <v>1358</v>
      </c>
      <c r="K199" s="37">
        <v>1289</v>
      </c>
      <c r="L199" s="37">
        <v>1265</v>
      </c>
      <c r="M199" s="37">
        <v>1208</v>
      </c>
      <c r="N199" s="37">
        <v>1371</v>
      </c>
      <c r="O199" s="37">
        <v>1374</v>
      </c>
      <c r="P199" s="37">
        <v>1225</v>
      </c>
      <c r="Q199" s="37">
        <v>1099</v>
      </c>
      <c r="R199" s="37">
        <v>1200</v>
      </c>
      <c r="S199" s="37">
        <v>1232</v>
      </c>
      <c r="T199" s="37">
        <v>1286</v>
      </c>
      <c r="U199" s="37">
        <v>1173</v>
      </c>
      <c r="V199" s="37">
        <v>1182</v>
      </c>
      <c r="W199" s="37">
        <v>1154</v>
      </c>
      <c r="X199" s="37">
        <v>1132</v>
      </c>
      <c r="Y199" s="37">
        <v>1100</v>
      </c>
      <c r="Z199" s="37">
        <v>1190</v>
      </c>
      <c r="AA199" s="37">
        <v>1158</v>
      </c>
      <c r="AB199" s="37">
        <v>1102</v>
      </c>
      <c r="AC199" s="37">
        <v>1022</v>
      </c>
      <c r="AD199" s="37">
        <v>1019</v>
      </c>
      <c r="AE199" s="37">
        <v>1078</v>
      </c>
      <c r="AF199" s="37">
        <v>1118</v>
      </c>
    </row>
    <row r="200" spans="1:32" hidden="1" x14ac:dyDescent="0.25">
      <c r="A200" s="90" t="s">
        <v>2519</v>
      </c>
      <c r="B200" s="37">
        <v>1615</v>
      </c>
      <c r="C200" s="37">
        <v>1661</v>
      </c>
      <c r="D200" s="37">
        <v>1568</v>
      </c>
      <c r="E200" s="37">
        <v>1225</v>
      </c>
      <c r="F200" s="37">
        <v>1061</v>
      </c>
      <c r="G200" s="37">
        <v>1040</v>
      </c>
      <c r="H200" s="37">
        <v>1074</v>
      </c>
      <c r="I200" s="37">
        <v>981</v>
      </c>
      <c r="J200" s="37">
        <v>940</v>
      </c>
      <c r="K200" s="37">
        <v>921</v>
      </c>
      <c r="L200" s="37">
        <v>1091</v>
      </c>
      <c r="M200" s="37">
        <v>1196</v>
      </c>
      <c r="N200" s="37">
        <v>1452</v>
      </c>
      <c r="O200" s="37">
        <v>1472</v>
      </c>
      <c r="P200" s="37">
        <v>1375</v>
      </c>
      <c r="Q200" s="37">
        <v>1070</v>
      </c>
      <c r="R200" s="37">
        <v>982</v>
      </c>
      <c r="S200" s="37">
        <v>937</v>
      </c>
      <c r="T200" s="37">
        <v>968</v>
      </c>
      <c r="U200" s="37">
        <v>870</v>
      </c>
      <c r="V200" s="37">
        <v>828</v>
      </c>
      <c r="W200" s="37">
        <v>803</v>
      </c>
      <c r="X200" s="37">
        <v>902</v>
      </c>
      <c r="Y200" s="37">
        <v>1017</v>
      </c>
      <c r="Z200" s="37">
        <v>1242</v>
      </c>
      <c r="AA200" s="37">
        <v>1261</v>
      </c>
      <c r="AB200" s="37">
        <v>1186</v>
      </c>
      <c r="AC200" s="37">
        <v>961</v>
      </c>
      <c r="AD200" s="37">
        <v>772</v>
      </c>
      <c r="AE200" s="37">
        <v>771</v>
      </c>
      <c r="AF200" s="37">
        <v>839</v>
      </c>
    </row>
    <row r="201" spans="1:32" hidden="1" x14ac:dyDescent="0.25">
      <c r="A201" s="90" t="s">
        <v>2520</v>
      </c>
      <c r="B201" s="37">
        <v>831</v>
      </c>
      <c r="C201" s="37">
        <v>873</v>
      </c>
      <c r="D201" s="37">
        <v>801</v>
      </c>
      <c r="E201" s="37">
        <v>662</v>
      </c>
      <c r="F201" s="37">
        <v>594</v>
      </c>
      <c r="G201" s="37">
        <v>606</v>
      </c>
      <c r="H201" s="37">
        <v>619</v>
      </c>
      <c r="I201" s="37">
        <v>559</v>
      </c>
      <c r="J201" s="37">
        <v>559</v>
      </c>
      <c r="K201" s="37">
        <v>533</v>
      </c>
      <c r="L201" s="37">
        <v>621</v>
      </c>
      <c r="M201" s="37">
        <v>644</v>
      </c>
      <c r="N201" s="37">
        <v>760</v>
      </c>
      <c r="O201" s="37">
        <v>769</v>
      </c>
      <c r="P201" s="37">
        <v>715</v>
      </c>
      <c r="Q201" s="37">
        <v>624</v>
      </c>
      <c r="R201" s="37">
        <v>575</v>
      </c>
      <c r="S201" s="37">
        <v>573</v>
      </c>
      <c r="T201" s="37">
        <v>556</v>
      </c>
      <c r="U201" s="37">
        <v>483</v>
      </c>
      <c r="V201" s="37">
        <v>499</v>
      </c>
      <c r="W201" s="37">
        <v>481</v>
      </c>
      <c r="X201" s="37">
        <v>526</v>
      </c>
      <c r="Y201" s="37">
        <v>563</v>
      </c>
      <c r="Z201" s="37">
        <v>638</v>
      </c>
      <c r="AA201" s="37">
        <v>610</v>
      </c>
      <c r="AB201" s="37">
        <v>579</v>
      </c>
      <c r="AC201" s="37">
        <v>516</v>
      </c>
      <c r="AD201" s="37">
        <v>460</v>
      </c>
      <c r="AE201" s="37">
        <v>469</v>
      </c>
      <c r="AF201" s="37">
        <v>475</v>
      </c>
    </row>
    <row r="202" spans="1:32" hidden="1" x14ac:dyDescent="0.25">
      <c r="A202" s="90" t="s">
        <v>2521</v>
      </c>
      <c r="B202" s="37">
        <v>6312</v>
      </c>
      <c r="C202" s="37">
        <v>6476</v>
      </c>
      <c r="D202" s="37">
        <v>5965</v>
      </c>
      <c r="E202" s="37">
        <v>5246</v>
      </c>
      <c r="F202" s="37">
        <v>5679</v>
      </c>
      <c r="G202" s="37">
        <v>5954</v>
      </c>
      <c r="H202" s="37">
        <v>6434</v>
      </c>
      <c r="I202" s="37">
        <v>6192</v>
      </c>
      <c r="J202" s="37">
        <v>5738</v>
      </c>
      <c r="K202" s="37">
        <v>5326</v>
      </c>
      <c r="L202" s="37">
        <v>5371</v>
      </c>
      <c r="M202" s="37">
        <v>4921</v>
      </c>
      <c r="N202" s="37">
        <v>5734</v>
      </c>
      <c r="O202" s="37">
        <v>5596</v>
      </c>
      <c r="P202" s="37">
        <v>5280</v>
      </c>
      <c r="Q202" s="37">
        <v>5026</v>
      </c>
      <c r="R202" s="37">
        <v>5402</v>
      </c>
      <c r="S202" s="37">
        <v>5506</v>
      </c>
      <c r="T202" s="37">
        <v>5878</v>
      </c>
      <c r="U202" s="37">
        <v>5430</v>
      </c>
      <c r="V202" s="37">
        <v>5286</v>
      </c>
      <c r="W202" s="37">
        <v>4926</v>
      </c>
      <c r="X202" s="37">
        <v>4845</v>
      </c>
      <c r="Y202" s="37">
        <v>4634</v>
      </c>
      <c r="Z202" s="37">
        <v>4969</v>
      </c>
      <c r="AA202" s="37">
        <v>4884</v>
      </c>
      <c r="AB202" s="37">
        <v>4763</v>
      </c>
      <c r="AC202" s="37">
        <v>4610</v>
      </c>
      <c r="AD202" s="37">
        <v>4415</v>
      </c>
      <c r="AE202" s="37">
        <v>4583</v>
      </c>
      <c r="AF202" s="37">
        <v>5136</v>
      </c>
    </row>
    <row r="203" spans="1:32" hidden="1" x14ac:dyDescent="0.25">
      <c r="A203" s="90" t="s">
        <v>2522</v>
      </c>
      <c r="B203" s="37">
        <v>1006</v>
      </c>
      <c r="C203" s="37">
        <v>1000</v>
      </c>
      <c r="D203" s="37">
        <v>935</v>
      </c>
      <c r="E203" s="37">
        <v>786</v>
      </c>
      <c r="F203" s="37">
        <v>826</v>
      </c>
      <c r="G203" s="37">
        <v>877</v>
      </c>
      <c r="H203" s="37">
        <v>971</v>
      </c>
      <c r="I203" s="37">
        <v>963</v>
      </c>
      <c r="J203" s="37">
        <v>882</v>
      </c>
      <c r="K203" s="37">
        <v>808</v>
      </c>
      <c r="L203" s="37">
        <v>799</v>
      </c>
      <c r="M203" s="37">
        <v>744</v>
      </c>
      <c r="N203" s="37">
        <v>893</v>
      </c>
      <c r="O203" s="37">
        <v>848</v>
      </c>
      <c r="P203" s="37">
        <v>758</v>
      </c>
      <c r="Q203" s="37">
        <v>778</v>
      </c>
      <c r="R203" s="37">
        <v>800</v>
      </c>
      <c r="S203" s="37">
        <v>816</v>
      </c>
      <c r="T203" s="37">
        <v>915</v>
      </c>
      <c r="U203" s="37">
        <v>845</v>
      </c>
      <c r="V203" s="37">
        <v>814</v>
      </c>
      <c r="W203" s="37">
        <v>750</v>
      </c>
      <c r="X203" s="37">
        <v>738</v>
      </c>
      <c r="Y203" s="37">
        <v>737</v>
      </c>
      <c r="Z203" s="37">
        <v>813</v>
      </c>
      <c r="AA203" s="37">
        <v>769</v>
      </c>
      <c r="AB203" s="37">
        <v>766</v>
      </c>
      <c r="AC203" s="37">
        <v>698</v>
      </c>
      <c r="AD203" s="37">
        <v>671</v>
      </c>
      <c r="AE203" s="37">
        <v>710</v>
      </c>
      <c r="AF203" s="37">
        <v>812</v>
      </c>
    </row>
  </sheetData>
  <autoFilter ref="A2:AF203">
    <filterColumn colId="0">
      <colorFilter dxfId="16"/>
    </filterColumn>
  </autoFilter>
  <hyperlinks>
    <hyperlink ref="A2" r:id="rId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C203"/>
  <sheetViews>
    <sheetView topLeftCell="A2" workbookViewId="0">
      <selection activeCell="A19" sqref="A19"/>
    </sheetView>
  </sheetViews>
  <sheetFormatPr defaultRowHeight="15" x14ac:dyDescent="0.25"/>
  <cols>
    <col min="1" max="1" width="24.28515625" customWidth="1"/>
    <col min="2" max="5" width="15.140625" customWidth="1"/>
    <col min="6" max="6" width="15.140625" style="3" customWidth="1"/>
    <col min="7" max="9" width="15.140625" customWidth="1"/>
  </cols>
  <sheetData>
    <row r="1" spans="1:29" s="1" customFormat="1" x14ac:dyDescent="0.25">
      <c r="A1" s="41" t="s">
        <v>53</v>
      </c>
      <c r="B1" s="40">
        <v>41640</v>
      </c>
      <c r="C1" s="40">
        <v>41671</v>
      </c>
      <c r="D1" s="40">
        <v>41699</v>
      </c>
      <c r="E1" s="40">
        <v>41730</v>
      </c>
      <c r="F1" s="116">
        <v>41760</v>
      </c>
      <c r="G1" s="40">
        <v>41791</v>
      </c>
      <c r="H1" s="40">
        <v>41821</v>
      </c>
      <c r="I1" s="40">
        <v>41852</v>
      </c>
    </row>
    <row r="2" spans="1:29" s="1" customFormat="1" x14ac:dyDescent="0.25">
      <c r="A2" s="42" t="s">
        <v>52</v>
      </c>
      <c r="B2" s="40">
        <v>42339</v>
      </c>
      <c r="C2" s="40">
        <v>42370</v>
      </c>
      <c r="D2" s="40">
        <v>42401</v>
      </c>
      <c r="E2" s="40">
        <v>42430</v>
      </c>
      <c r="F2" s="116">
        <v>42461</v>
      </c>
      <c r="G2" s="40">
        <v>42491</v>
      </c>
      <c r="H2" s="40">
        <v>42522</v>
      </c>
      <c r="I2" s="40">
        <v>42552</v>
      </c>
      <c r="J2" s="38"/>
      <c r="K2" s="38"/>
      <c r="L2" s="38"/>
      <c r="M2" s="38"/>
      <c r="N2" s="38"/>
      <c r="O2" s="38"/>
      <c r="P2" s="38"/>
      <c r="Q2" s="38"/>
      <c r="R2" s="38"/>
      <c r="S2" s="38"/>
      <c r="T2" s="38"/>
      <c r="U2" s="38"/>
      <c r="V2" s="38"/>
      <c r="W2" s="38"/>
      <c r="X2" s="38"/>
      <c r="Y2" s="38"/>
      <c r="Z2" s="38"/>
      <c r="AA2" s="38"/>
      <c r="AB2" s="38"/>
      <c r="AC2" s="38"/>
    </row>
    <row r="3" spans="1:29" hidden="1" x14ac:dyDescent="0.25">
      <c r="A3" s="90" t="s">
        <v>2328</v>
      </c>
      <c r="B3" s="37">
        <f>SUM('Step 3'!B3:Y3)</f>
        <v>62474</v>
      </c>
      <c r="C3" s="37">
        <f>SUM('Step 3'!C3:Z3)</f>
        <v>61772</v>
      </c>
      <c r="D3" s="37">
        <f>SUM('Step 3'!D3:AA3)</f>
        <v>60982</v>
      </c>
      <c r="E3" s="37">
        <f>SUM('Step 3'!E3:AB3)</f>
        <v>60329</v>
      </c>
      <c r="F3" s="117">
        <f>SUM('Step 3'!F3:AC3)</f>
        <v>60053</v>
      </c>
      <c r="G3" s="37">
        <f>SUM('Step 3'!G3:AD3)</f>
        <v>59467</v>
      </c>
      <c r="H3" s="37">
        <f>SUM('Step 3'!H3:AE3)</f>
        <v>58876</v>
      </c>
      <c r="I3" s="37">
        <f>SUM('Step 3'!I3:AF3)</f>
        <v>58218</v>
      </c>
    </row>
    <row r="4" spans="1:29" hidden="1" x14ac:dyDescent="0.25">
      <c r="A4" s="90" t="s">
        <v>2329</v>
      </c>
      <c r="B4" s="37">
        <f>SUM('Step 3'!B4:Y4)</f>
        <v>176441</v>
      </c>
      <c r="C4" s="37">
        <f>SUM('Step 3'!C4:Z4)</f>
        <v>174418</v>
      </c>
      <c r="D4" s="37">
        <f>SUM('Step 3'!D4:AA4)</f>
        <v>172173</v>
      </c>
      <c r="E4" s="37">
        <f>SUM('Step 3'!E4:AB4)</f>
        <v>170327</v>
      </c>
      <c r="F4" s="117">
        <f>SUM('Step 3'!F4:AC4)</f>
        <v>169501</v>
      </c>
      <c r="G4" s="37">
        <f>SUM('Step 3'!G4:AD4)</f>
        <v>167953</v>
      </c>
      <c r="H4" s="37">
        <f>SUM('Step 3'!H4:AE4)</f>
        <v>166504</v>
      </c>
      <c r="I4" s="37">
        <f>SUM('Step 3'!I4:AF4)</f>
        <v>164897</v>
      </c>
    </row>
    <row r="5" spans="1:29" hidden="1" x14ac:dyDescent="0.25">
      <c r="A5" s="90" t="s">
        <v>2330</v>
      </c>
      <c r="B5" s="37">
        <f>SUM('Step 3'!B5:Y5)</f>
        <v>514309</v>
      </c>
      <c r="C5" s="37">
        <f>SUM('Step 3'!C5:Z5)</f>
        <v>508045</v>
      </c>
      <c r="D5" s="37">
        <f>SUM('Step 3'!D5:AA5)</f>
        <v>501032</v>
      </c>
      <c r="E5" s="37">
        <f>SUM('Step 3'!E5:AB5)</f>
        <v>495229</v>
      </c>
      <c r="F5" s="117">
        <f>SUM('Step 3'!F5:AC5)</f>
        <v>491984</v>
      </c>
      <c r="G5" s="37">
        <f>SUM('Step 3'!G5:AD5)</f>
        <v>487072</v>
      </c>
      <c r="H5" s="37">
        <f>SUM('Step 3'!H5:AE5)</f>
        <v>482245</v>
      </c>
      <c r="I5" s="37">
        <f>SUM('Step 3'!I5:AF5)</f>
        <v>477189</v>
      </c>
    </row>
    <row r="6" spans="1:29" hidden="1" x14ac:dyDescent="0.25">
      <c r="A6" s="90" t="s">
        <v>2331</v>
      </c>
      <c r="B6" s="37">
        <f>SUM('Step 3'!B6:Y6)</f>
        <v>711291</v>
      </c>
      <c r="C6" s="37">
        <f>SUM('Step 3'!C6:Z6)</f>
        <v>701900</v>
      </c>
      <c r="D6" s="37">
        <f>SUM('Step 3'!D6:AA6)</f>
        <v>691702</v>
      </c>
      <c r="E6" s="37">
        <f>SUM('Step 3'!E6:AB6)</f>
        <v>683178</v>
      </c>
      <c r="F6" s="117">
        <f>SUM('Step 3'!F6:AC6)</f>
        <v>677986</v>
      </c>
      <c r="G6" s="37">
        <f>SUM('Step 3'!G6:AD6)</f>
        <v>670824</v>
      </c>
      <c r="H6" s="37">
        <f>SUM('Step 3'!H6:AE6)</f>
        <v>663632</v>
      </c>
      <c r="I6" s="37">
        <f>SUM('Step 3'!I6:AF6)</f>
        <v>656390</v>
      </c>
    </row>
    <row r="7" spans="1:29" hidden="1" x14ac:dyDescent="0.25">
      <c r="A7" s="90" t="s">
        <v>2332</v>
      </c>
      <c r="B7" s="37">
        <f>SUM('Step 3'!B7:Y7)</f>
        <v>33562</v>
      </c>
      <c r="C7" s="37">
        <f>SUM('Step 3'!C7:Z7)</f>
        <v>33244</v>
      </c>
      <c r="D7" s="37">
        <f>SUM('Step 3'!D7:AA7)</f>
        <v>32816</v>
      </c>
      <c r="E7" s="37">
        <f>SUM('Step 3'!E7:AB7)</f>
        <v>32501</v>
      </c>
      <c r="F7" s="117">
        <f>SUM('Step 3'!F7:AC7)</f>
        <v>32380</v>
      </c>
      <c r="G7" s="37">
        <f>SUM('Step 3'!G7:AD7)</f>
        <v>32203</v>
      </c>
      <c r="H7" s="37">
        <f>SUM('Step 3'!H7:AE7)</f>
        <v>31976</v>
      </c>
      <c r="I7" s="37">
        <f>SUM('Step 3'!I7:AF7)</f>
        <v>31739</v>
      </c>
    </row>
    <row r="8" spans="1:29" hidden="1" x14ac:dyDescent="0.25">
      <c r="A8" s="90" t="s">
        <v>2333</v>
      </c>
      <c r="B8" s="37">
        <f>SUM('Step 3'!B8:Y8)</f>
        <v>65252</v>
      </c>
      <c r="C8" s="37">
        <f>SUM('Step 3'!C8:Z8)</f>
        <v>64455</v>
      </c>
      <c r="D8" s="37">
        <f>SUM('Step 3'!D8:AA8)</f>
        <v>63569</v>
      </c>
      <c r="E8" s="37">
        <f>SUM('Step 3'!E8:AB8)</f>
        <v>62854</v>
      </c>
      <c r="F8" s="117">
        <f>SUM('Step 3'!F8:AC8)</f>
        <v>62527</v>
      </c>
      <c r="G8" s="37">
        <f>SUM('Step 3'!G8:AD8)</f>
        <v>61945</v>
      </c>
      <c r="H8" s="37">
        <f>SUM('Step 3'!H8:AE8)</f>
        <v>61321</v>
      </c>
      <c r="I8" s="37">
        <f>SUM('Step 3'!I8:AF8)</f>
        <v>60641</v>
      </c>
    </row>
    <row r="9" spans="1:29" hidden="1" x14ac:dyDescent="0.25">
      <c r="A9" s="90" t="s">
        <v>2334</v>
      </c>
      <c r="B9" s="37">
        <f>SUM('Step 3'!B9:Y9)</f>
        <v>37887</v>
      </c>
      <c r="C9" s="37">
        <f>SUM('Step 3'!C9:Z9)</f>
        <v>37371</v>
      </c>
      <c r="D9" s="37">
        <f>SUM('Step 3'!D9:AA9)</f>
        <v>36794</v>
      </c>
      <c r="E9" s="37">
        <f>SUM('Step 3'!E9:AB9)</f>
        <v>36330</v>
      </c>
      <c r="F9" s="117">
        <f>SUM('Step 3'!F9:AC9)</f>
        <v>35965</v>
      </c>
      <c r="G9" s="37">
        <f>SUM('Step 3'!G9:AD9)</f>
        <v>35544</v>
      </c>
      <c r="H9" s="37">
        <f>SUM('Step 3'!H9:AE9)</f>
        <v>35080</v>
      </c>
      <c r="I9" s="37">
        <f>SUM('Step 3'!I9:AF9)</f>
        <v>34629</v>
      </c>
    </row>
    <row r="10" spans="1:29" hidden="1" x14ac:dyDescent="0.25">
      <c r="A10" s="90" t="s">
        <v>2335</v>
      </c>
      <c r="B10" s="37">
        <f>SUM('Step 3'!B10:Y10)</f>
        <v>18874</v>
      </c>
      <c r="C10" s="37">
        <f>SUM('Step 3'!C10:Z10)</f>
        <v>18711</v>
      </c>
      <c r="D10" s="37">
        <f>SUM('Step 3'!D10:AA10)</f>
        <v>18549</v>
      </c>
      <c r="E10" s="37">
        <f>SUM('Step 3'!E10:AB10)</f>
        <v>18419</v>
      </c>
      <c r="F10" s="117">
        <f>SUM('Step 3'!F10:AC10)</f>
        <v>18345</v>
      </c>
      <c r="G10" s="37">
        <f>SUM('Step 3'!G10:AD10)</f>
        <v>18195</v>
      </c>
      <c r="H10" s="37">
        <f>SUM('Step 3'!H10:AE10)</f>
        <v>18013</v>
      </c>
      <c r="I10" s="37">
        <f>SUM('Step 3'!I10:AF10)</f>
        <v>17833</v>
      </c>
    </row>
    <row r="11" spans="1:29" hidden="1" x14ac:dyDescent="0.25">
      <c r="A11" s="90" t="s">
        <v>2336</v>
      </c>
      <c r="B11" s="37">
        <f>SUM('Step 3'!B11:Y11)</f>
        <v>51364</v>
      </c>
      <c r="C11" s="37">
        <f>SUM('Step 3'!C11:Z11)</f>
        <v>50747</v>
      </c>
      <c r="D11" s="37">
        <f>SUM('Step 3'!D11:AA11)</f>
        <v>50045</v>
      </c>
      <c r="E11" s="37">
        <f>SUM('Step 3'!E11:AB11)</f>
        <v>49495</v>
      </c>
      <c r="F11" s="117">
        <f>SUM('Step 3'!F11:AC11)</f>
        <v>49211</v>
      </c>
      <c r="G11" s="37">
        <f>SUM('Step 3'!G11:AD11)</f>
        <v>48739</v>
      </c>
      <c r="H11" s="37">
        <f>SUM('Step 3'!H11:AE11)</f>
        <v>48223</v>
      </c>
      <c r="I11" s="37">
        <f>SUM('Step 3'!I11:AF11)</f>
        <v>47771</v>
      </c>
    </row>
    <row r="12" spans="1:29" hidden="1" x14ac:dyDescent="0.25">
      <c r="A12" s="90" t="s">
        <v>2337</v>
      </c>
      <c r="B12" s="37">
        <f>SUM('Step 3'!B12:Y12)</f>
        <v>143977</v>
      </c>
      <c r="C12" s="37">
        <f>SUM('Step 3'!C12:Z12)</f>
        <v>142501</v>
      </c>
      <c r="D12" s="37">
        <f>SUM('Step 3'!D12:AA12)</f>
        <v>140728</v>
      </c>
      <c r="E12" s="37">
        <f>SUM('Step 3'!E12:AB12)</f>
        <v>139199</v>
      </c>
      <c r="F12" s="117">
        <f>SUM('Step 3'!F12:AC12)</f>
        <v>138572</v>
      </c>
      <c r="G12" s="37">
        <f>SUM('Step 3'!G12:AD12)</f>
        <v>137252</v>
      </c>
      <c r="H12" s="37">
        <f>SUM('Step 3'!H12:AE12)</f>
        <v>135996</v>
      </c>
      <c r="I12" s="37">
        <f>SUM('Step 3'!I12:AF12)</f>
        <v>134657</v>
      </c>
    </row>
    <row r="13" spans="1:29" hidden="1" x14ac:dyDescent="0.25">
      <c r="A13" s="90" t="s">
        <v>2338</v>
      </c>
      <c r="B13" s="37">
        <f>SUM('Step 3'!B13:Y13)</f>
        <v>6994022</v>
      </c>
      <c r="C13" s="37">
        <f>SUM('Step 3'!C13:Z13)</f>
        <v>6907910</v>
      </c>
      <c r="D13" s="37">
        <f>SUM('Step 3'!D13:AA13)</f>
        <v>6810053</v>
      </c>
      <c r="E13" s="37">
        <f>SUM('Step 3'!E13:AB13)</f>
        <v>6727485</v>
      </c>
      <c r="F13" s="117">
        <f>SUM('Step 3'!F13:AC13)</f>
        <v>6681236</v>
      </c>
      <c r="G13" s="37">
        <f>SUM('Step 3'!G13:AD13)</f>
        <v>6610541</v>
      </c>
      <c r="H13" s="37">
        <f>SUM('Step 3'!H13:AE13)</f>
        <v>6538611</v>
      </c>
      <c r="I13" s="37">
        <f>SUM('Step 3'!I13:AF13)</f>
        <v>6468608</v>
      </c>
    </row>
    <row r="14" spans="1:29" hidden="1" x14ac:dyDescent="0.25">
      <c r="A14" s="90" t="s">
        <v>2339</v>
      </c>
      <c r="B14" s="37">
        <f>SUM('Step 3'!B14:Y14)</f>
        <v>38206</v>
      </c>
      <c r="C14" s="37">
        <f>SUM('Step 3'!C14:Z14)</f>
        <v>37720</v>
      </c>
      <c r="D14" s="37">
        <f>SUM('Step 3'!D14:AA14)</f>
        <v>37196</v>
      </c>
      <c r="E14" s="37">
        <f>SUM('Step 3'!E14:AB14)</f>
        <v>36788</v>
      </c>
      <c r="F14" s="117">
        <f>SUM('Step 3'!F14:AC14)</f>
        <v>36513</v>
      </c>
      <c r="G14" s="37">
        <f>SUM('Step 3'!G14:AD14)</f>
        <v>36145</v>
      </c>
      <c r="H14" s="37">
        <f>SUM('Step 3'!H14:AE14)</f>
        <v>35804</v>
      </c>
      <c r="I14" s="37">
        <f>SUM('Step 3'!I14:AF14)</f>
        <v>35496</v>
      </c>
    </row>
    <row r="15" spans="1:29" hidden="1" x14ac:dyDescent="0.25">
      <c r="A15" s="90" t="s">
        <v>2340</v>
      </c>
      <c r="B15" s="37">
        <f>SUM('Step 3'!B15:Y15)</f>
        <v>15658</v>
      </c>
      <c r="C15" s="37">
        <f>SUM('Step 3'!C15:Z15)</f>
        <v>15475</v>
      </c>
      <c r="D15" s="37">
        <f>SUM('Step 3'!D15:AA15)</f>
        <v>15234</v>
      </c>
      <c r="E15" s="37">
        <f>SUM('Step 3'!E15:AB15)</f>
        <v>15062</v>
      </c>
      <c r="F15" s="117">
        <f>SUM('Step 3'!F15:AC15)</f>
        <v>14965</v>
      </c>
      <c r="G15" s="37">
        <f>SUM('Step 3'!G15:AD15)</f>
        <v>14782</v>
      </c>
      <c r="H15" s="37">
        <f>SUM('Step 3'!H15:AE15)</f>
        <v>14640</v>
      </c>
      <c r="I15" s="37">
        <f>SUM('Step 3'!I15:AF15)</f>
        <v>14467</v>
      </c>
    </row>
    <row r="16" spans="1:29" hidden="1" x14ac:dyDescent="0.25">
      <c r="A16" s="90" t="s">
        <v>2341</v>
      </c>
      <c r="B16" s="37">
        <f>SUM('Step 3'!B16:Y16)</f>
        <v>31301</v>
      </c>
      <c r="C16" s="37">
        <f>SUM('Step 3'!C16:Z16)</f>
        <v>30844</v>
      </c>
      <c r="D16" s="37">
        <f>SUM('Step 3'!D16:AA16)</f>
        <v>30353</v>
      </c>
      <c r="E16" s="37">
        <f>SUM('Step 3'!E16:AB16)</f>
        <v>29935</v>
      </c>
      <c r="F16" s="117">
        <f>SUM('Step 3'!F16:AC16)</f>
        <v>29723</v>
      </c>
      <c r="G16" s="37">
        <f>SUM('Step 3'!G16:AD16)</f>
        <v>29329</v>
      </c>
      <c r="H16" s="37">
        <f>SUM('Step 3'!H16:AE16)</f>
        <v>28926</v>
      </c>
      <c r="I16" s="37">
        <f>SUM('Step 3'!I16:AF16)</f>
        <v>28531</v>
      </c>
    </row>
    <row r="17" spans="1:9" hidden="1" x14ac:dyDescent="0.25">
      <c r="A17" s="90" t="s">
        <v>2342</v>
      </c>
      <c r="B17" s="37">
        <f>SUM('Step 3'!B17:Y17)</f>
        <v>166576</v>
      </c>
      <c r="C17" s="37">
        <f>SUM('Step 3'!C17:Z17)</f>
        <v>164674</v>
      </c>
      <c r="D17" s="37">
        <f>SUM('Step 3'!D17:AA17)</f>
        <v>162370</v>
      </c>
      <c r="E17" s="37">
        <f>SUM('Step 3'!E17:AB17)</f>
        <v>160406</v>
      </c>
      <c r="F17" s="117">
        <f>SUM('Step 3'!F17:AC17)</f>
        <v>159290</v>
      </c>
      <c r="G17" s="37">
        <f>SUM('Step 3'!G17:AD17)</f>
        <v>157615</v>
      </c>
      <c r="H17" s="37">
        <f>SUM('Step 3'!H17:AE17)</f>
        <v>155811</v>
      </c>
      <c r="I17" s="37">
        <f>SUM('Step 3'!I17:AF17)</f>
        <v>154082</v>
      </c>
    </row>
    <row r="18" spans="1:9" hidden="1" x14ac:dyDescent="0.25">
      <c r="A18" s="90" t="s">
        <v>2343</v>
      </c>
      <c r="B18" s="37">
        <f>SUM('Step 3'!B18:Y18)</f>
        <v>16902</v>
      </c>
      <c r="C18" s="37">
        <f>SUM('Step 3'!C18:Z18)</f>
        <v>16724</v>
      </c>
      <c r="D18" s="37">
        <f>SUM('Step 3'!D18:AA18)</f>
        <v>16525</v>
      </c>
      <c r="E18" s="37">
        <f>SUM('Step 3'!E18:AB18)</f>
        <v>16375</v>
      </c>
      <c r="F18" s="117">
        <f>SUM('Step 3'!F18:AC18)</f>
        <v>16332</v>
      </c>
      <c r="G18" s="37">
        <f>SUM('Step 3'!G18:AD18)</f>
        <v>16188</v>
      </c>
      <c r="H18" s="37">
        <f>SUM('Step 3'!H18:AE18)</f>
        <v>16054</v>
      </c>
      <c r="I18" s="37">
        <f>SUM('Step 3'!I18:AF18)</f>
        <v>15905</v>
      </c>
    </row>
    <row r="19" spans="1:9" x14ac:dyDescent="0.25">
      <c r="A19" s="3" t="s">
        <v>38</v>
      </c>
      <c r="B19" s="37">
        <f>SUM('Step 3'!B19:Y19)</f>
        <v>1286001</v>
      </c>
      <c r="C19" s="37">
        <f>SUM('Step 3'!C19:Z19)</f>
        <v>1268606</v>
      </c>
      <c r="D19" s="37">
        <f>SUM('Step 3'!D19:AA19)</f>
        <v>1248384</v>
      </c>
      <c r="E19" s="37">
        <f>SUM('Step 3'!E19:AB19)</f>
        <v>1230352</v>
      </c>
      <c r="F19" s="117">
        <f>SUM('Step 3'!F19:AC19)</f>
        <v>1212884</v>
      </c>
      <c r="G19" s="37">
        <f>SUM('Step 3'!G19:AD19)</f>
        <v>1191314</v>
      </c>
      <c r="H19" s="37">
        <f>SUM('Step 3'!H19:AE19)</f>
        <v>1175017</v>
      </c>
      <c r="I19" s="37">
        <f>SUM('Step 3'!I19:AF19)</f>
        <v>1161068</v>
      </c>
    </row>
    <row r="20" spans="1:9" hidden="1" x14ac:dyDescent="0.25">
      <c r="A20" s="90" t="s">
        <v>2344</v>
      </c>
      <c r="B20" s="37">
        <f>SUM('Step 3'!B20:Y20)</f>
        <v>310199</v>
      </c>
      <c r="C20" s="37">
        <f>SUM('Step 3'!C20:Z20)</f>
        <v>306418</v>
      </c>
      <c r="D20" s="37">
        <f>SUM('Step 3'!D20:AA20)</f>
        <v>302143</v>
      </c>
      <c r="E20" s="37">
        <f>SUM('Step 3'!E20:AB20)</f>
        <v>298484</v>
      </c>
      <c r="F20" s="117">
        <f>SUM('Step 3'!F20:AC20)</f>
        <v>296597</v>
      </c>
      <c r="G20" s="37">
        <f>SUM('Step 3'!G20:AD20)</f>
        <v>293528</v>
      </c>
      <c r="H20" s="37">
        <f>SUM('Step 3'!H20:AE20)</f>
        <v>290314</v>
      </c>
      <c r="I20" s="37">
        <f>SUM('Step 3'!I20:AF20)</f>
        <v>287175</v>
      </c>
    </row>
    <row r="21" spans="1:9" hidden="1" x14ac:dyDescent="0.25">
      <c r="A21" s="90" t="s">
        <v>2345</v>
      </c>
      <c r="B21" s="37">
        <f>SUM('Step 3'!B21:Y21)</f>
        <v>133227</v>
      </c>
      <c r="C21" s="37">
        <f>SUM('Step 3'!C21:Z21)</f>
        <v>131671</v>
      </c>
      <c r="D21" s="37">
        <f>SUM('Step 3'!D21:AA21)</f>
        <v>129773</v>
      </c>
      <c r="E21" s="37">
        <f>SUM('Step 3'!E21:AB21)</f>
        <v>128132</v>
      </c>
      <c r="F21" s="117">
        <f>SUM('Step 3'!F21:AC21)</f>
        <v>127221</v>
      </c>
      <c r="G21" s="37">
        <f>SUM('Step 3'!G21:AD21)</f>
        <v>125840</v>
      </c>
      <c r="H21" s="37">
        <f>SUM('Step 3'!H21:AE21)</f>
        <v>124401</v>
      </c>
      <c r="I21" s="37">
        <f>SUM('Step 3'!I21:AF21)</f>
        <v>123011</v>
      </c>
    </row>
    <row r="22" spans="1:9" hidden="1" x14ac:dyDescent="0.25">
      <c r="A22" s="90" t="s">
        <v>2346</v>
      </c>
      <c r="B22" s="37">
        <f>SUM('Step 3'!B22:Y22)</f>
        <v>200732</v>
      </c>
      <c r="C22" s="37">
        <f>SUM('Step 3'!C22:Z22)</f>
        <v>197961</v>
      </c>
      <c r="D22" s="37">
        <f>SUM('Step 3'!D22:AA22)</f>
        <v>194990</v>
      </c>
      <c r="E22" s="37">
        <f>SUM('Step 3'!E22:AB22)</f>
        <v>192697</v>
      </c>
      <c r="F22" s="117">
        <f>SUM('Step 3'!F22:AC22)</f>
        <v>191294</v>
      </c>
      <c r="G22" s="37">
        <f>SUM('Step 3'!G22:AD22)</f>
        <v>188853</v>
      </c>
      <c r="H22" s="37">
        <f>SUM('Step 3'!H22:AE22)</f>
        <v>186224</v>
      </c>
      <c r="I22" s="37">
        <f>SUM('Step 3'!I22:AF22)</f>
        <v>183848</v>
      </c>
    </row>
    <row r="23" spans="1:9" hidden="1" x14ac:dyDescent="0.25">
      <c r="A23" s="90" t="s">
        <v>2347</v>
      </c>
      <c r="B23" s="37">
        <f>SUM('Step 3'!B23:Y23)</f>
        <v>782251</v>
      </c>
      <c r="C23" s="37">
        <f>SUM('Step 3'!C23:Z23)</f>
        <v>771979</v>
      </c>
      <c r="D23" s="37">
        <f>SUM('Step 3'!D23:AA23)</f>
        <v>760532</v>
      </c>
      <c r="E23" s="37">
        <f>SUM('Step 3'!E23:AB23)</f>
        <v>750685</v>
      </c>
      <c r="F23" s="117">
        <f>SUM('Step 3'!F23:AC23)</f>
        <v>744931</v>
      </c>
      <c r="G23" s="37">
        <f>SUM('Step 3'!G23:AD23)</f>
        <v>736560</v>
      </c>
      <c r="H23" s="37">
        <f>SUM('Step 3'!H23:AE23)</f>
        <v>727778</v>
      </c>
      <c r="I23" s="37">
        <f>SUM('Step 3'!I23:AF23)</f>
        <v>719283</v>
      </c>
    </row>
    <row r="24" spans="1:9" hidden="1" x14ac:dyDescent="0.25">
      <c r="A24" s="90" t="s">
        <v>2348</v>
      </c>
      <c r="B24" s="37">
        <f>SUM('Step 3'!B24:Y24)</f>
        <v>840013</v>
      </c>
      <c r="C24" s="37">
        <f>SUM('Step 3'!C24:Z24)</f>
        <v>828915</v>
      </c>
      <c r="D24" s="37">
        <f>SUM('Step 3'!D24:AA24)</f>
        <v>816588</v>
      </c>
      <c r="E24" s="37">
        <f>SUM('Step 3'!E24:AB24)</f>
        <v>806030</v>
      </c>
      <c r="F24" s="117">
        <f>SUM('Step 3'!F24:AC24)</f>
        <v>799820</v>
      </c>
      <c r="G24" s="37">
        <f>SUM('Step 3'!G24:AD24)</f>
        <v>790832</v>
      </c>
      <c r="H24" s="37">
        <f>SUM('Step 3'!H24:AE24)</f>
        <v>781432</v>
      </c>
      <c r="I24" s="37">
        <f>SUM('Step 3'!I24:AF24)</f>
        <v>772391</v>
      </c>
    </row>
    <row r="25" spans="1:9" hidden="1" x14ac:dyDescent="0.25">
      <c r="A25" s="90" t="s">
        <v>2349</v>
      </c>
      <c r="B25" s="37">
        <f>SUM('Step 3'!B25:Y25)</f>
        <v>19939</v>
      </c>
      <c r="C25" s="37">
        <f>SUM('Step 3'!C25:Z25)</f>
        <v>19679</v>
      </c>
      <c r="D25" s="37">
        <f>SUM('Step 3'!D25:AA25)</f>
        <v>19362</v>
      </c>
      <c r="E25" s="37">
        <f>SUM('Step 3'!E25:AB25)</f>
        <v>19130</v>
      </c>
      <c r="F25" s="117">
        <f>SUM('Step 3'!F25:AC25)</f>
        <v>19016</v>
      </c>
      <c r="G25" s="37">
        <f>SUM('Step 3'!G25:AD25)</f>
        <v>18829</v>
      </c>
      <c r="H25" s="37">
        <f>SUM('Step 3'!H25:AE25)</f>
        <v>18614</v>
      </c>
      <c r="I25" s="37">
        <f>SUM('Step 3'!I25:AF25)</f>
        <v>18355</v>
      </c>
    </row>
    <row r="26" spans="1:9" hidden="1" x14ac:dyDescent="0.25">
      <c r="A26" s="90" t="s">
        <v>2350</v>
      </c>
      <c r="B26" s="37">
        <f>SUM('Step 3'!B26:Y26)</f>
        <v>57762</v>
      </c>
      <c r="C26" s="37">
        <f>SUM('Step 3'!C26:Z26)</f>
        <v>56936</v>
      </c>
      <c r="D26" s="37">
        <f>SUM('Step 3'!D26:AA26)</f>
        <v>56056</v>
      </c>
      <c r="E26" s="37">
        <f>SUM('Step 3'!E26:AB26)</f>
        <v>55345</v>
      </c>
      <c r="F26" s="117">
        <f>SUM('Step 3'!F26:AC26)</f>
        <v>54889</v>
      </c>
      <c r="G26" s="37">
        <f>SUM('Step 3'!G26:AD26)</f>
        <v>54272</v>
      </c>
      <c r="H26" s="37">
        <f>SUM('Step 3'!H26:AE26)</f>
        <v>53654</v>
      </c>
      <c r="I26" s="37">
        <f>SUM('Step 3'!I26:AF26)</f>
        <v>53108</v>
      </c>
    </row>
    <row r="27" spans="1:9" hidden="1" x14ac:dyDescent="0.25">
      <c r="A27" s="90" t="s">
        <v>2351</v>
      </c>
      <c r="B27" s="37">
        <f>SUM('Step 3'!B27:Y27)</f>
        <v>51364</v>
      </c>
      <c r="C27" s="37">
        <f>SUM('Step 3'!C27:Z27)</f>
        <v>50747</v>
      </c>
      <c r="D27" s="37">
        <f>SUM('Step 3'!D27:AA27)</f>
        <v>50045</v>
      </c>
      <c r="E27" s="37">
        <f>SUM('Step 3'!E27:AB27)</f>
        <v>49495</v>
      </c>
      <c r="F27" s="117">
        <f>SUM('Step 3'!F27:AC27)</f>
        <v>49211</v>
      </c>
      <c r="G27" s="37">
        <f>SUM('Step 3'!G27:AD27)</f>
        <v>48739</v>
      </c>
      <c r="H27" s="37">
        <f>SUM('Step 3'!H27:AE27)</f>
        <v>48223</v>
      </c>
      <c r="I27" s="37">
        <f>SUM('Step 3'!I27:AF27)</f>
        <v>47771</v>
      </c>
    </row>
    <row r="28" spans="1:9" hidden="1" x14ac:dyDescent="0.25">
      <c r="A28" s="90" t="s">
        <v>2352</v>
      </c>
      <c r="B28" s="37">
        <f>SUM('Step 3'!B28:Y28)</f>
        <v>89798</v>
      </c>
      <c r="C28" s="37">
        <f>SUM('Step 3'!C28:Z28)</f>
        <v>88608</v>
      </c>
      <c r="D28" s="37">
        <f>SUM('Step 3'!D28:AA28)</f>
        <v>87353</v>
      </c>
      <c r="E28" s="37">
        <f>SUM('Step 3'!E28:AB28)</f>
        <v>86337</v>
      </c>
      <c r="F28" s="117">
        <f>SUM('Step 3'!F28:AC28)</f>
        <v>85746</v>
      </c>
      <c r="G28" s="37">
        <f>SUM('Step 3'!G28:AD28)</f>
        <v>84825</v>
      </c>
      <c r="H28" s="37">
        <f>SUM('Step 3'!H28:AE28)</f>
        <v>83954</v>
      </c>
      <c r="I28" s="37">
        <f>SUM('Step 3'!I28:AF28)</f>
        <v>83144</v>
      </c>
    </row>
    <row r="29" spans="1:9" hidden="1" x14ac:dyDescent="0.25">
      <c r="A29" s="90" t="s">
        <v>2353</v>
      </c>
      <c r="B29" s="37">
        <f>SUM('Step 3'!B29:Y29)</f>
        <v>63508</v>
      </c>
      <c r="C29" s="37">
        <f>SUM('Step 3'!C29:Z29)</f>
        <v>62592</v>
      </c>
      <c r="D29" s="37">
        <f>SUM('Step 3'!D29:AA29)</f>
        <v>61603</v>
      </c>
      <c r="E29" s="37">
        <f>SUM('Step 3'!E29:AB29)</f>
        <v>60713</v>
      </c>
      <c r="F29" s="117">
        <f>SUM('Step 3'!F29:AC29)</f>
        <v>60153</v>
      </c>
      <c r="G29" s="37">
        <f>SUM('Step 3'!G29:AD29)</f>
        <v>59424</v>
      </c>
      <c r="H29" s="37">
        <f>SUM('Step 3'!H29:AE29)</f>
        <v>58680</v>
      </c>
      <c r="I29" s="37">
        <f>SUM('Step 3'!I29:AF29)</f>
        <v>58035</v>
      </c>
    </row>
    <row r="30" spans="1:9" hidden="1" x14ac:dyDescent="0.25">
      <c r="A30" s="90" t="s">
        <v>2354</v>
      </c>
      <c r="B30" s="37">
        <f>SUM('Step 3'!B30:Y30)</f>
        <v>55654</v>
      </c>
      <c r="C30" s="37">
        <f>SUM('Step 3'!C30:Z30)</f>
        <v>55084</v>
      </c>
      <c r="D30" s="37">
        <f>SUM('Step 3'!D30:AA30)</f>
        <v>54472</v>
      </c>
      <c r="E30" s="37">
        <f>SUM('Step 3'!E30:AB30)</f>
        <v>54030</v>
      </c>
      <c r="F30" s="117">
        <f>SUM('Step 3'!F30:AC30)</f>
        <v>53795</v>
      </c>
      <c r="G30" s="37">
        <f>SUM('Step 3'!G30:AD30)</f>
        <v>53444</v>
      </c>
      <c r="H30" s="37">
        <f>SUM('Step 3'!H30:AE30)</f>
        <v>53000</v>
      </c>
      <c r="I30" s="37">
        <f>SUM('Step 3'!I30:AF30)</f>
        <v>52622</v>
      </c>
    </row>
    <row r="31" spans="1:9" hidden="1" x14ac:dyDescent="0.25">
      <c r="A31" s="90" t="s">
        <v>2355</v>
      </c>
      <c r="B31" s="37">
        <f>SUM('Step 3'!B31:Y31)</f>
        <v>32802</v>
      </c>
      <c r="C31" s="37">
        <f>SUM('Step 3'!C31:Z31)</f>
        <v>32405</v>
      </c>
      <c r="D31" s="37">
        <f>SUM('Step 3'!D31:AA31)</f>
        <v>31954</v>
      </c>
      <c r="E31" s="37">
        <f>SUM('Step 3'!E31:AB31)</f>
        <v>31583</v>
      </c>
      <c r="F31" s="117">
        <f>SUM('Step 3'!F31:AC31)</f>
        <v>31315</v>
      </c>
      <c r="G31" s="37">
        <f>SUM('Step 3'!G31:AD31)</f>
        <v>30981</v>
      </c>
      <c r="H31" s="37">
        <f>SUM('Step 3'!H31:AE31)</f>
        <v>30678</v>
      </c>
      <c r="I31" s="37">
        <f>SUM('Step 3'!I31:AF31)</f>
        <v>30370</v>
      </c>
    </row>
    <row r="32" spans="1:9" hidden="1" x14ac:dyDescent="0.25">
      <c r="A32" s="90" t="s">
        <v>2356</v>
      </c>
      <c r="B32" s="37">
        <f>SUM('Step 3'!B32:Y32)</f>
        <v>17146</v>
      </c>
      <c r="C32" s="37">
        <f>SUM('Step 3'!C32:Z32)</f>
        <v>16937</v>
      </c>
      <c r="D32" s="37">
        <f>SUM('Step 3'!D32:AA32)</f>
        <v>16722</v>
      </c>
      <c r="E32" s="37">
        <f>SUM('Step 3'!E32:AB32)</f>
        <v>16557</v>
      </c>
      <c r="F32" s="117">
        <f>SUM('Step 3'!F32:AC32)</f>
        <v>16477</v>
      </c>
      <c r="G32" s="37">
        <f>SUM('Step 3'!G32:AD32)</f>
        <v>16319</v>
      </c>
      <c r="H32" s="37">
        <f>SUM('Step 3'!H32:AE32)</f>
        <v>16120</v>
      </c>
      <c r="I32" s="37">
        <f>SUM('Step 3'!I32:AF32)</f>
        <v>15956</v>
      </c>
    </row>
    <row r="33" spans="1:9" hidden="1" x14ac:dyDescent="0.25">
      <c r="A33" s="90" t="s">
        <v>2357</v>
      </c>
      <c r="B33" s="37">
        <f>SUM('Step 3'!B33:Y33)</f>
        <v>18400</v>
      </c>
      <c r="C33" s="37">
        <f>SUM('Step 3'!C33:Z33)</f>
        <v>18192</v>
      </c>
      <c r="D33" s="37">
        <f>SUM('Step 3'!D33:AA33)</f>
        <v>17906</v>
      </c>
      <c r="E33" s="37">
        <f>SUM('Step 3'!E33:AB33)</f>
        <v>17697</v>
      </c>
      <c r="F33" s="117">
        <f>SUM('Step 3'!F33:AC33)</f>
        <v>17580</v>
      </c>
      <c r="G33" s="37">
        <f>SUM('Step 3'!G33:AD33)</f>
        <v>17401</v>
      </c>
      <c r="H33" s="37">
        <f>SUM('Step 3'!H33:AE33)</f>
        <v>17194</v>
      </c>
      <c r="I33" s="37">
        <f>SUM('Step 3'!I33:AF33)</f>
        <v>16997</v>
      </c>
    </row>
    <row r="34" spans="1:9" hidden="1" x14ac:dyDescent="0.25">
      <c r="A34" s="90" t="s">
        <v>2358</v>
      </c>
      <c r="B34" s="37">
        <f>SUM('Step 3'!B34:Y34)</f>
        <v>16540</v>
      </c>
      <c r="C34" s="37">
        <f>SUM('Step 3'!C34:Z34)</f>
        <v>16320</v>
      </c>
      <c r="D34" s="37">
        <f>SUM('Step 3'!D34:AA34)</f>
        <v>16045</v>
      </c>
      <c r="E34" s="37">
        <f>SUM('Step 3'!E34:AB34)</f>
        <v>15841</v>
      </c>
      <c r="F34" s="117">
        <f>SUM('Step 3'!F34:AC34)</f>
        <v>15711</v>
      </c>
      <c r="G34" s="37">
        <f>SUM('Step 3'!G34:AD34)</f>
        <v>15578</v>
      </c>
      <c r="H34" s="37">
        <f>SUM('Step 3'!H34:AE34)</f>
        <v>15459</v>
      </c>
      <c r="I34" s="37">
        <f>SUM('Step 3'!I34:AF34)</f>
        <v>15312</v>
      </c>
    </row>
    <row r="35" spans="1:9" hidden="1" x14ac:dyDescent="0.25">
      <c r="A35" s="90" t="s">
        <v>2359</v>
      </c>
      <c r="B35" s="37">
        <f>SUM('Step 3'!B35:Y35)</f>
        <v>49004</v>
      </c>
      <c r="C35" s="37">
        <f>SUM('Step 3'!C35:Z35)</f>
        <v>48503</v>
      </c>
      <c r="D35" s="37">
        <f>SUM('Step 3'!D35:AA35)</f>
        <v>47962</v>
      </c>
      <c r="E35" s="37">
        <f>SUM('Step 3'!E35:AB35)</f>
        <v>47509</v>
      </c>
      <c r="F35" s="117">
        <f>SUM('Step 3'!F35:AC35)</f>
        <v>47320</v>
      </c>
      <c r="G35" s="37">
        <f>SUM('Step 3'!G35:AD35)</f>
        <v>46919</v>
      </c>
      <c r="H35" s="37">
        <f>SUM('Step 3'!H35:AE35)</f>
        <v>46535</v>
      </c>
      <c r="I35" s="37">
        <f>SUM('Step 3'!I35:AF35)</f>
        <v>46118</v>
      </c>
    </row>
    <row r="36" spans="1:9" hidden="1" x14ac:dyDescent="0.25">
      <c r="A36" s="90" t="s">
        <v>2360</v>
      </c>
      <c r="B36" s="37">
        <f>SUM('Step 3'!B36:Y36)</f>
        <v>34732</v>
      </c>
      <c r="C36" s="37">
        <f>SUM('Step 3'!C36:Z36)</f>
        <v>34315</v>
      </c>
      <c r="D36" s="37">
        <f>SUM('Step 3'!D36:AA36)</f>
        <v>33828</v>
      </c>
      <c r="E36" s="37">
        <f>SUM('Step 3'!E36:AB36)</f>
        <v>33451</v>
      </c>
      <c r="F36" s="117">
        <f>SUM('Step 3'!F36:AC36)</f>
        <v>33196</v>
      </c>
      <c r="G36" s="37">
        <f>SUM('Step 3'!G36:AD36)</f>
        <v>32806</v>
      </c>
      <c r="H36" s="37">
        <f>SUM('Step 3'!H36:AE36)</f>
        <v>32429</v>
      </c>
      <c r="I36" s="37">
        <f>SUM('Step 3'!I36:AF36)</f>
        <v>32103</v>
      </c>
    </row>
    <row r="37" spans="1:9" hidden="1" x14ac:dyDescent="0.25">
      <c r="A37" s="90" t="s">
        <v>2361</v>
      </c>
      <c r="B37" s="37">
        <f>SUM('Step 3'!B37:Y37)</f>
        <v>17900</v>
      </c>
      <c r="C37" s="37">
        <f>SUM('Step 3'!C37:Z37)</f>
        <v>17730</v>
      </c>
      <c r="D37" s="37">
        <f>SUM('Step 3'!D37:AA37)</f>
        <v>17529</v>
      </c>
      <c r="E37" s="37">
        <f>SUM('Step 3'!E37:AB37)</f>
        <v>17330</v>
      </c>
      <c r="F37" s="117">
        <f>SUM('Step 3'!F37:AC37)</f>
        <v>17209</v>
      </c>
      <c r="G37" s="37">
        <f>SUM('Step 3'!G37:AD37)</f>
        <v>17012</v>
      </c>
      <c r="H37" s="37">
        <f>SUM('Step 3'!H37:AE37)</f>
        <v>16800</v>
      </c>
      <c r="I37" s="37">
        <f>SUM('Step 3'!I37:AF37)</f>
        <v>16593</v>
      </c>
    </row>
    <row r="38" spans="1:9" hidden="1" x14ac:dyDescent="0.25">
      <c r="A38" s="90" t="s">
        <v>2362</v>
      </c>
      <c r="B38" s="37">
        <f>SUM('Step 3'!B38:Y38)</f>
        <v>54327</v>
      </c>
      <c r="C38" s="37">
        <f>SUM('Step 3'!C38:Z38)</f>
        <v>53572</v>
      </c>
      <c r="D38" s="37">
        <f>SUM('Step 3'!D38:AA38)</f>
        <v>52721</v>
      </c>
      <c r="E38" s="37">
        <f>SUM('Step 3'!E38:AB38)</f>
        <v>52015</v>
      </c>
      <c r="F38" s="117">
        <f>SUM('Step 3'!F38:AC38)</f>
        <v>51548</v>
      </c>
      <c r="G38" s="37">
        <f>SUM('Step 3'!G38:AD38)</f>
        <v>50992</v>
      </c>
      <c r="H38" s="37">
        <f>SUM('Step 3'!H38:AE38)</f>
        <v>50416</v>
      </c>
      <c r="I38" s="37">
        <f>SUM('Step 3'!I38:AF38)</f>
        <v>49884</v>
      </c>
    </row>
    <row r="39" spans="1:9" hidden="1" x14ac:dyDescent="0.25">
      <c r="A39" s="90" t="s">
        <v>2363</v>
      </c>
      <c r="B39" s="37">
        <f>SUM('Step 3'!B39:Y39)</f>
        <v>44135</v>
      </c>
      <c r="C39" s="37">
        <f>SUM('Step 3'!C39:Z39)</f>
        <v>43633</v>
      </c>
      <c r="D39" s="37">
        <f>SUM('Step 3'!D39:AA39)</f>
        <v>43105</v>
      </c>
      <c r="E39" s="37">
        <f>SUM('Step 3'!E39:AB39)</f>
        <v>42645</v>
      </c>
      <c r="F39" s="117">
        <f>SUM('Step 3'!F39:AC39)</f>
        <v>42465</v>
      </c>
      <c r="G39" s="37">
        <f>SUM('Step 3'!G39:AD39)</f>
        <v>42095</v>
      </c>
      <c r="H39" s="37">
        <f>SUM('Step 3'!H39:AE39)</f>
        <v>41721</v>
      </c>
      <c r="I39" s="37">
        <f>SUM('Step 3'!I39:AF39)</f>
        <v>41374</v>
      </c>
    </row>
    <row r="40" spans="1:9" hidden="1" x14ac:dyDescent="0.25">
      <c r="A40" s="90" t="s">
        <v>2364</v>
      </c>
      <c r="B40" s="37">
        <f>SUM('Step 3'!B40:Y40)</f>
        <v>33141</v>
      </c>
      <c r="C40" s="37">
        <f>SUM('Step 3'!C40:Z40)</f>
        <v>32645</v>
      </c>
      <c r="D40" s="37">
        <f>SUM('Step 3'!D40:AA40)</f>
        <v>32113</v>
      </c>
      <c r="E40" s="37">
        <f>SUM('Step 3'!E40:AB40)</f>
        <v>31615</v>
      </c>
      <c r="F40" s="117">
        <f>SUM('Step 3'!F40:AC40)</f>
        <v>31364</v>
      </c>
      <c r="G40" s="37">
        <f>SUM('Step 3'!G40:AD40)</f>
        <v>31019</v>
      </c>
      <c r="H40" s="37">
        <f>SUM('Step 3'!H40:AE40)</f>
        <v>30638</v>
      </c>
      <c r="I40" s="37">
        <f>SUM('Step 3'!I40:AF40)</f>
        <v>30297</v>
      </c>
    </row>
    <row r="41" spans="1:9" hidden="1" x14ac:dyDescent="0.25">
      <c r="A41" s="90" t="s">
        <v>2365</v>
      </c>
      <c r="B41" s="37">
        <f>SUM('Step 3'!B41:Y41)</f>
        <v>70199</v>
      </c>
      <c r="C41" s="37">
        <f>SUM('Step 3'!C41:Z41)</f>
        <v>69472</v>
      </c>
      <c r="D41" s="37">
        <f>SUM('Step 3'!D41:AA41)</f>
        <v>68663</v>
      </c>
      <c r="E41" s="37">
        <f>SUM('Step 3'!E41:AB41)</f>
        <v>68102</v>
      </c>
      <c r="F41" s="117">
        <f>SUM('Step 3'!F41:AC41)</f>
        <v>67723</v>
      </c>
      <c r="G41" s="37">
        <f>SUM('Step 3'!G41:AD41)</f>
        <v>67061</v>
      </c>
      <c r="H41" s="37">
        <f>SUM('Step 3'!H41:AE41)</f>
        <v>66361</v>
      </c>
      <c r="I41" s="37">
        <f>SUM('Step 3'!I41:AF41)</f>
        <v>65695</v>
      </c>
    </row>
    <row r="42" spans="1:9" hidden="1" x14ac:dyDescent="0.25">
      <c r="A42" s="90" t="s">
        <v>2366</v>
      </c>
      <c r="B42" s="37">
        <f>SUM('Step 3'!B42:Y42)</f>
        <v>35282</v>
      </c>
      <c r="C42" s="37">
        <f>SUM('Step 3'!C42:Z42)</f>
        <v>35007</v>
      </c>
      <c r="D42" s="37">
        <f>SUM('Step 3'!D42:AA42)</f>
        <v>34575</v>
      </c>
      <c r="E42" s="37">
        <f>SUM('Step 3'!E42:AB42)</f>
        <v>34188</v>
      </c>
      <c r="F42" s="117">
        <f>SUM('Step 3'!F42:AC42)</f>
        <v>34011</v>
      </c>
      <c r="G42" s="37">
        <f>SUM('Step 3'!G42:AD42)</f>
        <v>33738</v>
      </c>
      <c r="H42" s="37">
        <f>SUM('Step 3'!H42:AE42)</f>
        <v>33438</v>
      </c>
      <c r="I42" s="37">
        <f>SUM('Step 3'!I42:AF42)</f>
        <v>33144</v>
      </c>
    </row>
    <row r="43" spans="1:9" hidden="1" x14ac:dyDescent="0.25">
      <c r="A43" s="90" t="s">
        <v>2367</v>
      </c>
      <c r="B43" s="37">
        <f>SUM('Step 3'!B43:Y43)</f>
        <v>35282</v>
      </c>
      <c r="C43" s="37">
        <f>SUM('Step 3'!C43:Z43)</f>
        <v>35007</v>
      </c>
      <c r="D43" s="37">
        <f>SUM('Step 3'!D43:AA43)</f>
        <v>34575</v>
      </c>
      <c r="E43" s="37">
        <f>SUM('Step 3'!E43:AB43)</f>
        <v>34188</v>
      </c>
      <c r="F43" s="117">
        <f>SUM('Step 3'!F43:AC43)</f>
        <v>34011</v>
      </c>
      <c r="G43" s="37">
        <f>SUM('Step 3'!G43:AD43)</f>
        <v>33738</v>
      </c>
      <c r="H43" s="37">
        <f>SUM('Step 3'!H43:AE43)</f>
        <v>33438</v>
      </c>
      <c r="I43" s="37">
        <f>SUM('Step 3'!I43:AF43)</f>
        <v>33144</v>
      </c>
    </row>
    <row r="44" spans="1:9" hidden="1" x14ac:dyDescent="0.25">
      <c r="A44" s="90" t="s">
        <v>2368</v>
      </c>
      <c r="B44" s="37">
        <f>SUM('Step 3'!B44:Y44)</f>
        <v>23301</v>
      </c>
      <c r="C44" s="37">
        <f>SUM('Step 3'!C44:Z44)</f>
        <v>23051</v>
      </c>
      <c r="D44" s="37">
        <f>SUM('Step 3'!D44:AA44)</f>
        <v>22707</v>
      </c>
      <c r="E44" s="37">
        <f>SUM('Step 3'!E44:AB44)</f>
        <v>22439</v>
      </c>
      <c r="F44" s="117">
        <f>SUM('Step 3'!F44:AC44)</f>
        <v>22236</v>
      </c>
      <c r="G44" s="37">
        <f>SUM('Step 3'!G44:AD44)</f>
        <v>21939</v>
      </c>
      <c r="H44" s="37">
        <f>SUM('Step 3'!H44:AE44)</f>
        <v>21688</v>
      </c>
      <c r="I44" s="37">
        <f>SUM('Step 3'!I44:AF44)</f>
        <v>21414</v>
      </c>
    </row>
    <row r="45" spans="1:9" hidden="1" x14ac:dyDescent="0.25">
      <c r="A45" s="90" t="s">
        <v>2369</v>
      </c>
      <c r="B45" s="37">
        <f>SUM('Step 3'!B45:Y45)</f>
        <v>14962</v>
      </c>
      <c r="C45" s="37">
        <f>SUM('Step 3'!C45:Z45)</f>
        <v>14759</v>
      </c>
      <c r="D45" s="37">
        <f>SUM('Step 3'!D45:AA45)</f>
        <v>14569</v>
      </c>
      <c r="E45" s="37">
        <f>SUM('Step 3'!E45:AB45)</f>
        <v>14402</v>
      </c>
      <c r="F45" s="117">
        <f>SUM('Step 3'!F45:AC45)</f>
        <v>14316</v>
      </c>
      <c r="G45" s="37">
        <f>SUM('Step 3'!G45:AD45)</f>
        <v>14149</v>
      </c>
      <c r="H45" s="37">
        <f>SUM('Step 3'!H45:AE45)</f>
        <v>13987</v>
      </c>
      <c r="I45" s="37">
        <f>SUM('Step 3'!I45:AF45)</f>
        <v>13808</v>
      </c>
    </row>
    <row r="46" spans="1:9" hidden="1" x14ac:dyDescent="0.25">
      <c r="A46" s="90" t="s">
        <v>2370</v>
      </c>
      <c r="B46" s="37">
        <f>SUM('Step 3'!B46:Y46)</f>
        <v>30099</v>
      </c>
      <c r="C46" s="37">
        <f>SUM('Step 3'!C46:Z46)</f>
        <v>29800</v>
      </c>
      <c r="D46" s="37">
        <f>SUM('Step 3'!D46:AA46)</f>
        <v>29457</v>
      </c>
      <c r="E46" s="37">
        <f>SUM('Step 3'!E46:AB46)</f>
        <v>29144</v>
      </c>
      <c r="F46" s="117">
        <f>SUM('Step 3'!F46:AC46)</f>
        <v>28931</v>
      </c>
      <c r="G46" s="37">
        <f>SUM('Step 3'!G46:AD46)</f>
        <v>28638</v>
      </c>
      <c r="H46" s="37">
        <f>SUM('Step 3'!H46:AE46)</f>
        <v>28326</v>
      </c>
      <c r="I46" s="37">
        <f>SUM('Step 3'!I46:AF46)</f>
        <v>28038</v>
      </c>
    </row>
    <row r="47" spans="1:9" hidden="1" x14ac:dyDescent="0.25">
      <c r="A47" s="90" t="s">
        <v>2371</v>
      </c>
      <c r="B47" s="37">
        <f>SUM('Step 3'!B47:Y47)</f>
        <v>225747</v>
      </c>
      <c r="C47" s="37">
        <f>SUM('Step 3'!C47:Z47)</f>
        <v>222582</v>
      </c>
      <c r="D47" s="37">
        <f>SUM('Step 3'!D47:AA47)</f>
        <v>219012</v>
      </c>
      <c r="E47" s="37">
        <f>SUM('Step 3'!E47:AB47)</f>
        <v>215964</v>
      </c>
      <c r="F47" s="117">
        <f>SUM('Step 3'!F47:AC47)</f>
        <v>214314</v>
      </c>
      <c r="G47" s="37">
        <f>SUM('Step 3'!G47:AD47)</f>
        <v>211824</v>
      </c>
      <c r="H47" s="37">
        <f>SUM('Step 3'!H47:AE47)</f>
        <v>209422</v>
      </c>
      <c r="I47" s="37">
        <f>SUM('Step 3'!I47:AF47)</f>
        <v>206977</v>
      </c>
    </row>
    <row r="48" spans="1:9" hidden="1" x14ac:dyDescent="0.25">
      <c r="A48" s="90" t="s">
        <v>2372</v>
      </c>
      <c r="B48" s="37">
        <f>SUM('Step 3'!B48:Y48)</f>
        <v>169685</v>
      </c>
      <c r="C48" s="37">
        <f>SUM('Step 3'!C48:Z48)</f>
        <v>167213</v>
      </c>
      <c r="D48" s="37">
        <f>SUM('Step 3'!D48:AA48)</f>
        <v>164461</v>
      </c>
      <c r="E48" s="37">
        <f>SUM('Step 3'!E48:AB48)</f>
        <v>162098</v>
      </c>
      <c r="F48" s="117">
        <f>SUM('Step 3'!F48:AC48)</f>
        <v>160834</v>
      </c>
      <c r="G48" s="37">
        <f>SUM('Step 3'!G48:AD48)</f>
        <v>158939</v>
      </c>
      <c r="H48" s="37">
        <f>SUM('Step 3'!H48:AE48)</f>
        <v>157096</v>
      </c>
      <c r="I48" s="37">
        <f>SUM('Step 3'!I48:AF48)</f>
        <v>155233</v>
      </c>
    </row>
    <row r="49" spans="1:9" hidden="1" x14ac:dyDescent="0.25">
      <c r="A49" s="90" t="s">
        <v>2373</v>
      </c>
      <c r="B49" s="37">
        <f>SUM('Step 3'!B49:Y49)</f>
        <v>16248</v>
      </c>
      <c r="C49" s="37">
        <f>SUM('Step 3'!C49:Z49)</f>
        <v>15975</v>
      </c>
      <c r="D49" s="37">
        <f>SUM('Step 3'!D49:AA49)</f>
        <v>15680</v>
      </c>
      <c r="E49" s="37">
        <f>SUM('Step 3'!E49:AB49)</f>
        <v>15452</v>
      </c>
      <c r="F49" s="117">
        <f>SUM('Step 3'!F49:AC49)</f>
        <v>15364</v>
      </c>
      <c r="G49" s="37">
        <f>SUM('Step 3'!G49:AD49)</f>
        <v>15188</v>
      </c>
      <c r="H49" s="37">
        <f>SUM('Step 3'!H49:AE49)</f>
        <v>15042</v>
      </c>
      <c r="I49" s="37">
        <f>SUM('Step 3'!I49:AF49)</f>
        <v>14851</v>
      </c>
    </row>
    <row r="50" spans="1:9" hidden="1" x14ac:dyDescent="0.25">
      <c r="A50" s="90" t="s">
        <v>2374</v>
      </c>
      <c r="B50" s="37">
        <f>SUM('Step 3'!B50:Y50)</f>
        <v>16579</v>
      </c>
      <c r="C50" s="37">
        <f>SUM('Step 3'!C50:Z50)</f>
        <v>16399</v>
      </c>
      <c r="D50" s="37">
        <f>SUM('Step 3'!D50:AA50)</f>
        <v>16219</v>
      </c>
      <c r="E50" s="37">
        <f>SUM('Step 3'!E50:AB50)</f>
        <v>16090</v>
      </c>
      <c r="F50" s="117">
        <f>SUM('Step 3'!F50:AC50)</f>
        <v>16055</v>
      </c>
      <c r="G50" s="37">
        <f>SUM('Step 3'!G50:AD50)</f>
        <v>15920</v>
      </c>
      <c r="H50" s="37">
        <f>SUM('Step 3'!H50:AE50)</f>
        <v>15740</v>
      </c>
      <c r="I50" s="37">
        <f>SUM('Step 3'!I50:AF50)</f>
        <v>15555</v>
      </c>
    </row>
    <row r="51" spans="1:9" hidden="1" x14ac:dyDescent="0.25">
      <c r="A51" s="90" t="s">
        <v>2375</v>
      </c>
      <c r="B51" s="37">
        <f>SUM('Step 3'!B51:Y51)</f>
        <v>19487</v>
      </c>
      <c r="C51" s="37">
        <f>SUM('Step 3'!C51:Z51)</f>
        <v>19234</v>
      </c>
      <c r="D51" s="37">
        <f>SUM('Step 3'!D51:AA51)</f>
        <v>18989</v>
      </c>
      <c r="E51" s="37">
        <f>SUM('Step 3'!E51:AB51)</f>
        <v>18839</v>
      </c>
      <c r="F51" s="117">
        <f>SUM('Step 3'!F51:AC51)</f>
        <v>18752</v>
      </c>
      <c r="G51" s="37">
        <f>SUM('Step 3'!G51:AD51)</f>
        <v>18592</v>
      </c>
      <c r="H51" s="37">
        <f>SUM('Step 3'!H51:AE51)</f>
        <v>18436</v>
      </c>
      <c r="I51" s="37">
        <f>SUM('Step 3'!I51:AF51)</f>
        <v>18301</v>
      </c>
    </row>
    <row r="52" spans="1:9" hidden="1" x14ac:dyDescent="0.25">
      <c r="A52" s="90" t="s">
        <v>2376</v>
      </c>
      <c r="B52" s="37">
        <f>SUM('Step 3'!B52:Y52)</f>
        <v>125853</v>
      </c>
      <c r="C52" s="37">
        <f>SUM('Step 3'!C52:Z52)</f>
        <v>124556</v>
      </c>
      <c r="D52" s="37">
        <f>SUM('Step 3'!D52:AA52)</f>
        <v>123135</v>
      </c>
      <c r="E52" s="37">
        <f>SUM('Step 3'!E52:AB52)</f>
        <v>122132</v>
      </c>
      <c r="F52" s="117">
        <f>SUM('Step 3'!F52:AC52)</f>
        <v>121518</v>
      </c>
      <c r="G52" s="37">
        <f>SUM('Step 3'!G52:AD52)</f>
        <v>120505</v>
      </c>
      <c r="H52" s="37">
        <f>SUM('Step 3'!H52:AE52)</f>
        <v>119361</v>
      </c>
      <c r="I52" s="37">
        <f>SUM('Step 3'!I52:AF52)</f>
        <v>118317</v>
      </c>
    </row>
    <row r="53" spans="1:9" hidden="1" x14ac:dyDescent="0.25">
      <c r="A53" s="90" t="s">
        <v>2377</v>
      </c>
      <c r="B53" s="37">
        <f>SUM('Step 3'!B53:Y53)</f>
        <v>55654</v>
      </c>
      <c r="C53" s="37">
        <f>SUM('Step 3'!C53:Z53)</f>
        <v>55084</v>
      </c>
      <c r="D53" s="37">
        <f>SUM('Step 3'!D53:AA53)</f>
        <v>54472</v>
      </c>
      <c r="E53" s="37">
        <f>SUM('Step 3'!E53:AB53)</f>
        <v>54030</v>
      </c>
      <c r="F53" s="117">
        <f>SUM('Step 3'!F53:AC53)</f>
        <v>53795</v>
      </c>
      <c r="G53" s="37">
        <f>SUM('Step 3'!G53:AD53)</f>
        <v>53444</v>
      </c>
      <c r="H53" s="37">
        <f>SUM('Step 3'!H53:AE53)</f>
        <v>53000</v>
      </c>
      <c r="I53" s="37">
        <f>SUM('Step 3'!I53:AF53)</f>
        <v>52622</v>
      </c>
    </row>
    <row r="54" spans="1:9" hidden="1" x14ac:dyDescent="0.25">
      <c r="A54" s="90" t="s">
        <v>2378</v>
      </c>
      <c r="B54" s="37">
        <f>SUM('Step 3'!B54:Y54)</f>
        <v>620684</v>
      </c>
      <c r="C54" s="37">
        <f>SUM('Step 3'!C54:Z54)</f>
        <v>612385</v>
      </c>
      <c r="D54" s="37">
        <f>SUM('Step 3'!D54:AA54)</f>
        <v>603159</v>
      </c>
      <c r="E54" s="37">
        <f>SUM('Step 3'!E54:AB54)</f>
        <v>595224</v>
      </c>
      <c r="F54" s="117">
        <f>SUM('Step 3'!F54:AC54)</f>
        <v>590562</v>
      </c>
      <c r="G54" s="37">
        <f>SUM('Step 3'!G54:AD54)</f>
        <v>583761</v>
      </c>
      <c r="H54" s="37">
        <f>SUM('Step 3'!H54:AE54)</f>
        <v>576663</v>
      </c>
      <c r="I54" s="37">
        <f>SUM('Step 3'!I54:AF54)</f>
        <v>569912</v>
      </c>
    </row>
    <row r="55" spans="1:9" hidden="1" x14ac:dyDescent="0.25">
      <c r="A55" s="90" t="s">
        <v>2379</v>
      </c>
      <c r="B55" s="37">
        <f>SUM('Step 3'!B55:Y55)</f>
        <v>27259</v>
      </c>
      <c r="C55" s="37">
        <f>SUM('Step 3'!C55:Z55)</f>
        <v>26849</v>
      </c>
      <c r="D55" s="37">
        <f>SUM('Step 3'!D55:AA55)</f>
        <v>26389</v>
      </c>
      <c r="E55" s="37">
        <f>SUM('Step 3'!E55:AB55)</f>
        <v>25992</v>
      </c>
      <c r="F55" s="117">
        <f>SUM('Step 3'!F55:AC55)</f>
        <v>25666</v>
      </c>
      <c r="G55" s="37">
        <f>SUM('Step 3'!G55:AD55)</f>
        <v>25327</v>
      </c>
      <c r="H55" s="37">
        <f>SUM('Step 3'!H55:AE55)</f>
        <v>24979</v>
      </c>
      <c r="I55" s="37">
        <f>SUM('Step 3'!I55:AF55)</f>
        <v>24693</v>
      </c>
    </row>
    <row r="56" spans="1:9" hidden="1" x14ac:dyDescent="0.25">
      <c r="A56" s="90" t="s">
        <v>2380</v>
      </c>
      <c r="B56" s="37">
        <f>SUM('Step 3'!B56:Y56)</f>
        <v>33883</v>
      </c>
      <c r="C56" s="37">
        <f>SUM('Step 3'!C56:Z56)</f>
        <v>33374</v>
      </c>
      <c r="D56" s="37">
        <f>SUM('Step 3'!D56:AA56)</f>
        <v>32814</v>
      </c>
      <c r="E56" s="37">
        <f>SUM('Step 3'!E56:AB56)</f>
        <v>32346</v>
      </c>
      <c r="F56" s="117">
        <f>SUM('Step 3'!F56:AC56)</f>
        <v>31972</v>
      </c>
      <c r="G56" s="37">
        <f>SUM('Step 3'!G56:AD56)</f>
        <v>31547</v>
      </c>
      <c r="H56" s="37">
        <f>SUM('Step 3'!H56:AE56)</f>
        <v>31134</v>
      </c>
      <c r="I56" s="37">
        <f>SUM('Step 3'!I56:AF56)</f>
        <v>30738</v>
      </c>
    </row>
    <row r="57" spans="1:9" hidden="1" x14ac:dyDescent="0.25">
      <c r="A57" s="90" t="s">
        <v>2381</v>
      </c>
      <c r="B57" s="37">
        <f>SUM('Step 3'!B57:Y57)</f>
        <v>30605</v>
      </c>
      <c r="C57" s="37">
        <f>SUM('Step 3'!C57:Z57)</f>
        <v>30303</v>
      </c>
      <c r="D57" s="37">
        <f>SUM('Step 3'!D57:AA57)</f>
        <v>29980</v>
      </c>
      <c r="E57" s="37">
        <f>SUM('Step 3'!E57:AB57)</f>
        <v>29679</v>
      </c>
      <c r="F57" s="117">
        <f>SUM('Step 3'!F57:AC57)</f>
        <v>29608</v>
      </c>
      <c r="G57" s="37">
        <f>SUM('Step 3'!G57:AD57)</f>
        <v>29360</v>
      </c>
      <c r="H57" s="37">
        <f>SUM('Step 3'!H57:AE57)</f>
        <v>29094</v>
      </c>
      <c r="I57" s="37">
        <f>SUM('Step 3'!I57:AF57)</f>
        <v>28879</v>
      </c>
    </row>
    <row r="58" spans="1:9" hidden="1" x14ac:dyDescent="0.25">
      <c r="A58" s="90" t="s">
        <v>2382</v>
      </c>
      <c r="B58" s="37">
        <f>SUM('Step 3'!B58:Y58)</f>
        <v>40084</v>
      </c>
      <c r="C58" s="37">
        <f>SUM('Step 3'!C58:Z58)</f>
        <v>39406</v>
      </c>
      <c r="D58" s="37">
        <f>SUM('Step 3'!D58:AA58)</f>
        <v>38710</v>
      </c>
      <c r="E58" s="37">
        <f>SUM('Step 3'!E58:AB58)</f>
        <v>38106</v>
      </c>
      <c r="F58" s="117">
        <f>SUM('Step 3'!F58:AC58)</f>
        <v>37688</v>
      </c>
      <c r="G58" s="37">
        <f>SUM('Step 3'!G58:AD58)</f>
        <v>37198</v>
      </c>
      <c r="H58" s="37">
        <f>SUM('Step 3'!H58:AE58)</f>
        <v>36685</v>
      </c>
      <c r="I58" s="37">
        <f>SUM('Step 3'!I58:AF58)</f>
        <v>36191</v>
      </c>
    </row>
    <row r="59" spans="1:9" hidden="1" x14ac:dyDescent="0.25">
      <c r="A59" s="90" t="s">
        <v>2383</v>
      </c>
      <c r="B59" s="37">
        <f>SUM('Step 3'!B59:Y59)</f>
        <v>20103</v>
      </c>
      <c r="C59" s="37">
        <f>SUM('Step 3'!C59:Z59)</f>
        <v>19875</v>
      </c>
      <c r="D59" s="37">
        <f>SUM('Step 3'!D59:AA59)</f>
        <v>19655</v>
      </c>
      <c r="E59" s="37">
        <f>SUM('Step 3'!E59:AB59)</f>
        <v>19460</v>
      </c>
      <c r="F59" s="117">
        <f>SUM('Step 3'!F59:AC59)</f>
        <v>19326</v>
      </c>
      <c r="G59" s="37">
        <f>SUM('Step 3'!G59:AD59)</f>
        <v>19143</v>
      </c>
      <c r="H59" s="37">
        <f>SUM('Step 3'!H59:AE59)</f>
        <v>18912</v>
      </c>
      <c r="I59" s="37">
        <f>SUM('Step 3'!I59:AF59)</f>
        <v>18710</v>
      </c>
    </row>
    <row r="60" spans="1:9" hidden="1" x14ac:dyDescent="0.25">
      <c r="A60" s="90" t="s">
        <v>2384</v>
      </c>
      <c r="B60" s="37">
        <f>SUM('Step 3'!B60:Y60)</f>
        <v>38206</v>
      </c>
      <c r="C60" s="37">
        <f>SUM('Step 3'!C60:Z60)</f>
        <v>37720</v>
      </c>
      <c r="D60" s="37">
        <f>SUM('Step 3'!D60:AA60)</f>
        <v>37196</v>
      </c>
      <c r="E60" s="37">
        <f>SUM('Step 3'!E60:AB60)</f>
        <v>36788</v>
      </c>
      <c r="F60" s="117">
        <f>SUM('Step 3'!F60:AC60)</f>
        <v>36513</v>
      </c>
      <c r="G60" s="37">
        <f>SUM('Step 3'!G60:AD60)</f>
        <v>36145</v>
      </c>
      <c r="H60" s="37">
        <f>SUM('Step 3'!H60:AE60)</f>
        <v>35804</v>
      </c>
      <c r="I60" s="37">
        <f>SUM('Step 3'!I60:AF60)</f>
        <v>35496</v>
      </c>
    </row>
    <row r="61" spans="1:9" hidden="1" x14ac:dyDescent="0.25">
      <c r="A61" s="90" t="s">
        <v>2385</v>
      </c>
      <c r="B61" s="37">
        <f>SUM('Step 3'!B61:Y61)</f>
        <v>15801</v>
      </c>
      <c r="C61" s="37">
        <f>SUM('Step 3'!C61:Z61)</f>
        <v>15537</v>
      </c>
      <c r="D61" s="37">
        <f>SUM('Step 3'!D61:AA61)</f>
        <v>15290</v>
      </c>
      <c r="E61" s="37">
        <f>SUM('Step 3'!E61:AB61)</f>
        <v>15023</v>
      </c>
      <c r="F61" s="117">
        <f>SUM('Step 3'!F61:AC61)</f>
        <v>14904</v>
      </c>
      <c r="G61" s="37">
        <f>SUM('Step 3'!G61:AD61)</f>
        <v>14787</v>
      </c>
      <c r="H61" s="37">
        <f>SUM('Step 3'!H61:AE61)</f>
        <v>14670</v>
      </c>
      <c r="I61" s="37">
        <f>SUM('Step 3'!I61:AF61)</f>
        <v>14573</v>
      </c>
    </row>
    <row r="62" spans="1:9" hidden="1" x14ac:dyDescent="0.25">
      <c r="A62" s="90" t="s">
        <v>2386</v>
      </c>
      <c r="B62" s="37">
        <f>SUM('Step 3'!B62:Y62)</f>
        <v>85870</v>
      </c>
      <c r="C62" s="37">
        <f>SUM('Step 3'!C62:Z62)</f>
        <v>84433</v>
      </c>
      <c r="D62" s="37">
        <f>SUM('Step 3'!D62:AA62)</f>
        <v>83053</v>
      </c>
      <c r="E62" s="37">
        <f>SUM('Step 3'!E62:AB62)</f>
        <v>81898</v>
      </c>
      <c r="F62" s="117">
        <f>SUM('Step 3'!F62:AC62)</f>
        <v>80985</v>
      </c>
      <c r="G62" s="37">
        <f>SUM('Step 3'!G62:AD62)</f>
        <v>79991</v>
      </c>
      <c r="H62" s="37">
        <f>SUM('Step 3'!H62:AE62)</f>
        <v>78984</v>
      </c>
      <c r="I62" s="37">
        <f>SUM('Step 3'!I62:AF62)</f>
        <v>78084</v>
      </c>
    </row>
    <row r="63" spans="1:9" hidden="1" x14ac:dyDescent="0.25">
      <c r="A63" s="90" t="s">
        <v>2387</v>
      </c>
      <c r="B63" s="37">
        <f>SUM('Step 3'!B63:Y63)</f>
        <v>14994</v>
      </c>
      <c r="C63" s="37">
        <f>SUM('Step 3'!C63:Z63)</f>
        <v>14782</v>
      </c>
      <c r="D63" s="37">
        <f>SUM('Step 3'!D63:AA63)</f>
        <v>14577</v>
      </c>
      <c r="E63" s="37">
        <f>SUM('Step 3'!E63:AB63)</f>
        <v>14429</v>
      </c>
      <c r="F63" s="117">
        <f>SUM('Step 3'!F63:AC63)</f>
        <v>14397</v>
      </c>
      <c r="G63" s="37">
        <f>SUM('Step 3'!G63:AD63)</f>
        <v>14312</v>
      </c>
      <c r="H63" s="37">
        <f>SUM('Step 3'!H63:AE63)</f>
        <v>14198</v>
      </c>
      <c r="I63" s="37">
        <f>SUM('Step 3'!I63:AF63)</f>
        <v>14054</v>
      </c>
    </row>
    <row r="64" spans="1:9" hidden="1" x14ac:dyDescent="0.25">
      <c r="A64" s="90" t="s">
        <v>2388</v>
      </c>
      <c r="B64" s="37">
        <f>SUM('Step 3'!B64:Y64)</f>
        <v>40084</v>
      </c>
      <c r="C64" s="37">
        <f>SUM('Step 3'!C64:Z64)</f>
        <v>39406</v>
      </c>
      <c r="D64" s="37">
        <f>SUM('Step 3'!D64:AA64)</f>
        <v>38710</v>
      </c>
      <c r="E64" s="37">
        <f>SUM('Step 3'!E64:AB64)</f>
        <v>38106</v>
      </c>
      <c r="F64" s="117">
        <f>SUM('Step 3'!F64:AC64)</f>
        <v>37688</v>
      </c>
      <c r="G64" s="37">
        <f>SUM('Step 3'!G64:AD64)</f>
        <v>37198</v>
      </c>
      <c r="H64" s="37">
        <f>SUM('Step 3'!H64:AE64)</f>
        <v>36685</v>
      </c>
      <c r="I64" s="37">
        <f>SUM('Step 3'!I64:AF64)</f>
        <v>36191</v>
      </c>
    </row>
    <row r="65" spans="1:9" hidden="1" x14ac:dyDescent="0.25">
      <c r="A65" s="90" t="s">
        <v>2389</v>
      </c>
      <c r="B65" s="37">
        <f>SUM('Step 3'!B65:Y65)</f>
        <v>61951</v>
      </c>
      <c r="C65" s="37">
        <f>SUM('Step 3'!C65:Z65)</f>
        <v>61209</v>
      </c>
      <c r="D65" s="37">
        <f>SUM('Step 3'!D65:AA65)</f>
        <v>60369</v>
      </c>
      <c r="E65" s="37">
        <f>SUM('Step 3'!E65:AB65)</f>
        <v>59559</v>
      </c>
      <c r="F65" s="117">
        <f>SUM('Step 3'!F65:AC65)</f>
        <v>59009</v>
      </c>
      <c r="G65" s="37">
        <f>SUM('Step 3'!G65:AD65)</f>
        <v>58258</v>
      </c>
      <c r="H65" s="37">
        <f>SUM('Step 3'!H65:AE65)</f>
        <v>57533</v>
      </c>
      <c r="I65" s="37">
        <f>SUM('Step 3'!I65:AF65)</f>
        <v>56890</v>
      </c>
    </row>
    <row r="66" spans="1:9" hidden="1" x14ac:dyDescent="0.25">
      <c r="A66" s="90" t="s">
        <v>2390</v>
      </c>
      <c r="B66" s="37">
        <f>SUM('Step 3'!B66:Y66)</f>
        <v>49128</v>
      </c>
      <c r="C66" s="37">
        <f>SUM('Step 3'!C66:Z66)</f>
        <v>48643</v>
      </c>
      <c r="D66" s="37">
        <f>SUM('Step 3'!D66:AA66)</f>
        <v>48068</v>
      </c>
      <c r="E66" s="37">
        <f>SUM('Step 3'!E66:AB66)</f>
        <v>47580</v>
      </c>
      <c r="F66" s="117">
        <f>SUM('Step 3'!F66:AC66)</f>
        <v>47385</v>
      </c>
      <c r="G66" s="37">
        <f>SUM('Step 3'!G66:AD66)</f>
        <v>46984</v>
      </c>
      <c r="H66" s="37">
        <f>SUM('Step 3'!H66:AE66)</f>
        <v>46645</v>
      </c>
      <c r="I66" s="37">
        <f>SUM('Step 3'!I66:AF66)</f>
        <v>46331</v>
      </c>
    </row>
    <row r="67" spans="1:9" hidden="1" x14ac:dyDescent="0.25">
      <c r="A67" s="90" t="s">
        <v>2391</v>
      </c>
      <c r="B67" s="37">
        <f>SUM('Step 3'!B67:Y67)</f>
        <v>31169</v>
      </c>
      <c r="C67" s="37">
        <f>SUM('Step 3'!C67:Z67)</f>
        <v>30646</v>
      </c>
      <c r="D67" s="37">
        <f>SUM('Step 3'!D67:AA67)</f>
        <v>30085</v>
      </c>
      <c r="E67" s="37">
        <f>SUM('Step 3'!E67:AB67)</f>
        <v>29594</v>
      </c>
      <c r="F67" s="117">
        <f>SUM('Step 3'!F67:AC67)</f>
        <v>29352</v>
      </c>
      <c r="G67" s="37">
        <f>SUM('Step 3'!G67:AD67)</f>
        <v>28966</v>
      </c>
      <c r="H67" s="37">
        <f>SUM('Step 3'!H67:AE67)</f>
        <v>28542</v>
      </c>
      <c r="I67" s="37">
        <f>SUM('Step 3'!I67:AF67)</f>
        <v>28152</v>
      </c>
    </row>
    <row r="68" spans="1:9" hidden="1" x14ac:dyDescent="0.25">
      <c r="A68" s="90" t="s">
        <v>2392</v>
      </c>
      <c r="B68" s="37">
        <f>SUM('Step 3'!B68:Y68)</f>
        <v>18256</v>
      </c>
      <c r="C68" s="37">
        <f>SUM('Step 3'!C68:Z68)</f>
        <v>18103</v>
      </c>
      <c r="D68" s="37">
        <f>SUM('Step 3'!D68:AA68)</f>
        <v>17881</v>
      </c>
      <c r="E68" s="37">
        <f>SUM('Step 3'!E68:AB68)</f>
        <v>17705</v>
      </c>
      <c r="F68" s="117">
        <f>SUM('Step 3'!F68:AC68)</f>
        <v>17648</v>
      </c>
      <c r="G68" s="37">
        <f>SUM('Step 3'!G68:AD68)</f>
        <v>17550</v>
      </c>
      <c r="H68" s="37">
        <f>SUM('Step 3'!H68:AE68)</f>
        <v>17474</v>
      </c>
      <c r="I68" s="37">
        <f>SUM('Step 3'!I68:AF68)</f>
        <v>17332</v>
      </c>
    </row>
    <row r="69" spans="1:9" hidden="1" x14ac:dyDescent="0.25">
      <c r="A69" s="90" t="s">
        <v>2393</v>
      </c>
      <c r="B69" s="37">
        <f>SUM('Step 3'!B69:Y69)</f>
        <v>38077</v>
      </c>
      <c r="C69" s="37">
        <f>SUM('Step 3'!C69:Z69)</f>
        <v>37571</v>
      </c>
      <c r="D69" s="37">
        <f>SUM('Step 3'!D69:AA69)</f>
        <v>37014</v>
      </c>
      <c r="E69" s="37">
        <f>SUM('Step 3'!E69:AB69)</f>
        <v>36450</v>
      </c>
      <c r="F69" s="117">
        <f>SUM('Step 3'!F69:AC69)</f>
        <v>36176</v>
      </c>
      <c r="G69" s="37">
        <f>SUM('Step 3'!G69:AD69)</f>
        <v>35792</v>
      </c>
      <c r="H69" s="37">
        <f>SUM('Step 3'!H69:AE69)</f>
        <v>35414</v>
      </c>
      <c r="I69" s="37">
        <f>SUM('Step 3'!I69:AF69)</f>
        <v>35018</v>
      </c>
    </row>
    <row r="70" spans="1:9" hidden="1" x14ac:dyDescent="0.25">
      <c r="A70" s="90" t="s">
        <v>2394</v>
      </c>
      <c r="B70" s="37">
        <f>SUM('Step 3'!B70:Y70)</f>
        <v>4153</v>
      </c>
      <c r="C70" s="37">
        <f>SUM('Step 3'!C70:Z70)</f>
        <v>4104</v>
      </c>
      <c r="D70" s="37">
        <f>SUM('Step 3'!D70:AA70)</f>
        <v>4041</v>
      </c>
      <c r="E70" s="37">
        <f>SUM('Step 3'!E70:AB70)</f>
        <v>3997</v>
      </c>
      <c r="F70" s="117">
        <f>SUM('Step 3'!F70:AC70)</f>
        <v>3992</v>
      </c>
      <c r="G70" s="37">
        <f>SUM('Step 3'!G70:AD70)</f>
        <v>3961</v>
      </c>
      <c r="H70" s="37">
        <f>SUM('Step 3'!H70:AE70)</f>
        <v>3918</v>
      </c>
      <c r="I70" s="37">
        <f>SUM('Step 3'!I70:AF70)</f>
        <v>3883</v>
      </c>
    </row>
    <row r="71" spans="1:9" hidden="1" x14ac:dyDescent="0.25">
      <c r="A71" s="90" t="s">
        <v>2395</v>
      </c>
      <c r="B71" s="37">
        <f>SUM('Step 3'!B71:Y71)</f>
        <v>15872</v>
      </c>
      <c r="C71" s="37">
        <f>SUM('Step 3'!C71:Z71)</f>
        <v>15726</v>
      </c>
      <c r="D71" s="37">
        <f>SUM('Step 3'!D71:AA71)</f>
        <v>15515</v>
      </c>
      <c r="E71" s="37">
        <f>SUM('Step 3'!E71:AB71)</f>
        <v>15355</v>
      </c>
      <c r="F71" s="117">
        <f>SUM('Step 3'!F71:AC71)</f>
        <v>15311</v>
      </c>
      <c r="G71" s="37">
        <f>SUM('Step 3'!G71:AD71)</f>
        <v>15208</v>
      </c>
      <c r="H71" s="37">
        <f>SUM('Step 3'!H71:AE71)</f>
        <v>15111</v>
      </c>
      <c r="I71" s="37">
        <f>SUM('Step 3'!I71:AF71)</f>
        <v>14985</v>
      </c>
    </row>
    <row r="72" spans="1:9" hidden="1" x14ac:dyDescent="0.25">
      <c r="A72" s="90" t="s">
        <v>2396</v>
      </c>
      <c r="B72" s="37">
        <f>SUM('Step 3'!B72:Y72)</f>
        <v>29218</v>
      </c>
      <c r="C72" s="37">
        <f>SUM('Step 3'!C72:Z72)</f>
        <v>28879</v>
      </c>
      <c r="D72" s="37">
        <f>SUM('Step 3'!D72:AA72)</f>
        <v>28442</v>
      </c>
      <c r="E72" s="37">
        <f>SUM('Step 3'!E72:AB72)</f>
        <v>28090</v>
      </c>
      <c r="F72" s="117">
        <f>SUM('Step 3'!F72:AC72)</f>
        <v>27827</v>
      </c>
      <c r="G72" s="37">
        <f>SUM('Step 3'!G72:AD72)</f>
        <v>27552</v>
      </c>
      <c r="H72" s="37">
        <f>SUM('Step 3'!H72:AE72)</f>
        <v>27202</v>
      </c>
      <c r="I72" s="37">
        <f>SUM('Step 3'!I72:AF72)</f>
        <v>26848</v>
      </c>
    </row>
    <row r="73" spans="1:9" hidden="1" x14ac:dyDescent="0.25">
      <c r="A73" s="90" t="s">
        <v>2397</v>
      </c>
      <c r="B73" s="37">
        <f>SUM('Step 3'!B73:Y73)</f>
        <v>451104</v>
      </c>
      <c r="C73" s="37">
        <f>SUM('Step 3'!C73:Z73)</f>
        <v>446017</v>
      </c>
      <c r="D73" s="37">
        <f>SUM('Step 3'!D73:AA73)</f>
        <v>440121</v>
      </c>
      <c r="E73" s="37">
        <f>SUM('Step 3'!E73:AB73)</f>
        <v>435088</v>
      </c>
      <c r="F73" s="117">
        <f>SUM('Step 3'!F73:AC73)</f>
        <v>432688</v>
      </c>
      <c r="G73" s="37">
        <f>SUM('Step 3'!G73:AD73)</f>
        <v>428446</v>
      </c>
      <c r="H73" s="37">
        <f>SUM('Step 3'!H73:AE73)</f>
        <v>424088</v>
      </c>
      <c r="I73" s="37">
        <f>SUM('Step 3'!I73:AF73)</f>
        <v>419964</v>
      </c>
    </row>
    <row r="74" spans="1:9" hidden="1" x14ac:dyDescent="0.25">
      <c r="A74" s="90" t="s">
        <v>2398</v>
      </c>
      <c r="B74" s="37">
        <f>SUM('Step 3'!B74:Y74)</f>
        <v>39598</v>
      </c>
      <c r="C74" s="37">
        <f>SUM('Step 3'!C74:Z74)</f>
        <v>39050</v>
      </c>
      <c r="D74" s="37">
        <f>SUM('Step 3'!D74:AA74)</f>
        <v>38517</v>
      </c>
      <c r="E74" s="37">
        <f>SUM('Step 3'!E74:AB74)</f>
        <v>38039</v>
      </c>
      <c r="F74" s="117">
        <f>SUM('Step 3'!F74:AC74)</f>
        <v>37799</v>
      </c>
      <c r="G74" s="37">
        <f>SUM('Step 3'!G74:AD74)</f>
        <v>37427</v>
      </c>
      <c r="H74" s="37">
        <f>SUM('Step 3'!H74:AE74)</f>
        <v>37051</v>
      </c>
      <c r="I74" s="37">
        <f>SUM('Step 3'!I74:AF74)</f>
        <v>36736</v>
      </c>
    </row>
    <row r="75" spans="1:9" hidden="1" x14ac:dyDescent="0.25">
      <c r="A75" s="90" t="s">
        <v>2399</v>
      </c>
      <c r="B75" s="37">
        <f>SUM('Step 3'!B75:Y75)</f>
        <v>26840</v>
      </c>
      <c r="C75" s="37">
        <f>SUM('Step 3'!C75:Z75)</f>
        <v>26546</v>
      </c>
      <c r="D75" s="37">
        <f>SUM('Step 3'!D75:AA75)</f>
        <v>26155</v>
      </c>
      <c r="E75" s="37">
        <f>SUM('Step 3'!E75:AB75)</f>
        <v>25809</v>
      </c>
      <c r="F75" s="117">
        <f>SUM('Step 3'!F75:AC75)</f>
        <v>25708</v>
      </c>
      <c r="G75" s="37">
        <f>SUM('Step 3'!G75:AD75)</f>
        <v>25480</v>
      </c>
      <c r="H75" s="37">
        <f>SUM('Step 3'!H75:AE75)</f>
        <v>25267</v>
      </c>
      <c r="I75" s="37">
        <f>SUM('Step 3'!I75:AF75)</f>
        <v>24987</v>
      </c>
    </row>
    <row r="76" spans="1:9" hidden="1" x14ac:dyDescent="0.25">
      <c r="A76" s="90" t="s">
        <v>2400</v>
      </c>
      <c r="B76" s="37">
        <f>SUM('Step 3'!B76:Y76)</f>
        <v>45275</v>
      </c>
      <c r="C76" s="37">
        <f>SUM('Step 3'!C76:Z76)</f>
        <v>44754</v>
      </c>
      <c r="D76" s="37">
        <f>SUM('Step 3'!D76:AA76)</f>
        <v>44144</v>
      </c>
      <c r="E76" s="37">
        <f>SUM('Step 3'!E76:AB76)</f>
        <v>43634</v>
      </c>
      <c r="F76" s="117">
        <f>SUM('Step 3'!F76:AC76)</f>
        <v>43321</v>
      </c>
      <c r="G76" s="37">
        <f>SUM('Step 3'!G76:AD76)</f>
        <v>42920</v>
      </c>
      <c r="H76" s="37">
        <f>SUM('Step 3'!H76:AE76)</f>
        <v>42470</v>
      </c>
      <c r="I76" s="37">
        <f>SUM('Step 3'!I76:AF76)</f>
        <v>42001</v>
      </c>
    </row>
    <row r="77" spans="1:9" hidden="1" x14ac:dyDescent="0.25">
      <c r="A77" s="90" t="s">
        <v>2401</v>
      </c>
      <c r="B77" s="37">
        <f>SUM('Step 3'!B77:Y77)</f>
        <v>33141</v>
      </c>
      <c r="C77" s="37">
        <f>SUM('Step 3'!C77:Z77)</f>
        <v>32645</v>
      </c>
      <c r="D77" s="37">
        <f>SUM('Step 3'!D77:AA77)</f>
        <v>32113</v>
      </c>
      <c r="E77" s="37">
        <f>SUM('Step 3'!E77:AB77)</f>
        <v>31615</v>
      </c>
      <c r="F77" s="117">
        <f>SUM('Step 3'!F77:AC77)</f>
        <v>31364</v>
      </c>
      <c r="G77" s="37">
        <f>SUM('Step 3'!G77:AD77)</f>
        <v>31019</v>
      </c>
      <c r="H77" s="37">
        <f>SUM('Step 3'!H77:AE77)</f>
        <v>30638</v>
      </c>
      <c r="I77" s="37">
        <f>SUM('Step 3'!I77:AF77)</f>
        <v>30297</v>
      </c>
    </row>
    <row r="78" spans="1:9" hidden="1" x14ac:dyDescent="0.25">
      <c r="A78" s="90" t="s">
        <v>2402</v>
      </c>
      <c r="B78" s="37">
        <f>SUM('Step 3'!B78:Y78)</f>
        <v>108957</v>
      </c>
      <c r="C78" s="37">
        <f>SUM('Step 3'!C78:Z78)</f>
        <v>107702</v>
      </c>
      <c r="D78" s="37">
        <f>SUM('Step 3'!D78:AA78)</f>
        <v>106301</v>
      </c>
      <c r="E78" s="37">
        <f>SUM('Step 3'!E78:AB78)</f>
        <v>105076</v>
      </c>
      <c r="F78" s="117">
        <f>SUM('Step 3'!F78:AC78)</f>
        <v>104419</v>
      </c>
      <c r="G78" s="37">
        <f>SUM('Step 3'!G78:AD78)</f>
        <v>103329</v>
      </c>
      <c r="H78" s="37">
        <f>SUM('Step 3'!H78:AE78)</f>
        <v>102070</v>
      </c>
      <c r="I78" s="37">
        <f>SUM('Step 3'!I78:AF78)</f>
        <v>100966</v>
      </c>
    </row>
    <row r="79" spans="1:9" hidden="1" x14ac:dyDescent="0.25">
      <c r="A79" s="90" t="s">
        <v>2403</v>
      </c>
      <c r="B79" s="37">
        <f>SUM('Step 3'!B79:Y79)</f>
        <v>33159</v>
      </c>
      <c r="C79" s="37">
        <f>SUM('Step 3'!C79:Z79)</f>
        <v>32665</v>
      </c>
      <c r="D79" s="37">
        <f>SUM('Step 3'!D79:AA79)</f>
        <v>32141</v>
      </c>
      <c r="E79" s="37">
        <f>SUM('Step 3'!E79:AB79)</f>
        <v>31703</v>
      </c>
      <c r="F79" s="117">
        <f>SUM('Step 3'!F79:AC79)</f>
        <v>31464</v>
      </c>
      <c r="G79" s="37">
        <f>SUM('Step 3'!G79:AD79)</f>
        <v>31023</v>
      </c>
      <c r="H79" s="37">
        <f>SUM('Step 3'!H79:AE79)</f>
        <v>30535</v>
      </c>
      <c r="I79" s="37">
        <f>SUM('Step 3'!I79:AF79)</f>
        <v>30092</v>
      </c>
    </row>
    <row r="80" spans="1:9" hidden="1" x14ac:dyDescent="0.25">
      <c r="A80" s="90" t="s">
        <v>2404</v>
      </c>
      <c r="B80" s="37">
        <f>SUM('Step 3'!B80:Y80)</f>
        <v>219704</v>
      </c>
      <c r="C80" s="37">
        <f>SUM('Step 3'!C80:Z80)</f>
        <v>217302</v>
      </c>
      <c r="D80" s="37">
        <f>SUM('Step 3'!D80:AA80)</f>
        <v>214418</v>
      </c>
      <c r="E80" s="37">
        <f>SUM('Step 3'!E80:AB80)</f>
        <v>211935</v>
      </c>
      <c r="F80" s="117">
        <f>SUM('Step 3'!F80:AC80)</f>
        <v>210590</v>
      </c>
      <c r="G80" s="37">
        <f>SUM('Step 3'!G80:AD80)</f>
        <v>208397</v>
      </c>
      <c r="H80" s="37">
        <f>SUM('Step 3'!H80:AE80)</f>
        <v>206164</v>
      </c>
      <c r="I80" s="37">
        <f>SUM('Step 3'!I80:AF80)</f>
        <v>204005</v>
      </c>
    </row>
    <row r="81" spans="1:9" hidden="1" x14ac:dyDescent="0.25">
      <c r="A81" s="90" t="s">
        <v>2405</v>
      </c>
      <c r="B81" s="37">
        <f>SUM('Step 3'!B81:Y81)</f>
        <v>16392</v>
      </c>
      <c r="C81" s="37">
        <f>SUM('Step 3'!C81:Z81)</f>
        <v>16253</v>
      </c>
      <c r="D81" s="37">
        <f>SUM('Step 3'!D81:AA81)</f>
        <v>16035</v>
      </c>
      <c r="E81" s="37">
        <f>SUM('Step 3'!E81:AB81)</f>
        <v>15897</v>
      </c>
      <c r="F81" s="117">
        <f>SUM('Step 3'!F81:AC81)</f>
        <v>15934</v>
      </c>
      <c r="G81" s="37">
        <f>SUM('Step 3'!G81:AD81)</f>
        <v>15857</v>
      </c>
      <c r="H81" s="37">
        <f>SUM('Step 3'!H81:AE81)</f>
        <v>15826</v>
      </c>
      <c r="I81" s="37">
        <f>SUM('Step 3'!I81:AF81)</f>
        <v>15718</v>
      </c>
    </row>
    <row r="82" spans="1:9" hidden="1" x14ac:dyDescent="0.25">
      <c r="A82" s="90" t="s">
        <v>2406</v>
      </c>
      <c r="B82" s="37">
        <f>SUM('Step 3'!B82:Y82)</f>
        <v>91196</v>
      </c>
      <c r="C82" s="37">
        <f>SUM('Step 3'!C82:Z82)</f>
        <v>90427</v>
      </c>
      <c r="D82" s="37">
        <f>SUM('Step 3'!D82:AA82)</f>
        <v>89336</v>
      </c>
      <c r="E82" s="37">
        <f>SUM('Step 3'!E82:AB82)</f>
        <v>88425</v>
      </c>
      <c r="F82" s="117">
        <f>SUM('Step 3'!F82:AC82)</f>
        <v>88177</v>
      </c>
      <c r="G82" s="37">
        <f>SUM('Step 3'!G82:AD82)</f>
        <v>87497</v>
      </c>
      <c r="H82" s="37">
        <f>SUM('Step 3'!H82:AE82)</f>
        <v>86869</v>
      </c>
      <c r="I82" s="37">
        <f>SUM('Step 3'!I82:AF82)</f>
        <v>86106</v>
      </c>
    </row>
    <row r="83" spans="1:9" hidden="1" x14ac:dyDescent="0.25">
      <c r="A83" s="90" t="s">
        <v>2407</v>
      </c>
      <c r="B83" s="37">
        <f>SUM('Step 3'!B83:Y83)</f>
        <v>55914</v>
      </c>
      <c r="C83" s="37">
        <f>SUM('Step 3'!C83:Z83)</f>
        <v>55420</v>
      </c>
      <c r="D83" s="37">
        <f>SUM('Step 3'!D83:AA83)</f>
        <v>54761</v>
      </c>
      <c r="E83" s="37">
        <f>SUM('Step 3'!E83:AB83)</f>
        <v>54237</v>
      </c>
      <c r="F83" s="117">
        <f>SUM('Step 3'!F83:AC83)</f>
        <v>54166</v>
      </c>
      <c r="G83" s="37">
        <f>SUM('Step 3'!G83:AD83)</f>
        <v>53759</v>
      </c>
      <c r="H83" s="37">
        <f>SUM('Step 3'!H83:AE83)</f>
        <v>53431</v>
      </c>
      <c r="I83" s="37">
        <f>SUM('Step 3'!I83:AF83)</f>
        <v>52962</v>
      </c>
    </row>
    <row r="84" spans="1:9" hidden="1" x14ac:dyDescent="0.25">
      <c r="A84" s="90" t="s">
        <v>2408</v>
      </c>
      <c r="B84" s="37">
        <f>SUM('Step 3'!B84:Y84)</f>
        <v>21344</v>
      </c>
      <c r="C84" s="37">
        <f>SUM('Step 3'!C84:Z84)</f>
        <v>20930</v>
      </c>
      <c r="D84" s="37">
        <f>SUM('Step 3'!D84:AA84)</f>
        <v>20479</v>
      </c>
      <c r="E84" s="37">
        <f>SUM('Step 3'!E84:AB84)</f>
        <v>20092</v>
      </c>
      <c r="F84" s="117">
        <f>SUM('Step 3'!F84:AC84)</f>
        <v>19838</v>
      </c>
      <c r="G84" s="37">
        <f>SUM('Step 3'!G84:AD84)</f>
        <v>19532</v>
      </c>
      <c r="H84" s="37">
        <f>SUM('Step 3'!H84:AE84)</f>
        <v>19211</v>
      </c>
      <c r="I84" s="37">
        <f>SUM('Step 3'!I84:AF84)</f>
        <v>18988</v>
      </c>
    </row>
    <row r="85" spans="1:9" hidden="1" x14ac:dyDescent="0.25">
      <c r="A85" s="90" t="s">
        <v>2409</v>
      </c>
      <c r="B85" s="37">
        <f>SUM('Step 3'!B85:Y85)</f>
        <v>89798</v>
      </c>
      <c r="C85" s="37">
        <f>SUM('Step 3'!C85:Z85)</f>
        <v>88608</v>
      </c>
      <c r="D85" s="37">
        <f>SUM('Step 3'!D85:AA85)</f>
        <v>87353</v>
      </c>
      <c r="E85" s="37">
        <f>SUM('Step 3'!E85:AB85)</f>
        <v>86337</v>
      </c>
      <c r="F85" s="117">
        <f>SUM('Step 3'!F85:AC85)</f>
        <v>85746</v>
      </c>
      <c r="G85" s="37">
        <f>SUM('Step 3'!G85:AD85)</f>
        <v>84825</v>
      </c>
      <c r="H85" s="37">
        <f>SUM('Step 3'!H85:AE85)</f>
        <v>83954</v>
      </c>
      <c r="I85" s="37">
        <f>SUM('Step 3'!I85:AF85)</f>
        <v>83144</v>
      </c>
    </row>
    <row r="86" spans="1:9" hidden="1" x14ac:dyDescent="0.25">
      <c r="A86" s="90" t="s">
        <v>2410</v>
      </c>
      <c r="B86" s="37">
        <f>SUM('Step 3'!B86:Y86)</f>
        <v>80337</v>
      </c>
      <c r="C86" s="37">
        <f>SUM('Step 3'!C86:Z86)</f>
        <v>79281</v>
      </c>
      <c r="D86" s="37">
        <f>SUM('Step 3'!D86:AA86)</f>
        <v>78099</v>
      </c>
      <c r="E86" s="37">
        <f>SUM('Step 3'!E86:AB86)</f>
        <v>77109</v>
      </c>
      <c r="F86" s="117">
        <f>SUM('Step 3'!F86:AC86)</f>
        <v>76367</v>
      </c>
      <c r="G86" s="37">
        <f>SUM('Step 3'!G86:AD86)</f>
        <v>75530</v>
      </c>
      <c r="H86" s="37">
        <f>SUM('Step 3'!H86:AE86)</f>
        <v>74655</v>
      </c>
      <c r="I86" s="37">
        <f>SUM('Step 3'!I86:AF86)</f>
        <v>73870</v>
      </c>
    </row>
    <row r="87" spans="1:9" x14ac:dyDescent="0.25">
      <c r="A87" s="3" t="s">
        <v>40</v>
      </c>
      <c r="B87" s="37">
        <f>SUM('Step 3'!B87:Y87)</f>
        <v>1997630</v>
      </c>
      <c r="C87" s="37">
        <f>SUM('Step 3'!C87:Z87)</f>
        <v>1966158</v>
      </c>
      <c r="D87" s="37">
        <f>SUM('Step 3'!D87:AA87)</f>
        <v>1930852</v>
      </c>
      <c r="E87" s="37">
        <f>SUM('Step 3'!E87:AB87)</f>
        <v>1899538</v>
      </c>
      <c r="F87" s="117">
        <f>SUM('Step 3'!F87:AC87)</f>
        <v>1869330</v>
      </c>
      <c r="G87" s="37">
        <f>SUM('Step 3'!G87:AD87)</f>
        <v>1831346</v>
      </c>
      <c r="H87" s="37">
        <f>SUM('Step 3'!H87:AE87)</f>
        <v>1801979</v>
      </c>
      <c r="I87" s="37">
        <f>SUM('Step 3'!I87:AF87)</f>
        <v>1776260</v>
      </c>
    </row>
    <row r="88" spans="1:9" hidden="1" x14ac:dyDescent="0.25">
      <c r="A88" s="90" t="s">
        <v>2411</v>
      </c>
      <c r="B88" s="37">
        <f>SUM('Step 3'!B88:Y88)</f>
        <v>112553</v>
      </c>
      <c r="C88" s="37">
        <f>SUM('Step 3'!C88:Z88)</f>
        <v>110848</v>
      </c>
      <c r="D88" s="37">
        <f>SUM('Step 3'!D88:AA88)</f>
        <v>108985</v>
      </c>
      <c r="E88" s="37">
        <f>SUM('Step 3'!E88:AB88)</f>
        <v>107349</v>
      </c>
      <c r="F88" s="117">
        <f>SUM('Step 3'!F88:AC88)</f>
        <v>106451</v>
      </c>
      <c r="G88" s="37">
        <f>SUM('Step 3'!G88:AD88)</f>
        <v>105117</v>
      </c>
      <c r="H88" s="37">
        <f>SUM('Step 3'!H88:AE88)</f>
        <v>103755</v>
      </c>
      <c r="I88" s="37">
        <f>SUM('Step 3'!I88:AF88)</f>
        <v>102452</v>
      </c>
    </row>
    <row r="89" spans="1:9" hidden="1" x14ac:dyDescent="0.25">
      <c r="A89" s="90" t="s">
        <v>2412</v>
      </c>
      <c r="B89" s="37">
        <f>SUM('Step 3'!B89:Y89)</f>
        <v>27306</v>
      </c>
      <c r="C89" s="37">
        <f>SUM('Step 3'!C89:Z89)</f>
        <v>26957</v>
      </c>
      <c r="D89" s="37">
        <f>SUM('Step 3'!D89:AA89)</f>
        <v>26583</v>
      </c>
      <c r="E89" s="37">
        <f>SUM('Step 3'!E89:AB89)</f>
        <v>26172</v>
      </c>
      <c r="F89" s="117">
        <f>SUM('Step 3'!F89:AC89)</f>
        <v>25878</v>
      </c>
      <c r="G89" s="37">
        <f>SUM('Step 3'!G89:AD89)</f>
        <v>25532</v>
      </c>
      <c r="H89" s="37">
        <f>SUM('Step 3'!H89:AE89)</f>
        <v>25228</v>
      </c>
      <c r="I89" s="37">
        <f>SUM('Step 3'!I89:AF89)</f>
        <v>24902</v>
      </c>
    </row>
    <row r="90" spans="1:9" hidden="1" x14ac:dyDescent="0.25">
      <c r="A90" s="90" t="s">
        <v>2413</v>
      </c>
      <c r="B90" s="37">
        <f>SUM('Step 3'!B90:Y90)</f>
        <v>21169</v>
      </c>
      <c r="C90" s="37">
        <f>SUM('Step 3'!C90:Z90)</f>
        <v>20922</v>
      </c>
      <c r="D90" s="37">
        <f>SUM('Step 3'!D90:AA90)</f>
        <v>20657</v>
      </c>
      <c r="E90" s="37">
        <f>SUM('Step 3'!E90:AB90)</f>
        <v>20451</v>
      </c>
      <c r="F90" s="117">
        <f>SUM('Step 3'!F90:AC90)</f>
        <v>20362</v>
      </c>
      <c r="G90" s="37">
        <f>SUM('Step 3'!G90:AD90)</f>
        <v>20202</v>
      </c>
      <c r="H90" s="37">
        <f>SUM('Step 3'!H90:AE90)</f>
        <v>20039</v>
      </c>
      <c r="I90" s="37">
        <f>SUM('Step 3'!I90:AF90)</f>
        <v>19874</v>
      </c>
    </row>
    <row r="91" spans="1:9" hidden="1" x14ac:dyDescent="0.25">
      <c r="A91" s="90" t="s">
        <v>2414</v>
      </c>
      <c r="B91" s="37">
        <f>SUM('Step 3'!B91:Y91)</f>
        <v>18617</v>
      </c>
      <c r="C91" s="37">
        <f>SUM('Step 3'!C91:Z91)</f>
        <v>18341</v>
      </c>
      <c r="D91" s="37">
        <f>SUM('Step 3'!D91:AA91)</f>
        <v>18088</v>
      </c>
      <c r="E91" s="37">
        <f>SUM('Step 3'!E91:AB91)</f>
        <v>17848</v>
      </c>
      <c r="F91" s="117">
        <f>SUM('Step 3'!F91:AC91)</f>
        <v>17716</v>
      </c>
      <c r="G91" s="37">
        <f>SUM('Step 3'!G91:AD91)</f>
        <v>17504</v>
      </c>
      <c r="H91" s="37">
        <f>SUM('Step 3'!H91:AE91)</f>
        <v>17332</v>
      </c>
      <c r="I91" s="37">
        <f>SUM('Step 3'!I91:AF91)</f>
        <v>17131</v>
      </c>
    </row>
    <row r="92" spans="1:9" hidden="1" x14ac:dyDescent="0.25">
      <c r="A92" s="90" t="s">
        <v>2415</v>
      </c>
      <c r="B92" s="37">
        <f>SUM('Step 3'!B92:Y92)</f>
        <v>41572</v>
      </c>
      <c r="C92" s="37">
        <f>SUM('Step 3'!C92:Z92)</f>
        <v>41134</v>
      </c>
      <c r="D92" s="37">
        <f>SUM('Step 3'!D92:AA92)</f>
        <v>40681</v>
      </c>
      <c r="E92" s="37">
        <f>SUM('Step 3'!E92:AB92)</f>
        <v>40318</v>
      </c>
      <c r="F92" s="117">
        <f>SUM('Step 3'!F92:AC92)</f>
        <v>40167</v>
      </c>
      <c r="G92" s="37">
        <f>SUM('Step 3'!G92:AD92)</f>
        <v>39846</v>
      </c>
      <c r="H92" s="37">
        <f>SUM('Step 3'!H92:AE92)</f>
        <v>39469</v>
      </c>
      <c r="I92" s="37">
        <f>SUM('Step 3'!I92:AF92)</f>
        <v>39128</v>
      </c>
    </row>
    <row r="93" spans="1:9" hidden="1" x14ac:dyDescent="0.25">
      <c r="A93" s="90" t="s">
        <v>2416</v>
      </c>
      <c r="B93" s="37">
        <f>SUM('Step 3'!B93:Y93)</f>
        <v>16646</v>
      </c>
      <c r="C93" s="37">
        <f>SUM('Step 3'!C93:Z93)</f>
        <v>16389</v>
      </c>
      <c r="D93" s="37">
        <f>SUM('Step 3'!D93:AA93)</f>
        <v>16130</v>
      </c>
      <c r="E93" s="37">
        <f>SUM('Step 3'!E93:AB93)</f>
        <v>15910</v>
      </c>
      <c r="F93" s="117">
        <f>SUM('Step 3'!F93:AC93)</f>
        <v>15777</v>
      </c>
      <c r="G93" s="37">
        <f>SUM('Step 3'!G93:AD93)</f>
        <v>15584</v>
      </c>
      <c r="H93" s="37">
        <f>SUM('Step 3'!H93:AE93)</f>
        <v>15362</v>
      </c>
      <c r="I93" s="37">
        <f>SUM('Step 3'!I93:AF93)</f>
        <v>15087</v>
      </c>
    </row>
    <row r="94" spans="1:9" hidden="1" x14ac:dyDescent="0.25">
      <c r="A94" s="90" t="s">
        <v>2417</v>
      </c>
      <c r="B94" s="37">
        <f>SUM('Step 3'!B94:Y94)</f>
        <v>20728</v>
      </c>
      <c r="C94" s="37">
        <f>SUM('Step 3'!C94:Z94)</f>
        <v>20453</v>
      </c>
      <c r="D94" s="37">
        <f>SUM('Step 3'!D94:AA94)</f>
        <v>20151</v>
      </c>
      <c r="E94" s="37">
        <f>SUM('Step 3'!E94:AB94)</f>
        <v>19877</v>
      </c>
      <c r="F94" s="117">
        <f>SUM('Step 3'!F94:AC94)</f>
        <v>19711</v>
      </c>
      <c r="G94" s="37">
        <f>SUM('Step 3'!G94:AD94)</f>
        <v>19456</v>
      </c>
      <c r="H94" s="37">
        <f>SUM('Step 3'!H94:AE94)</f>
        <v>19186</v>
      </c>
      <c r="I94" s="37">
        <f>SUM('Step 3'!I94:AF94)</f>
        <v>18939</v>
      </c>
    </row>
    <row r="95" spans="1:9" hidden="1" x14ac:dyDescent="0.25">
      <c r="A95" s="90" t="s">
        <v>2418</v>
      </c>
      <c r="B95" s="37">
        <f>SUM('Step 3'!B95:Y95)</f>
        <v>48606</v>
      </c>
      <c r="C95" s="37">
        <f>SUM('Step 3'!C95:Z95)</f>
        <v>47976</v>
      </c>
      <c r="D95" s="37">
        <f>SUM('Step 3'!D95:AA95)</f>
        <v>47285</v>
      </c>
      <c r="E95" s="37">
        <f>SUM('Step 3'!E95:AB95)</f>
        <v>46686</v>
      </c>
      <c r="F95" s="117">
        <f>SUM('Step 3'!F95:AC95)</f>
        <v>46282</v>
      </c>
      <c r="G95" s="37">
        <f>SUM('Step 3'!G95:AD95)</f>
        <v>45789</v>
      </c>
      <c r="H95" s="37">
        <f>SUM('Step 3'!H95:AE95)</f>
        <v>45294</v>
      </c>
      <c r="I95" s="37">
        <f>SUM('Step 3'!I95:AF95)</f>
        <v>44803</v>
      </c>
    </row>
    <row r="96" spans="1:9" hidden="1" x14ac:dyDescent="0.25">
      <c r="A96" s="90" t="s">
        <v>2419</v>
      </c>
      <c r="B96" s="37">
        <f>SUM('Step 3'!B96:Y96)</f>
        <v>33883</v>
      </c>
      <c r="C96" s="37">
        <f>SUM('Step 3'!C96:Z96)</f>
        <v>33374</v>
      </c>
      <c r="D96" s="37">
        <f>SUM('Step 3'!D96:AA96)</f>
        <v>32814</v>
      </c>
      <c r="E96" s="37">
        <f>SUM('Step 3'!E96:AB96)</f>
        <v>32346</v>
      </c>
      <c r="F96" s="117">
        <f>SUM('Step 3'!F96:AC96)</f>
        <v>31972</v>
      </c>
      <c r="G96" s="37">
        <f>SUM('Step 3'!G96:AD96)</f>
        <v>31547</v>
      </c>
      <c r="H96" s="37">
        <f>SUM('Step 3'!H96:AE96)</f>
        <v>31134</v>
      </c>
      <c r="I96" s="37">
        <f>SUM('Step 3'!I96:AF96)</f>
        <v>30738</v>
      </c>
    </row>
    <row r="97" spans="1:9" hidden="1" x14ac:dyDescent="0.25">
      <c r="A97" s="90" t="s">
        <v>2420</v>
      </c>
      <c r="B97" s="37">
        <f>SUM('Step 3'!B97:Y97)</f>
        <v>13876</v>
      </c>
      <c r="C97" s="37">
        <f>SUM('Step 3'!C97:Z97)</f>
        <v>13756</v>
      </c>
      <c r="D97" s="37">
        <f>SUM('Step 3'!D97:AA97)</f>
        <v>13595</v>
      </c>
      <c r="E97" s="37">
        <f>SUM('Step 3'!E97:AB97)</f>
        <v>13508</v>
      </c>
      <c r="F97" s="117">
        <f>SUM('Step 3'!F97:AC97)</f>
        <v>13513</v>
      </c>
      <c r="G97" s="37">
        <f>SUM('Step 3'!G97:AD97)</f>
        <v>13389</v>
      </c>
      <c r="H97" s="37">
        <f>SUM('Step 3'!H97:AE97)</f>
        <v>13267</v>
      </c>
      <c r="I97" s="37">
        <f>SUM('Step 3'!I97:AF97)</f>
        <v>13159</v>
      </c>
    </row>
    <row r="98" spans="1:9" hidden="1" x14ac:dyDescent="0.25">
      <c r="A98" s="90" t="s">
        <v>2421</v>
      </c>
      <c r="B98" s="37">
        <f>SUM('Step 3'!B98:Y98)</f>
        <v>16871</v>
      </c>
      <c r="C98" s="37">
        <f>SUM('Step 3'!C98:Z98)</f>
        <v>16646</v>
      </c>
      <c r="D98" s="37">
        <f>SUM('Step 3'!D98:AA98)</f>
        <v>16418</v>
      </c>
      <c r="E98" s="37">
        <f>SUM('Step 3'!E98:AB98)</f>
        <v>16198</v>
      </c>
      <c r="F98" s="117">
        <f>SUM('Step 3'!F98:AC98)</f>
        <v>16046</v>
      </c>
      <c r="G98" s="37">
        <f>SUM('Step 3'!G98:AD98)</f>
        <v>15846</v>
      </c>
      <c r="H98" s="37">
        <f>SUM('Step 3'!H98:AE98)</f>
        <v>15629</v>
      </c>
      <c r="I98" s="37">
        <f>SUM('Step 3'!I98:AF98)</f>
        <v>15437</v>
      </c>
    </row>
    <row r="99" spans="1:9" hidden="1" x14ac:dyDescent="0.25">
      <c r="A99" s="90" t="s">
        <v>2422</v>
      </c>
      <c r="B99" s="37">
        <f>SUM('Step 3'!B99:Y99)</f>
        <v>18149</v>
      </c>
      <c r="C99" s="37">
        <f>SUM('Step 3'!C99:Z99)</f>
        <v>17925</v>
      </c>
      <c r="D99" s="37">
        <f>SUM('Step 3'!D99:AA99)</f>
        <v>17628</v>
      </c>
      <c r="E99" s="37">
        <f>SUM('Step 3'!E99:AB99)</f>
        <v>17393</v>
      </c>
      <c r="F99" s="117">
        <f>SUM('Step 3'!F99:AC99)</f>
        <v>17211</v>
      </c>
      <c r="G99" s="37">
        <f>SUM('Step 3'!G99:AD99)</f>
        <v>17006</v>
      </c>
      <c r="H99" s="37">
        <f>SUM('Step 3'!H99:AE99)</f>
        <v>16850</v>
      </c>
      <c r="I99" s="37">
        <f>SUM('Step 3'!I99:AF99)</f>
        <v>16681</v>
      </c>
    </row>
    <row r="100" spans="1:9" hidden="1" x14ac:dyDescent="0.25">
      <c r="A100" s="90" t="s">
        <v>2423</v>
      </c>
      <c r="B100" s="37">
        <f>SUM('Step 3'!B100:Y100)</f>
        <v>480214</v>
      </c>
      <c r="C100" s="37">
        <f>SUM('Step 3'!C100:Z100)</f>
        <v>474170</v>
      </c>
      <c r="D100" s="37">
        <f>SUM('Step 3'!D100:AA100)</f>
        <v>467472</v>
      </c>
      <c r="E100" s="37">
        <f>SUM('Step 3'!E100:AB100)</f>
        <v>461836</v>
      </c>
      <c r="F100" s="117">
        <f>SUM('Step 3'!F100:AC100)</f>
        <v>458485</v>
      </c>
      <c r="G100" s="37">
        <f>SUM('Step 3'!G100:AD100)</f>
        <v>453297</v>
      </c>
      <c r="H100" s="37">
        <f>SUM('Step 3'!H100:AE100)</f>
        <v>447918</v>
      </c>
      <c r="I100" s="37">
        <f>SUM('Step 3'!I100:AF100)</f>
        <v>442929</v>
      </c>
    </row>
    <row r="101" spans="1:9" hidden="1" x14ac:dyDescent="0.25">
      <c r="A101" s="90" t="s">
        <v>2424</v>
      </c>
      <c r="B101" s="37">
        <f>SUM('Step 3'!B101:Y101)</f>
        <v>16128</v>
      </c>
      <c r="C101" s="37">
        <f>SUM('Step 3'!C101:Z101)</f>
        <v>15907</v>
      </c>
      <c r="D101" s="37">
        <f>SUM('Step 3'!D101:AA101)</f>
        <v>15644</v>
      </c>
      <c r="E101" s="37">
        <f>SUM('Step 3'!E101:AB101)</f>
        <v>15466</v>
      </c>
      <c r="F101" s="117">
        <f>SUM('Step 3'!F101:AC101)</f>
        <v>15422</v>
      </c>
      <c r="G101" s="37">
        <f>SUM('Step 3'!G101:AD101)</f>
        <v>15247</v>
      </c>
      <c r="H101" s="37">
        <f>SUM('Step 3'!H101:AE101)</f>
        <v>15059</v>
      </c>
      <c r="I101" s="37">
        <f>SUM('Step 3'!I101:AF101)</f>
        <v>14877</v>
      </c>
    </row>
    <row r="102" spans="1:9" hidden="1" x14ac:dyDescent="0.25">
      <c r="A102" s="90" t="s">
        <v>2425</v>
      </c>
      <c r="B102" s="37">
        <f>SUM('Step 3'!B102:Y102)</f>
        <v>37887</v>
      </c>
      <c r="C102" s="37">
        <f>SUM('Step 3'!C102:Z102)</f>
        <v>37371</v>
      </c>
      <c r="D102" s="37">
        <f>SUM('Step 3'!D102:AA102)</f>
        <v>36794</v>
      </c>
      <c r="E102" s="37">
        <f>SUM('Step 3'!E102:AB102)</f>
        <v>36330</v>
      </c>
      <c r="F102" s="117">
        <f>SUM('Step 3'!F102:AC102)</f>
        <v>35965</v>
      </c>
      <c r="G102" s="37">
        <f>SUM('Step 3'!G102:AD102)</f>
        <v>35544</v>
      </c>
      <c r="H102" s="37">
        <f>SUM('Step 3'!H102:AE102)</f>
        <v>35080</v>
      </c>
      <c r="I102" s="37">
        <f>SUM('Step 3'!I102:AF102)</f>
        <v>34629</v>
      </c>
    </row>
    <row r="103" spans="1:9" hidden="1" x14ac:dyDescent="0.25">
      <c r="A103" s="90" t="s">
        <v>2426</v>
      </c>
      <c r="B103" s="37">
        <f>SUM('Step 3'!B103:Y103)</f>
        <v>23339</v>
      </c>
      <c r="C103" s="37">
        <f>SUM('Step 3'!C103:Z103)</f>
        <v>23106</v>
      </c>
      <c r="D103" s="37">
        <f>SUM('Step 3'!D103:AA103)</f>
        <v>22833</v>
      </c>
      <c r="E103" s="37">
        <f>SUM('Step 3'!E103:AB103)</f>
        <v>22587</v>
      </c>
      <c r="F103" s="117">
        <f>SUM('Step 3'!F103:AC103)</f>
        <v>22487</v>
      </c>
      <c r="G103" s="37">
        <f>SUM('Step 3'!G103:AD103)</f>
        <v>22294</v>
      </c>
      <c r="H103" s="37">
        <f>SUM('Step 3'!H103:AE103)</f>
        <v>22103</v>
      </c>
      <c r="I103" s="37">
        <f>SUM('Step 3'!I103:AF103)</f>
        <v>21889</v>
      </c>
    </row>
    <row r="104" spans="1:9" hidden="1" x14ac:dyDescent="0.25">
      <c r="A104" s="90" t="s">
        <v>2427</v>
      </c>
      <c r="B104" s="37">
        <f>SUM('Step 3'!B104:Y104)</f>
        <v>53358</v>
      </c>
      <c r="C104" s="37">
        <f>SUM('Step 3'!C104:Z104)</f>
        <v>52663</v>
      </c>
      <c r="D104" s="37">
        <f>SUM('Step 3'!D104:AA104)</f>
        <v>51853</v>
      </c>
      <c r="E104" s="37">
        <f>SUM('Step 3'!E104:AB104)</f>
        <v>51176</v>
      </c>
      <c r="F104" s="117">
        <f>SUM('Step 3'!F104:AC104)</f>
        <v>50725</v>
      </c>
      <c r="G104" s="37">
        <f>SUM('Step 3'!G104:AD104)</f>
        <v>50077</v>
      </c>
      <c r="H104" s="37">
        <f>SUM('Step 3'!H104:AE104)</f>
        <v>49414</v>
      </c>
      <c r="I104" s="37">
        <f>SUM('Step 3'!I104:AF104)</f>
        <v>48840</v>
      </c>
    </row>
    <row r="105" spans="1:9" hidden="1" x14ac:dyDescent="0.25">
      <c r="A105" s="90" t="s">
        <v>2428</v>
      </c>
      <c r="B105" s="37">
        <f>SUM('Step 3'!B105:Y105)</f>
        <v>1693934</v>
      </c>
      <c r="C105" s="37">
        <f>SUM('Step 3'!C105:Z105)</f>
        <v>1674398</v>
      </c>
      <c r="D105" s="37">
        <f>SUM('Step 3'!D105:AA105)</f>
        <v>1651966</v>
      </c>
      <c r="E105" s="37">
        <f>SUM('Step 3'!E105:AB105)</f>
        <v>1632952</v>
      </c>
      <c r="F105" s="117">
        <f>SUM('Step 3'!F105:AC105)</f>
        <v>1623598</v>
      </c>
      <c r="G105" s="37">
        <f>SUM('Step 3'!G105:AD105)</f>
        <v>1607558</v>
      </c>
      <c r="H105" s="37">
        <f>SUM('Step 3'!H105:AE105)</f>
        <v>1591253</v>
      </c>
      <c r="I105" s="37">
        <f>SUM('Step 3'!I105:AF105)</f>
        <v>1575307</v>
      </c>
    </row>
    <row r="106" spans="1:9" hidden="1" x14ac:dyDescent="0.25">
      <c r="A106" s="90" t="s">
        <v>2429</v>
      </c>
      <c r="B106" s="37">
        <f>SUM('Step 3'!B106:Y106)</f>
        <v>753656</v>
      </c>
      <c r="C106" s="37">
        <f>SUM('Step 3'!C106:Z106)</f>
        <v>745119</v>
      </c>
      <c r="D106" s="37">
        <f>SUM('Step 3'!D106:AA106)</f>
        <v>735219</v>
      </c>
      <c r="E106" s="37">
        <f>SUM('Step 3'!E106:AB106)</f>
        <v>726945</v>
      </c>
      <c r="F106" s="117">
        <f>SUM('Step 3'!F106:AC106)</f>
        <v>723194</v>
      </c>
      <c r="G106" s="37">
        <f>SUM('Step 3'!G106:AD106)</f>
        <v>716112</v>
      </c>
      <c r="H106" s="37">
        <f>SUM('Step 3'!H106:AE106)</f>
        <v>709088</v>
      </c>
      <c r="I106" s="37">
        <f>SUM('Step 3'!I106:AF106)</f>
        <v>702163</v>
      </c>
    </row>
    <row r="107" spans="1:9" hidden="1" x14ac:dyDescent="0.25">
      <c r="A107" s="90" t="s">
        <v>2430</v>
      </c>
      <c r="B107" s="37">
        <f>SUM('Step 3'!B107:Y107)</f>
        <v>51485</v>
      </c>
      <c r="C107" s="37">
        <f>SUM('Step 3'!C107:Z107)</f>
        <v>50809</v>
      </c>
      <c r="D107" s="37">
        <f>SUM('Step 3'!D107:AA107)</f>
        <v>49979</v>
      </c>
      <c r="E107" s="37">
        <f>SUM('Step 3'!E107:AB107)</f>
        <v>49259</v>
      </c>
      <c r="F107" s="117">
        <f>SUM('Step 3'!F107:AC107)</f>
        <v>48998</v>
      </c>
      <c r="G107" s="37">
        <f>SUM('Step 3'!G107:AD107)</f>
        <v>48496</v>
      </c>
      <c r="H107" s="37">
        <f>SUM('Step 3'!H107:AE107)</f>
        <v>48157</v>
      </c>
      <c r="I107" s="37">
        <f>SUM('Step 3'!I107:AF107)</f>
        <v>47780</v>
      </c>
    </row>
    <row r="108" spans="1:9" hidden="1" x14ac:dyDescent="0.25">
      <c r="A108" s="90" t="s">
        <v>2431</v>
      </c>
      <c r="B108" s="37">
        <f>SUM('Step 3'!B108:Y108)</f>
        <v>16652</v>
      </c>
      <c r="C108" s="37">
        <f>SUM('Step 3'!C108:Z108)</f>
        <v>16443</v>
      </c>
      <c r="D108" s="37">
        <f>SUM('Step 3'!D108:AA108)</f>
        <v>16213</v>
      </c>
      <c r="E108" s="37">
        <f>SUM('Step 3'!E108:AB108)</f>
        <v>15994</v>
      </c>
      <c r="F108" s="117">
        <f>SUM('Step 3'!F108:AC108)</f>
        <v>15856</v>
      </c>
      <c r="G108" s="37">
        <f>SUM('Step 3'!G108:AD108)</f>
        <v>15657</v>
      </c>
      <c r="H108" s="37">
        <f>SUM('Step 3'!H108:AE108)</f>
        <v>15428</v>
      </c>
      <c r="I108" s="37">
        <f>SUM('Step 3'!I108:AF108)</f>
        <v>15197</v>
      </c>
    </row>
    <row r="109" spans="1:9" hidden="1" x14ac:dyDescent="0.25">
      <c r="A109" s="90" t="s">
        <v>2432</v>
      </c>
      <c r="B109" s="37">
        <f>SUM('Step 3'!B109:Y109)</f>
        <v>13427391</v>
      </c>
      <c r="C109" s="37">
        <f>SUM('Step 3'!C109:Z109)</f>
        <v>13250394</v>
      </c>
      <c r="D109" s="37">
        <f>SUM('Step 3'!D109:AA109)</f>
        <v>13049175</v>
      </c>
      <c r="E109" s="37">
        <f>SUM('Step 3'!E109:AB109)</f>
        <v>12875503</v>
      </c>
      <c r="F109" s="117">
        <f>SUM('Step 3'!F109:AC109)</f>
        <v>12740352</v>
      </c>
      <c r="G109" s="37">
        <f>SUM('Step 3'!G109:AD109)</f>
        <v>12554294</v>
      </c>
      <c r="H109" s="37">
        <f>SUM('Step 3'!H109:AE109)</f>
        <v>12394734</v>
      </c>
      <c r="I109" s="37">
        <f>SUM('Step 3'!I109:AF109)</f>
        <v>12248142</v>
      </c>
    </row>
    <row r="110" spans="1:9" x14ac:dyDescent="0.25">
      <c r="A110" s="3" t="s">
        <v>47</v>
      </c>
      <c r="B110" s="37">
        <f>SUM('Step 3'!B110:Y110)</f>
        <v>6433370</v>
      </c>
      <c r="C110" s="37">
        <f>SUM('Step 3'!C110:Z110)</f>
        <v>6342486</v>
      </c>
      <c r="D110" s="37">
        <f>SUM('Step 3'!D110:AA110)</f>
        <v>6239124</v>
      </c>
      <c r="E110" s="37">
        <f>SUM('Step 3'!E110:AB110)</f>
        <v>6148020</v>
      </c>
      <c r="F110" s="117">
        <f>SUM('Step 3'!F110:AC110)</f>
        <v>6059118</v>
      </c>
      <c r="G110" s="37">
        <f>SUM('Step 3'!G110:AD110)</f>
        <v>5943755</v>
      </c>
      <c r="H110" s="37">
        <f>SUM('Step 3'!H110:AE110)</f>
        <v>5856125</v>
      </c>
      <c r="I110" s="37">
        <f>SUM('Step 3'!I110:AF110)</f>
        <v>5779536</v>
      </c>
    </row>
    <row r="111" spans="1:9" x14ac:dyDescent="0.25">
      <c r="A111" s="3" t="s">
        <v>48</v>
      </c>
      <c r="B111" s="37">
        <f>SUM('Step 3'!B111:Y111)</f>
        <v>1207815</v>
      </c>
      <c r="C111" s="37">
        <f>SUM('Step 3'!C111:Z111)</f>
        <v>1192542</v>
      </c>
      <c r="D111" s="37">
        <f>SUM('Step 3'!D111:AA111)</f>
        <v>1175817</v>
      </c>
      <c r="E111" s="37">
        <f>SUM('Step 3'!E111:AB111)</f>
        <v>1161344</v>
      </c>
      <c r="F111" s="117">
        <f>SUM('Step 3'!F111:AC111)</f>
        <v>1146497</v>
      </c>
      <c r="G111" s="37">
        <f>SUM('Step 3'!G111:AD111)</f>
        <v>1125905</v>
      </c>
      <c r="H111" s="37">
        <f>SUM('Step 3'!H111:AE111)</f>
        <v>1110230</v>
      </c>
      <c r="I111" s="37">
        <f>SUM('Step 3'!I111:AF111)</f>
        <v>1096839</v>
      </c>
    </row>
    <row r="112" spans="1:9" hidden="1" x14ac:dyDescent="0.25">
      <c r="A112" s="90" t="s">
        <v>2433</v>
      </c>
      <c r="B112" s="37">
        <f>SUM('Step 3'!B112:Y112)</f>
        <v>10356423</v>
      </c>
      <c r="C112" s="37">
        <f>SUM('Step 3'!C112:Z112)</f>
        <v>10199607</v>
      </c>
      <c r="D112" s="37">
        <f>SUM('Step 3'!D112:AA112)</f>
        <v>10027787</v>
      </c>
      <c r="E112" s="37">
        <f>SUM('Step 3'!E112:AB112)</f>
        <v>9881240</v>
      </c>
      <c r="F112" s="117">
        <f>SUM('Step 3'!F112:AC112)</f>
        <v>9760058</v>
      </c>
      <c r="G112" s="37">
        <f>SUM('Step 3'!G112:AD112)</f>
        <v>9606164</v>
      </c>
      <c r="H112" s="37">
        <f>SUM('Step 3'!H112:AE112)</f>
        <v>9477700</v>
      </c>
      <c r="I112" s="37">
        <f>SUM('Step 3'!I112:AF112)</f>
        <v>9362318</v>
      </c>
    </row>
    <row r="113" spans="1:9" hidden="1" x14ac:dyDescent="0.25">
      <c r="A113" s="90" t="s">
        <v>2434</v>
      </c>
      <c r="B113" s="37">
        <f>SUM('Step 3'!B113:Y113)</f>
        <v>7382539</v>
      </c>
      <c r="C113" s="37">
        <f>SUM('Step 3'!C113:Z113)</f>
        <v>7280734</v>
      </c>
      <c r="D113" s="37">
        <f>SUM('Step 3'!D113:AA113)</f>
        <v>7164608</v>
      </c>
      <c r="E113" s="37">
        <f>SUM('Step 3'!E113:AB113)</f>
        <v>7062977</v>
      </c>
      <c r="F113" s="117">
        <f>SUM('Step 3'!F113:AC113)</f>
        <v>6969044</v>
      </c>
      <c r="G113" s="37">
        <f>SUM('Step 3'!G113:AD113)</f>
        <v>6844560</v>
      </c>
      <c r="H113" s="37">
        <f>SUM('Step 3'!H113:AE113)</f>
        <v>6747875</v>
      </c>
      <c r="I113" s="37">
        <f>SUM('Step 3'!I113:AF113)</f>
        <v>6662043</v>
      </c>
    </row>
    <row r="114" spans="1:9" hidden="1" x14ac:dyDescent="0.25">
      <c r="A114" s="90" t="s">
        <v>2435</v>
      </c>
      <c r="B114" s="37">
        <f>SUM('Step 3'!B114:Y114)</f>
        <v>14079839</v>
      </c>
      <c r="C114" s="37">
        <f>SUM('Step 3'!C114:Z114)</f>
        <v>13868165</v>
      </c>
      <c r="D114" s="37">
        <f>SUM('Step 3'!D114:AA114)</f>
        <v>13637842</v>
      </c>
      <c r="E114" s="37">
        <f>SUM('Step 3'!E114:AB114)</f>
        <v>13442872</v>
      </c>
      <c r="F114" s="117">
        <f>SUM('Step 3'!F114:AC114)</f>
        <v>13295489</v>
      </c>
      <c r="G114" s="37">
        <f>SUM('Step 3'!G114:AD114)</f>
        <v>13106208</v>
      </c>
      <c r="H114" s="37">
        <f>SUM('Step 3'!H114:AE114)</f>
        <v>12940961</v>
      </c>
      <c r="I114" s="37">
        <f>SUM('Step 3'!I114:AF114)</f>
        <v>12790240</v>
      </c>
    </row>
    <row r="115" spans="1:9" hidden="1" x14ac:dyDescent="0.25">
      <c r="A115" s="90" t="s">
        <v>2436</v>
      </c>
      <c r="B115" s="37">
        <f>SUM('Step 3'!B115:Y115)</f>
        <v>16687414</v>
      </c>
      <c r="C115" s="37">
        <f>SUM('Step 3'!C115:Z115)</f>
        <v>16443877</v>
      </c>
      <c r="D115" s="37">
        <f>SUM('Step 3'!D115:AA115)</f>
        <v>16181928</v>
      </c>
      <c r="E115" s="37">
        <f>SUM('Step 3'!E115:AB115)</f>
        <v>15963711</v>
      </c>
      <c r="F115" s="117">
        <f>SUM('Step 3'!F115:AC115)</f>
        <v>15800979</v>
      </c>
      <c r="G115" s="37">
        <f>SUM('Step 3'!G115:AD115)</f>
        <v>15589642</v>
      </c>
      <c r="H115" s="37">
        <f>SUM('Step 3'!H115:AE115)</f>
        <v>15408217</v>
      </c>
      <c r="I115" s="37">
        <f>SUM('Step 3'!I115:AF115)</f>
        <v>15236923</v>
      </c>
    </row>
    <row r="116" spans="1:9" hidden="1" x14ac:dyDescent="0.25">
      <c r="A116" s="90" t="s">
        <v>2437</v>
      </c>
      <c r="B116" s="37">
        <f>SUM('Step 3'!B116:Y116)</f>
        <v>19010</v>
      </c>
      <c r="C116" s="37">
        <f>SUM('Step 3'!C116:Z116)</f>
        <v>18767</v>
      </c>
      <c r="D116" s="37">
        <f>SUM('Step 3'!D116:AA116)</f>
        <v>18483</v>
      </c>
      <c r="E116" s="37">
        <f>SUM('Step 3'!E116:AB116)</f>
        <v>18289</v>
      </c>
      <c r="F116" s="117">
        <f>SUM('Step 3'!F116:AC116)</f>
        <v>18224</v>
      </c>
      <c r="G116" s="37">
        <f>SUM('Step 3'!G116:AD116)</f>
        <v>18086</v>
      </c>
      <c r="H116" s="37">
        <f>SUM('Step 3'!H116:AE116)</f>
        <v>17907</v>
      </c>
      <c r="I116" s="37">
        <f>SUM('Step 3'!I116:AF116)</f>
        <v>17686</v>
      </c>
    </row>
    <row r="117" spans="1:9" hidden="1" x14ac:dyDescent="0.25">
      <c r="A117" s="90" t="s">
        <v>2438</v>
      </c>
      <c r="B117" s="37">
        <f>SUM('Step 3'!B117:Y117)</f>
        <v>20243</v>
      </c>
      <c r="C117" s="37">
        <f>SUM('Step 3'!C117:Z117)</f>
        <v>19914</v>
      </c>
      <c r="D117" s="37">
        <f>SUM('Step 3'!D117:AA117)</f>
        <v>19594</v>
      </c>
      <c r="E117" s="37">
        <f>SUM('Step 3'!E117:AB117)</f>
        <v>19319</v>
      </c>
      <c r="F117" s="117">
        <f>SUM('Step 3'!F117:AC117)</f>
        <v>19136</v>
      </c>
      <c r="G117" s="37">
        <f>SUM('Step 3'!G117:AD117)</f>
        <v>18871</v>
      </c>
      <c r="H117" s="37">
        <f>SUM('Step 3'!H117:AE117)</f>
        <v>18624</v>
      </c>
      <c r="I117" s="37">
        <f>SUM('Step 3'!I117:AF117)</f>
        <v>18373</v>
      </c>
    </row>
    <row r="118" spans="1:9" hidden="1" x14ac:dyDescent="0.25">
      <c r="A118" s="90" t="s">
        <v>2439</v>
      </c>
      <c r="B118" s="37">
        <f>SUM('Step 3'!B118:Y118)</f>
        <v>161567</v>
      </c>
      <c r="C118" s="37">
        <f>SUM('Step 3'!C118:Z118)</f>
        <v>159594</v>
      </c>
      <c r="D118" s="37">
        <f>SUM('Step 3'!D118:AA118)</f>
        <v>157373</v>
      </c>
      <c r="E118" s="37">
        <f>SUM('Step 3'!E118:AB118)</f>
        <v>155461</v>
      </c>
      <c r="F118" s="117">
        <f>SUM('Step 3'!F118:AC118)</f>
        <v>154369</v>
      </c>
      <c r="G118" s="37">
        <f>SUM('Step 3'!G118:AD118)</f>
        <v>152799</v>
      </c>
      <c r="H118" s="37">
        <f>SUM('Step 3'!H118:AE118)</f>
        <v>151115</v>
      </c>
      <c r="I118" s="37">
        <f>SUM('Step 3'!I118:AF118)</f>
        <v>149371</v>
      </c>
    </row>
    <row r="119" spans="1:9" hidden="1" x14ac:dyDescent="0.25">
      <c r="A119" s="90" t="s">
        <v>2440</v>
      </c>
      <c r="B119" s="37">
        <f>SUM('Step 3'!B119:Y119)</f>
        <v>42250</v>
      </c>
      <c r="C119" s="37">
        <f>SUM('Step 3'!C119:Z119)</f>
        <v>41828</v>
      </c>
      <c r="D119" s="37">
        <f>SUM('Step 3'!D119:AA119)</f>
        <v>41278</v>
      </c>
      <c r="E119" s="37">
        <f>SUM('Step 3'!E119:AB119)</f>
        <v>40802</v>
      </c>
      <c r="F119" s="117">
        <f>SUM('Step 3'!F119:AC119)</f>
        <v>40530</v>
      </c>
      <c r="G119" s="37">
        <f>SUM('Step 3'!G119:AD119)</f>
        <v>40045</v>
      </c>
      <c r="H119" s="37">
        <f>SUM('Step 3'!H119:AE119)</f>
        <v>39586</v>
      </c>
      <c r="I119" s="37">
        <f>SUM('Step 3'!I119:AF119)</f>
        <v>39189</v>
      </c>
    </row>
    <row r="120" spans="1:9" hidden="1" x14ac:dyDescent="0.25">
      <c r="A120" s="90" t="s">
        <v>2441</v>
      </c>
      <c r="B120" s="37">
        <f>SUM('Step 3'!B120:Y120)</f>
        <v>111019</v>
      </c>
      <c r="C120" s="37">
        <f>SUM('Step 3'!C120:Z120)</f>
        <v>109844</v>
      </c>
      <c r="D120" s="37">
        <f>SUM('Step 3'!D120:AA120)</f>
        <v>108371</v>
      </c>
      <c r="E120" s="37">
        <f>SUM('Step 3'!E120:AB120)</f>
        <v>107211</v>
      </c>
      <c r="F120" s="117">
        <f>SUM('Step 3'!F120:AC120)</f>
        <v>106794</v>
      </c>
      <c r="G120" s="37">
        <f>SUM('Step 3'!G120:AD120)</f>
        <v>105741</v>
      </c>
      <c r="H120" s="37">
        <f>SUM('Step 3'!H120:AE120)</f>
        <v>104746</v>
      </c>
      <c r="I120" s="37">
        <f>SUM('Step 3'!I120:AF120)</f>
        <v>103722</v>
      </c>
    </row>
    <row r="121" spans="1:9" hidden="1" x14ac:dyDescent="0.25">
      <c r="A121" s="90" t="s">
        <v>2442</v>
      </c>
      <c r="B121" s="37">
        <f>SUM('Step 3'!B121:Y121)</f>
        <v>21988</v>
      </c>
      <c r="C121" s="37">
        <f>SUM('Step 3'!C121:Z121)</f>
        <v>21692</v>
      </c>
      <c r="D121" s="37">
        <f>SUM('Step 3'!D121:AA121)</f>
        <v>21347</v>
      </c>
      <c r="E121" s="37">
        <f>SUM('Step 3'!E121:AB121)</f>
        <v>21051</v>
      </c>
      <c r="F121" s="117">
        <f>SUM('Step 3'!F121:AC121)</f>
        <v>20847</v>
      </c>
      <c r="G121" s="37">
        <f>SUM('Step 3'!G121:AD121)</f>
        <v>20558</v>
      </c>
      <c r="H121" s="37">
        <f>SUM('Step 3'!H121:AE121)</f>
        <v>20252</v>
      </c>
      <c r="I121" s="37">
        <f>SUM('Step 3'!I121:AF121)</f>
        <v>20034</v>
      </c>
    </row>
    <row r="122" spans="1:9" hidden="1" x14ac:dyDescent="0.25">
      <c r="A122" s="90" t="s">
        <v>2443</v>
      </c>
      <c r="B122" s="37">
        <f>SUM('Step 3'!B122:Y122)</f>
        <v>83035</v>
      </c>
      <c r="C122" s="37">
        <f>SUM('Step 3'!C122:Z122)</f>
        <v>82101</v>
      </c>
      <c r="D122" s="37">
        <f>SUM('Step 3'!D122:AA122)</f>
        <v>80858</v>
      </c>
      <c r="E122" s="37">
        <f>SUM('Step 3'!E122:AB122)</f>
        <v>79801</v>
      </c>
      <c r="F122" s="117">
        <f>SUM('Step 3'!F122:AC122)</f>
        <v>79016</v>
      </c>
      <c r="G122" s="37">
        <f>SUM('Step 3'!G122:AD122)</f>
        <v>78080</v>
      </c>
      <c r="H122" s="37">
        <f>SUM('Step 3'!H122:AE122)</f>
        <v>77150</v>
      </c>
      <c r="I122" s="37">
        <f>SUM('Step 3'!I122:AF122)</f>
        <v>76270</v>
      </c>
    </row>
    <row r="123" spans="1:9" hidden="1" x14ac:dyDescent="0.25">
      <c r="A123" s="90" t="s">
        <v>2444</v>
      </c>
      <c r="B123" s="37">
        <f>SUM('Step 3'!B123:Y123)</f>
        <v>57762</v>
      </c>
      <c r="C123" s="37">
        <f>SUM('Step 3'!C123:Z123)</f>
        <v>56936</v>
      </c>
      <c r="D123" s="37">
        <f>SUM('Step 3'!D123:AA123)</f>
        <v>56056</v>
      </c>
      <c r="E123" s="37">
        <f>SUM('Step 3'!E123:AB123)</f>
        <v>55345</v>
      </c>
      <c r="F123" s="117">
        <f>SUM('Step 3'!F123:AC123)</f>
        <v>54889</v>
      </c>
      <c r="G123" s="37">
        <f>SUM('Step 3'!G123:AD123)</f>
        <v>54272</v>
      </c>
      <c r="H123" s="37">
        <f>SUM('Step 3'!H123:AE123)</f>
        <v>53654</v>
      </c>
      <c r="I123" s="37">
        <f>SUM('Step 3'!I123:AF123)</f>
        <v>53108</v>
      </c>
    </row>
    <row r="124" spans="1:9" hidden="1" x14ac:dyDescent="0.25">
      <c r="A124" s="90" t="s">
        <v>2445</v>
      </c>
      <c r="B124" s="37">
        <f>SUM('Step 3'!B124:Y124)</f>
        <v>142386</v>
      </c>
      <c r="C124" s="37">
        <f>SUM('Step 3'!C124:Z124)</f>
        <v>140570</v>
      </c>
      <c r="D124" s="37">
        <f>SUM('Step 3'!D124:AA124)</f>
        <v>138459</v>
      </c>
      <c r="E124" s="37">
        <f>SUM('Step 3'!E124:AB124)</f>
        <v>136542</v>
      </c>
      <c r="F124" s="117">
        <f>SUM('Step 3'!F124:AC124)</f>
        <v>135461</v>
      </c>
      <c r="G124" s="37">
        <f>SUM('Step 3'!G124:AD124)</f>
        <v>133876</v>
      </c>
      <c r="H124" s="37">
        <f>SUM('Step 3'!H124:AE124)</f>
        <v>132180</v>
      </c>
      <c r="I124" s="37">
        <f>SUM('Step 3'!I124:AF124)</f>
        <v>130575</v>
      </c>
    </row>
    <row r="125" spans="1:9" hidden="1" x14ac:dyDescent="0.25">
      <c r="A125" s="90" t="s">
        <v>2446</v>
      </c>
      <c r="B125" s="37">
        <f>SUM('Step 3'!B125:Y125)</f>
        <v>39653</v>
      </c>
      <c r="C125" s="37">
        <f>SUM('Step 3'!C125:Z125)</f>
        <v>39236</v>
      </c>
      <c r="D125" s="37">
        <f>SUM('Step 3'!D125:AA125)</f>
        <v>38672</v>
      </c>
      <c r="E125" s="37">
        <f>SUM('Step 3'!E125:AB125)</f>
        <v>38202</v>
      </c>
      <c r="F125" s="117">
        <f>SUM('Step 3'!F125:AC125)</f>
        <v>37953</v>
      </c>
      <c r="G125" s="37">
        <f>SUM('Step 3'!G125:AD125)</f>
        <v>37597</v>
      </c>
      <c r="H125" s="37">
        <f>SUM('Step 3'!H125:AE125)</f>
        <v>37262</v>
      </c>
      <c r="I125" s="37">
        <f>SUM('Step 3'!I125:AF125)</f>
        <v>36927</v>
      </c>
    </row>
    <row r="126" spans="1:9" hidden="1" x14ac:dyDescent="0.25">
      <c r="A126" s="90" t="s">
        <v>2447</v>
      </c>
      <c r="B126" s="37">
        <f>SUM('Step 3'!B126:Y126)</f>
        <v>283922</v>
      </c>
      <c r="C126" s="37">
        <f>SUM('Step 3'!C126:Z126)</f>
        <v>280361</v>
      </c>
      <c r="D126" s="37">
        <f>SUM('Step 3'!D126:AA126)</f>
        <v>276333</v>
      </c>
      <c r="E126" s="37">
        <f>SUM('Step 3'!E126:AB126)</f>
        <v>272845</v>
      </c>
      <c r="F126" s="117">
        <f>SUM('Step 3'!F126:AC126)</f>
        <v>270788</v>
      </c>
      <c r="G126" s="37">
        <f>SUM('Step 3'!G126:AD126)</f>
        <v>267555</v>
      </c>
      <c r="H126" s="37">
        <f>SUM('Step 3'!H126:AE126)</f>
        <v>264264</v>
      </c>
      <c r="I126" s="37">
        <f>SUM('Step 3'!I126:AF126)</f>
        <v>261079</v>
      </c>
    </row>
    <row r="127" spans="1:9" hidden="1" x14ac:dyDescent="0.25">
      <c r="A127" s="90" t="s">
        <v>2448</v>
      </c>
      <c r="B127" s="37">
        <f>SUM('Step 3'!B127:Y127)</f>
        <v>66279</v>
      </c>
      <c r="C127" s="37">
        <f>SUM('Step 3'!C127:Z127)</f>
        <v>65617</v>
      </c>
      <c r="D127" s="37">
        <f>SUM('Step 3'!D127:AA127)</f>
        <v>64752</v>
      </c>
      <c r="E127" s="37">
        <f>SUM('Step 3'!E127:AB127)</f>
        <v>64086</v>
      </c>
      <c r="F127" s="117">
        <f>SUM('Step 3'!F127:AC127)</f>
        <v>63649</v>
      </c>
      <c r="G127" s="37">
        <f>SUM('Step 3'!G127:AD127)</f>
        <v>62994</v>
      </c>
      <c r="H127" s="37">
        <f>SUM('Step 3'!H127:AE127)</f>
        <v>62361</v>
      </c>
      <c r="I127" s="37">
        <f>SUM('Step 3'!I127:AF127)</f>
        <v>61736</v>
      </c>
    </row>
    <row r="128" spans="1:9" hidden="1" x14ac:dyDescent="0.25">
      <c r="A128" s="90" t="s">
        <v>2449</v>
      </c>
      <c r="B128" s="37">
        <f>SUM('Step 3'!B128:Y128)</f>
        <v>216795</v>
      </c>
      <c r="C128" s="37">
        <f>SUM('Step 3'!C128:Z128)</f>
        <v>213749</v>
      </c>
      <c r="D128" s="37">
        <f>SUM('Step 3'!D128:AA128)</f>
        <v>210288</v>
      </c>
      <c r="E128" s="37">
        <f>SUM('Step 3'!E128:AB128)</f>
        <v>207394</v>
      </c>
      <c r="F128" s="117">
        <f>SUM('Step 3'!F128:AC128)</f>
        <v>205782</v>
      </c>
      <c r="G128" s="37">
        <f>SUM('Step 3'!G128:AD128)</f>
        <v>203413</v>
      </c>
      <c r="H128" s="37">
        <f>SUM('Step 3'!H128:AE128)</f>
        <v>201075</v>
      </c>
      <c r="I128" s="37">
        <f>SUM('Step 3'!I128:AF128)</f>
        <v>198630</v>
      </c>
    </row>
    <row r="129" spans="1:9" hidden="1" x14ac:dyDescent="0.25">
      <c r="A129" s="90" t="s">
        <v>2450</v>
      </c>
      <c r="B129" s="37">
        <f>SUM('Step 3'!B129:Y129)</f>
        <v>27542</v>
      </c>
      <c r="C129" s="37">
        <f>SUM('Step 3'!C129:Z129)</f>
        <v>27178</v>
      </c>
      <c r="D129" s="37">
        <f>SUM('Step 3'!D129:AA129)</f>
        <v>26764</v>
      </c>
      <c r="E129" s="37">
        <f>SUM('Step 3'!E129:AB129)</f>
        <v>26420</v>
      </c>
      <c r="F129" s="117">
        <f>SUM('Step 3'!F129:AC129)</f>
        <v>26304</v>
      </c>
      <c r="G129" s="37">
        <f>SUM('Step 3'!G129:AD129)</f>
        <v>26003</v>
      </c>
      <c r="H129" s="37">
        <f>SUM('Step 3'!H129:AE129)</f>
        <v>25724</v>
      </c>
      <c r="I129" s="37">
        <f>SUM('Step 3'!I129:AF129)</f>
        <v>25472</v>
      </c>
    </row>
    <row r="130" spans="1:9" hidden="1" x14ac:dyDescent="0.25">
      <c r="A130" s="90" t="s">
        <v>2451</v>
      </c>
      <c r="B130" s="37">
        <f>SUM('Step 3'!B130:Y130)</f>
        <v>16250</v>
      </c>
      <c r="C130" s="37">
        <f>SUM('Step 3'!C130:Z130)</f>
        <v>16120</v>
      </c>
      <c r="D130" s="37">
        <f>SUM('Step 3'!D130:AA130)</f>
        <v>15934</v>
      </c>
      <c r="E130" s="37">
        <f>SUM('Step 3'!E130:AB130)</f>
        <v>15757</v>
      </c>
      <c r="F130" s="117">
        <f>SUM('Step 3'!F130:AC130)</f>
        <v>15682</v>
      </c>
      <c r="G130" s="37">
        <f>SUM('Step 3'!G130:AD130)</f>
        <v>15560</v>
      </c>
      <c r="H130" s="37">
        <f>SUM('Step 3'!H130:AE130)</f>
        <v>15407</v>
      </c>
      <c r="I130" s="37">
        <f>SUM('Step 3'!I130:AF130)</f>
        <v>15224</v>
      </c>
    </row>
    <row r="131" spans="1:9" hidden="1" x14ac:dyDescent="0.25">
      <c r="A131" s="90" t="s">
        <v>2452</v>
      </c>
      <c r="B131" s="37">
        <f>SUM('Step 3'!B131:Y131)</f>
        <v>30620</v>
      </c>
      <c r="C131" s="37">
        <f>SUM('Step 3'!C131:Z131)</f>
        <v>30153</v>
      </c>
      <c r="D131" s="37">
        <f>SUM('Step 3'!D131:AA131)</f>
        <v>29590</v>
      </c>
      <c r="E131" s="37">
        <f>SUM('Step 3'!E131:AB131)</f>
        <v>29081</v>
      </c>
      <c r="F131" s="117">
        <f>SUM('Step 3'!F131:AC131)</f>
        <v>28711</v>
      </c>
      <c r="G131" s="37">
        <f>SUM('Step 3'!G131:AD131)</f>
        <v>28293</v>
      </c>
      <c r="H131" s="37">
        <f>SUM('Step 3'!H131:AE131)</f>
        <v>27889</v>
      </c>
      <c r="I131" s="37">
        <f>SUM('Step 3'!I131:AF131)</f>
        <v>27508</v>
      </c>
    </row>
    <row r="132" spans="1:9" hidden="1" x14ac:dyDescent="0.25">
      <c r="A132" s="90" t="s">
        <v>2453</v>
      </c>
      <c r="B132" s="37">
        <f>SUM('Step 3'!B132:Y132)</f>
        <v>19930</v>
      </c>
      <c r="C132" s="37">
        <f>SUM('Step 3'!C132:Z132)</f>
        <v>19663</v>
      </c>
      <c r="D132" s="37">
        <f>SUM('Step 3'!D132:AA132)</f>
        <v>19415</v>
      </c>
      <c r="E132" s="37">
        <f>SUM('Step 3'!E132:AB132)</f>
        <v>19211</v>
      </c>
      <c r="F132" s="117">
        <f>SUM('Step 3'!F132:AC132)</f>
        <v>19108</v>
      </c>
      <c r="G132" s="37">
        <f>SUM('Step 3'!G132:AD132)</f>
        <v>18943</v>
      </c>
      <c r="H132" s="37">
        <f>SUM('Step 3'!H132:AE132)</f>
        <v>18767</v>
      </c>
      <c r="I132" s="37">
        <f>SUM('Step 3'!I132:AF132)</f>
        <v>18571</v>
      </c>
    </row>
    <row r="133" spans="1:9" hidden="1" x14ac:dyDescent="0.25">
      <c r="A133" s="90" t="s">
        <v>2454</v>
      </c>
      <c r="B133" s="37">
        <f>SUM('Step 3'!B133:Y133)</f>
        <v>13398</v>
      </c>
      <c r="C133" s="37">
        <f>SUM('Step 3'!C133:Z133)</f>
        <v>13215</v>
      </c>
      <c r="D133" s="37">
        <f>SUM('Step 3'!D133:AA133)</f>
        <v>13035</v>
      </c>
      <c r="E133" s="37">
        <f>SUM('Step 3'!E133:AB133)</f>
        <v>12857</v>
      </c>
      <c r="F133" s="117">
        <f>SUM('Step 3'!F133:AC133)</f>
        <v>12749</v>
      </c>
      <c r="G133" s="37">
        <f>SUM('Step 3'!G133:AD133)</f>
        <v>12630</v>
      </c>
      <c r="H133" s="37">
        <f>SUM('Step 3'!H133:AE133)</f>
        <v>12507</v>
      </c>
      <c r="I133" s="37">
        <f>SUM('Step 3'!I133:AF133)</f>
        <v>12377</v>
      </c>
    </row>
    <row r="134" spans="1:9" hidden="1" x14ac:dyDescent="0.25">
      <c r="A134" s="90" t="s">
        <v>2455</v>
      </c>
      <c r="B134" s="37">
        <f>SUM('Step 3'!B134:Y134)</f>
        <v>100867</v>
      </c>
      <c r="C134" s="37">
        <f>SUM('Step 3'!C134:Z134)</f>
        <v>99458</v>
      </c>
      <c r="D134" s="37">
        <f>SUM('Step 3'!D134:AA134)</f>
        <v>97893</v>
      </c>
      <c r="E134" s="37">
        <f>SUM('Step 3'!E134:AB134)</f>
        <v>96506</v>
      </c>
      <c r="F134" s="117">
        <f>SUM('Step 3'!F134:AC134)</f>
        <v>95446</v>
      </c>
      <c r="G134" s="37">
        <f>SUM('Step 3'!G134:AD134)</f>
        <v>94223</v>
      </c>
      <c r="H134" s="37">
        <f>SUM('Step 3'!H134:AE134)</f>
        <v>92948</v>
      </c>
      <c r="I134" s="37">
        <f>SUM('Step 3'!I134:AF134)</f>
        <v>91846</v>
      </c>
    </row>
    <row r="135" spans="1:9" hidden="1" x14ac:dyDescent="0.25">
      <c r="A135" s="90" t="s">
        <v>2456</v>
      </c>
      <c r="B135" s="37">
        <f>SUM('Step 3'!B135:Y135)</f>
        <v>39653</v>
      </c>
      <c r="C135" s="37">
        <f>SUM('Step 3'!C135:Z135)</f>
        <v>39236</v>
      </c>
      <c r="D135" s="37">
        <f>SUM('Step 3'!D135:AA135)</f>
        <v>38672</v>
      </c>
      <c r="E135" s="37">
        <f>SUM('Step 3'!E135:AB135)</f>
        <v>38202</v>
      </c>
      <c r="F135" s="117">
        <f>SUM('Step 3'!F135:AC135)</f>
        <v>37953</v>
      </c>
      <c r="G135" s="37">
        <f>SUM('Step 3'!G135:AD135)</f>
        <v>37597</v>
      </c>
      <c r="H135" s="37">
        <f>SUM('Step 3'!H135:AE135)</f>
        <v>37262</v>
      </c>
      <c r="I135" s="37">
        <f>SUM('Step 3'!I135:AF135)</f>
        <v>36927</v>
      </c>
    </row>
    <row r="136" spans="1:9" hidden="1" x14ac:dyDescent="0.25">
      <c r="A136" s="90" t="s">
        <v>2457</v>
      </c>
      <c r="B136" s="37">
        <f>SUM('Step 3'!B136:Y136)</f>
        <v>154876</v>
      </c>
      <c r="C136" s="37">
        <f>SUM('Step 3'!C136:Z136)</f>
        <v>153145</v>
      </c>
      <c r="D136" s="37">
        <f>SUM('Step 3'!D136:AA136)</f>
        <v>151172</v>
      </c>
      <c r="E136" s="37">
        <f>SUM('Step 3'!E136:AB136)</f>
        <v>149642</v>
      </c>
      <c r="F136" s="117">
        <f>SUM('Step 3'!F136:AC136)</f>
        <v>149000</v>
      </c>
      <c r="G136" s="37">
        <f>SUM('Step 3'!G136:AD136)</f>
        <v>147591</v>
      </c>
      <c r="H136" s="37">
        <f>SUM('Step 3'!H136:AE136)</f>
        <v>146310</v>
      </c>
      <c r="I136" s="37">
        <f>SUM('Step 3'!I136:AF136)</f>
        <v>144884</v>
      </c>
    </row>
    <row r="137" spans="1:9" hidden="1" x14ac:dyDescent="0.25">
      <c r="A137" s="90" t="s">
        <v>2458</v>
      </c>
      <c r="B137" s="37">
        <f>SUM('Step 3'!B137:Y137)</f>
        <v>19073</v>
      </c>
      <c r="C137" s="37">
        <f>SUM('Step 3'!C137:Z137)</f>
        <v>18841</v>
      </c>
      <c r="D137" s="37">
        <f>SUM('Step 3'!D137:AA137)</f>
        <v>18589</v>
      </c>
      <c r="E137" s="37">
        <f>SUM('Step 3'!E137:AB137)</f>
        <v>18376</v>
      </c>
      <c r="F137" s="117">
        <f>SUM('Step 3'!F137:AC137)</f>
        <v>18282</v>
      </c>
      <c r="G137" s="37">
        <f>SUM('Step 3'!G137:AD137)</f>
        <v>18086</v>
      </c>
      <c r="H137" s="37">
        <f>SUM('Step 3'!H137:AE137)</f>
        <v>17902</v>
      </c>
      <c r="I137" s="37">
        <f>SUM('Step 3'!I137:AF137)</f>
        <v>17707</v>
      </c>
    </row>
    <row r="138" spans="1:9" hidden="1" x14ac:dyDescent="0.25">
      <c r="A138" s="90" t="s">
        <v>2459</v>
      </c>
      <c r="B138" s="37">
        <f>SUM('Step 3'!B138:Y138)</f>
        <v>23560</v>
      </c>
      <c r="C138" s="37">
        <f>SUM('Step 3'!C138:Z138)</f>
        <v>23256</v>
      </c>
      <c r="D138" s="37">
        <f>SUM('Step 3'!D138:AA138)</f>
        <v>22929</v>
      </c>
      <c r="E138" s="37">
        <f>SUM('Step 3'!E138:AB138)</f>
        <v>22597</v>
      </c>
      <c r="F138" s="117">
        <f>SUM('Step 3'!F138:AC138)</f>
        <v>22406</v>
      </c>
      <c r="G138" s="37">
        <f>SUM('Step 3'!G138:AD138)</f>
        <v>22140</v>
      </c>
      <c r="H138" s="37">
        <f>SUM('Step 3'!H138:AE138)</f>
        <v>21877</v>
      </c>
      <c r="I138" s="37">
        <f>SUM('Step 3'!I138:AF138)</f>
        <v>21638</v>
      </c>
    </row>
    <row r="139" spans="1:9" hidden="1" x14ac:dyDescent="0.25">
      <c r="A139" s="90" t="s">
        <v>2460</v>
      </c>
      <c r="B139" s="37">
        <f>SUM('Step 3'!B139:Y139)</f>
        <v>13320</v>
      </c>
      <c r="C139" s="37">
        <f>SUM('Step 3'!C139:Z139)</f>
        <v>13099</v>
      </c>
      <c r="D139" s="37">
        <f>SUM('Step 3'!D139:AA139)</f>
        <v>12890</v>
      </c>
      <c r="E139" s="37">
        <f>SUM('Step 3'!E139:AB139)</f>
        <v>12721</v>
      </c>
      <c r="F139" s="117">
        <f>SUM('Step 3'!F139:AC139)</f>
        <v>12659</v>
      </c>
      <c r="G139" s="37">
        <f>SUM('Step 3'!G139:AD139)</f>
        <v>12537</v>
      </c>
      <c r="H139" s="37">
        <f>SUM('Step 3'!H139:AE139)</f>
        <v>12434</v>
      </c>
      <c r="I139" s="37">
        <f>SUM('Step 3'!I139:AF139)</f>
        <v>12355</v>
      </c>
    </row>
    <row r="140" spans="1:9" hidden="1" x14ac:dyDescent="0.25">
      <c r="A140" s="90" t="s">
        <v>2461</v>
      </c>
      <c r="B140" s="37">
        <f>SUM('Step 3'!B140:Y140)</f>
        <v>54327</v>
      </c>
      <c r="C140" s="37">
        <f>SUM('Step 3'!C140:Z140)</f>
        <v>53572</v>
      </c>
      <c r="D140" s="37">
        <f>SUM('Step 3'!D140:AA140)</f>
        <v>52721</v>
      </c>
      <c r="E140" s="37">
        <f>SUM('Step 3'!E140:AB140)</f>
        <v>52015</v>
      </c>
      <c r="F140" s="117">
        <f>SUM('Step 3'!F140:AC140)</f>
        <v>51548</v>
      </c>
      <c r="G140" s="37">
        <f>SUM('Step 3'!G140:AD140)</f>
        <v>50992</v>
      </c>
      <c r="H140" s="37">
        <f>SUM('Step 3'!H140:AE140)</f>
        <v>50416</v>
      </c>
      <c r="I140" s="37">
        <f>SUM('Step 3'!I140:AF140)</f>
        <v>49884</v>
      </c>
    </row>
    <row r="141" spans="1:9" hidden="1" x14ac:dyDescent="0.25">
      <c r="A141" s="90" t="s">
        <v>2462</v>
      </c>
      <c r="B141" s="37">
        <f>SUM('Step 3'!B141:Y141)</f>
        <v>15671</v>
      </c>
      <c r="C141" s="37">
        <f>SUM('Step 3'!C141:Z141)</f>
        <v>15514</v>
      </c>
      <c r="D141" s="37">
        <f>SUM('Step 3'!D141:AA141)</f>
        <v>15351</v>
      </c>
      <c r="E141" s="37">
        <f>SUM('Step 3'!E141:AB141)</f>
        <v>15139</v>
      </c>
      <c r="F141" s="117">
        <f>SUM('Step 3'!F141:AC141)</f>
        <v>15098</v>
      </c>
      <c r="G141" s="37">
        <f>SUM('Step 3'!G141:AD141)</f>
        <v>15006</v>
      </c>
      <c r="H141" s="37">
        <f>SUM('Step 3'!H141:AE141)</f>
        <v>14891</v>
      </c>
      <c r="I141" s="37">
        <f>SUM('Step 3'!I141:AF141)</f>
        <v>14784</v>
      </c>
    </row>
    <row r="142" spans="1:9" hidden="1" x14ac:dyDescent="0.25">
      <c r="A142" s="90" t="s">
        <v>2463</v>
      </c>
      <c r="B142" s="37">
        <f>SUM('Step 3'!B142:Y142)</f>
        <v>19516</v>
      </c>
      <c r="C142" s="37">
        <f>SUM('Step 3'!C142:Z142)</f>
        <v>19247</v>
      </c>
      <c r="D142" s="37">
        <f>SUM('Step 3'!D142:AA142)</f>
        <v>18968</v>
      </c>
      <c r="E142" s="37">
        <f>SUM('Step 3'!E142:AB142)</f>
        <v>18726</v>
      </c>
      <c r="F142" s="117">
        <f>SUM('Step 3'!F142:AC142)</f>
        <v>18597</v>
      </c>
      <c r="G142" s="37">
        <f>SUM('Step 3'!G142:AD142)</f>
        <v>18341</v>
      </c>
      <c r="H142" s="37">
        <f>SUM('Step 3'!H142:AE142)</f>
        <v>18086</v>
      </c>
      <c r="I142" s="37">
        <f>SUM('Step 3'!I142:AF142)</f>
        <v>17899</v>
      </c>
    </row>
    <row r="143" spans="1:9" hidden="1" x14ac:dyDescent="0.25">
      <c r="A143" s="90" t="s">
        <v>2464</v>
      </c>
      <c r="B143" s="37">
        <f>SUM('Step 3'!B143:Y143)</f>
        <v>26474</v>
      </c>
      <c r="C143" s="37">
        <f>SUM('Step 3'!C143:Z143)</f>
        <v>26076</v>
      </c>
      <c r="D143" s="37">
        <f>SUM('Step 3'!D143:AA143)</f>
        <v>25595</v>
      </c>
      <c r="E143" s="37">
        <f>SUM('Step 3'!E143:AB143)</f>
        <v>25209</v>
      </c>
      <c r="F143" s="117">
        <f>SUM('Step 3'!F143:AC143)</f>
        <v>24994</v>
      </c>
      <c r="G143" s="37">
        <f>SUM('Step 3'!G143:AD143)</f>
        <v>24679</v>
      </c>
      <c r="H143" s="37">
        <f>SUM('Step 3'!H143:AE143)</f>
        <v>24357</v>
      </c>
      <c r="I143" s="37">
        <f>SUM('Step 3'!I143:AF143)</f>
        <v>24013</v>
      </c>
    </row>
    <row r="144" spans="1:9" hidden="1" x14ac:dyDescent="0.25">
      <c r="A144" s="90" t="s">
        <v>2465</v>
      </c>
      <c r="B144" s="37">
        <f>SUM('Step 3'!B144:Y144)</f>
        <v>56062</v>
      </c>
      <c r="C144" s="37">
        <f>SUM('Step 3'!C144:Z144)</f>
        <v>55369</v>
      </c>
      <c r="D144" s="37">
        <f>SUM('Step 3'!D144:AA144)</f>
        <v>54551</v>
      </c>
      <c r="E144" s="37">
        <f>SUM('Step 3'!E144:AB144)</f>
        <v>53866</v>
      </c>
      <c r="F144" s="117">
        <f>SUM('Step 3'!F144:AC144)</f>
        <v>53480</v>
      </c>
      <c r="G144" s="37">
        <f>SUM('Step 3'!G144:AD144)</f>
        <v>52885</v>
      </c>
      <c r="H144" s="37">
        <f>SUM('Step 3'!H144:AE144)</f>
        <v>52326</v>
      </c>
      <c r="I144" s="37">
        <f>SUM('Step 3'!I144:AF144)</f>
        <v>51744</v>
      </c>
    </row>
    <row r="145" spans="1:9" x14ac:dyDescent="0.25">
      <c r="A145" s="3" t="s">
        <v>41</v>
      </c>
      <c r="B145" s="37">
        <f>SUM('Step 3'!B145:Y145)</f>
        <v>1589983</v>
      </c>
      <c r="C145" s="37">
        <f>SUM('Step 3'!C145:Z145)</f>
        <v>1568209</v>
      </c>
      <c r="D145" s="37">
        <f>SUM('Step 3'!D145:AA145)</f>
        <v>1543003</v>
      </c>
      <c r="E145" s="37">
        <f>SUM('Step 3'!E145:AB145)</f>
        <v>1520934</v>
      </c>
      <c r="F145" s="117">
        <f>SUM('Step 3'!F145:AC145)</f>
        <v>1499512</v>
      </c>
      <c r="G145" s="37">
        <f>SUM('Step 3'!G145:AD145)</f>
        <v>1470757</v>
      </c>
      <c r="H145" s="37">
        <f>SUM('Step 3'!H145:AE145)</f>
        <v>1449352</v>
      </c>
      <c r="I145" s="37">
        <f>SUM('Step 3'!I145:AF145)</f>
        <v>1430313</v>
      </c>
    </row>
    <row r="146" spans="1:9" hidden="1" x14ac:dyDescent="0.25">
      <c r="A146" s="90" t="s">
        <v>2466</v>
      </c>
      <c r="B146" s="37">
        <f>SUM('Step 3'!B146:Y146)</f>
        <v>17152</v>
      </c>
      <c r="C146" s="37">
        <f>SUM('Step 3'!C146:Z146)</f>
        <v>16911</v>
      </c>
      <c r="D146" s="37">
        <f>SUM('Step 3'!D146:AA146)</f>
        <v>16646</v>
      </c>
      <c r="E146" s="37">
        <f>SUM('Step 3'!E146:AB146)</f>
        <v>16418</v>
      </c>
      <c r="F146" s="117">
        <f>SUM('Step 3'!F146:AC146)</f>
        <v>16224</v>
      </c>
      <c r="G146" s="37">
        <f>SUM('Step 3'!G146:AD146)</f>
        <v>16013</v>
      </c>
      <c r="H146" s="37">
        <f>SUM('Step 3'!H146:AE146)</f>
        <v>15790</v>
      </c>
      <c r="I146" s="37">
        <f>SUM('Step 3'!I146:AF146)</f>
        <v>15574</v>
      </c>
    </row>
    <row r="147" spans="1:9" hidden="1" x14ac:dyDescent="0.25">
      <c r="A147" s="90" t="s">
        <v>2467</v>
      </c>
      <c r="B147" s="37">
        <f>SUM('Step 3'!B147:Y147)</f>
        <v>59838</v>
      </c>
      <c r="C147" s="37">
        <f>SUM('Step 3'!C147:Z147)</f>
        <v>59208</v>
      </c>
      <c r="D147" s="37">
        <f>SUM('Step 3'!D147:AA147)</f>
        <v>58398</v>
      </c>
      <c r="E147" s="37">
        <f>SUM('Step 3'!E147:AB147)</f>
        <v>57752</v>
      </c>
      <c r="F147" s="117">
        <f>SUM('Step 3'!F147:AC147)</f>
        <v>57482</v>
      </c>
      <c r="G147" s="37">
        <f>SUM('Step 3'!G147:AD147)</f>
        <v>56833</v>
      </c>
      <c r="H147" s="37">
        <f>SUM('Step 3'!H147:AE147)</f>
        <v>56253</v>
      </c>
      <c r="I147" s="37">
        <f>SUM('Step 3'!I147:AF147)</f>
        <v>55618</v>
      </c>
    </row>
    <row r="148" spans="1:9" hidden="1" x14ac:dyDescent="0.25">
      <c r="A148" s="90" t="s">
        <v>2468</v>
      </c>
      <c r="B148" s="37">
        <f>SUM('Step 3'!B148:Y148)</f>
        <v>98782</v>
      </c>
      <c r="C148" s="37">
        <f>SUM('Step 3'!C148:Z148)</f>
        <v>97512</v>
      </c>
      <c r="D148" s="37">
        <f>SUM('Step 3'!D148:AA148)</f>
        <v>96088</v>
      </c>
      <c r="E148" s="37">
        <f>SUM('Step 3'!E148:AB148)</f>
        <v>94890</v>
      </c>
      <c r="F148" s="117">
        <f>SUM('Step 3'!F148:AC148)</f>
        <v>94184</v>
      </c>
      <c r="G148" s="37">
        <f>SUM('Step 3'!G148:AD148)</f>
        <v>93154</v>
      </c>
      <c r="H148" s="37">
        <f>SUM('Step 3'!H148:AE148)</f>
        <v>92108</v>
      </c>
      <c r="I148" s="37">
        <f>SUM('Step 3'!I148:AF148)</f>
        <v>91060</v>
      </c>
    </row>
    <row r="149" spans="1:9" x14ac:dyDescent="0.25">
      <c r="A149" s="3" t="s">
        <v>42</v>
      </c>
      <c r="B149" s="37">
        <f>SUM('Step 3'!B149:Y149)</f>
        <v>351940</v>
      </c>
      <c r="C149" s="37">
        <f>SUM('Step 3'!C149:Z149)</f>
        <v>346970</v>
      </c>
      <c r="D149" s="37">
        <f>SUM('Step 3'!D149:AA149)</f>
        <v>341068</v>
      </c>
      <c r="E149" s="37">
        <f>SUM('Step 3'!E149:AB149)</f>
        <v>335852</v>
      </c>
      <c r="F149" s="117">
        <f>SUM('Step 3'!F149:AC149)</f>
        <v>330895</v>
      </c>
      <c r="G149" s="37">
        <f>SUM('Step 3'!G149:AD149)</f>
        <v>324433</v>
      </c>
      <c r="H149" s="37">
        <f>SUM('Step 3'!H149:AE149)</f>
        <v>319547</v>
      </c>
      <c r="I149" s="37">
        <f>SUM('Step 3'!I149:AF149)</f>
        <v>315056</v>
      </c>
    </row>
    <row r="150" spans="1:9" hidden="1" x14ac:dyDescent="0.25">
      <c r="A150" s="90" t="s">
        <v>2469</v>
      </c>
      <c r="B150" s="37">
        <f>SUM('Step 3'!B150:Y150)</f>
        <v>21423</v>
      </c>
      <c r="C150" s="37">
        <f>SUM('Step 3'!C150:Z150)</f>
        <v>21157</v>
      </c>
      <c r="D150" s="37">
        <f>SUM('Step 3'!D150:AA150)</f>
        <v>20810</v>
      </c>
      <c r="E150" s="37">
        <f>SUM('Step 3'!E150:AB150)</f>
        <v>20529</v>
      </c>
      <c r="F150" s="117">
        <f>SUM('Step 3'!F150:AC150)</f>
        <v>20339</v>
      </c>
      <c r="G150" s="37">
        <f>SUM('Step 3'!G150:AD150)</f>
        <v>20144</v>
      </c>
      <c r="H150" s="37">
        <f>SUM('Step 3'!H150:AE150)</f>
        <v>19914</v>
      </c>
      <c r="I150" s="37">
        <f>SUM('Step 3'!I150:AF150)</f>
        <v>19706</v>
      </c>
    </row>
    <row r="151" spans="1:9" hidden="1" x14ac:dyDescent="0.25">
      <c r="A151" s="90" t="s">
        <v>2470</v>
      </c>
      <c r="B151" s="37">
        <f>SUM('Step 3'!B151:Y151)</f>
        <v>166242</v>
      </c>
      <c r="C151" s="37">
        <f>SUM('Step 3'!C151:Z151)</f>
        <v>164031</v>
      </c>
      <c r="D151" s="37">
        <f>SUM('Step 3'!D151:AA151)</f>
        <v>161633</v>
      </c>
      <c r="E151" s="37">
        <f>SUM('Step 3'!E151:AB151)</f>
        <v>159663</v>
      </c>
      <c r="F151" s="117">
        <f>SUM('Step 3'!F151:AC151)</f>
        <v>158261</v>
      </c>
      <c r="G151" s="37">
        <f>SUM('Step 3'!G151:AD151)</f>
        <v>156241</v>
      </c>
      <c r="H151" s="37">
        <f>SUM('Step 3'!H151:AE151)</f>
        <v>154219</v>
      </c>
      <c r="I151" s="37">
        <f>SUM('Step 3'!I151:AF151)</f>
        <v>152416</v>
      </c>
    </row>
    <row r="152" spans="1:9" hidden="1" x14ac:dyDescent="0.25">
      <c r="A152" s="90" t="s">
        <v>2471</v>
      </c>
      <c r="B152" s="37">
        <f>SUM('Step 3'!B152:Y152)</f>
        <v>754210</v>
      </c>
      <c r="C152" s="37">
        <f>SUM('Step 3'!C152:Z152)</f>
        <v>744884</v>
      </c>
      <c r="D152" s="37">
        <f>SUM('Step 3'!D152:AA152)</f>
        <v>734371</v>
      </c>
      <c r="E152" s="37">
        <f>SUM('Step 3'!E152:AB152)</f>
        <v>725565</v>
      </c>
      <c r="F152" s="117">
        <f>SUM('Step 3'!F152:AC152)</f>
        <v>720130</v>
      </c>
      <c r="G152" s="37">
        <f>SUM('Step 3'!G152:AD152)</f>
        <v>712170</v>
      </c>
      <c r="H152" s="37">
        <f>SUM('Step 3'!H152:AE152)</f>
        <v>704146</v>
      </c>
      <c r="I152" s="37">
        <f>SUM('Step 3'!I152:AF152)</f>
        <v>696650</v>
      </c>
    </row>
    <row r="153" spans="1:9" hidden="1" x14ac:dyDescent="0.25">
      <c r="A153" s="90" t="s">
        <v>2472</v>
      </c>
      <c r="B153" s="37">
        <f>SUM('Step 3'!B153:Y153)</f>
        <v>695580</v>
      </c>
      <c r="C153" s="37">
        <f>SUM('Step 3'!C153:Z153)</f>
        <v>686922</v>
      </c>
      <c r="D153" s="37">
        <f>SUM('Step 3'!D153:AA153)</f>
        <v>677153</v>
      </c>
      <c r="E153" s="37">
        <f>SUM('Step 3'!E153:AB153)</f>
        <v>668949</v>
      </c>
      <c r="F153" s="117">
        <f>SUM('Step 3'!F153:AC153)</f>
        <v>663904</v>
      </c>
      <c r="G153" s="37">
        <f>SUM('Step 3'!G153:AD153)</f>
        <v>656478</v>
      </c>
      <c r="H153" s="37">
        <f>SUM('Step 3'!H153:AE153)</f>
        <v>648948</v>
      </c>
      <c r="I153" s="37">
        <f>SUM('Step 3'!I153:AF153)</f>
        <v>641903</v>
      </c>
    </row>
    <row r="154" spans="1:9" hidden="1" x14ac:dyDescent="0.25">
      <c r="A154" s="90" t="s">
        <v>2473</v>
      </c>
      <c r="B154" s="37">
        <f>SUM('Step 3'!B154:Y154)</f>
        <v>176214</v>
      </c>
      <c r="C154" s="37">
        <f>SUM('Step 3'!C154:Z154)</f>
        <v>174225</v>
      </c>
      <c r="D154" s="37">
        <f>SUM('Step 3'!D154:AA154)</f>
        <v>171889</v>
      </c>
      <c r="E154" s="37">
        <f>SUM('Step 3'!E154:AB154)</f>
        <v>169972</v>
      </c>
      <c r="F154" s="117">
        <f>SUM('Step 3'!F154:AC154)</f>
        <v>169093</v>
      </c>
      <c r="G154" s="37">
        <f>SUM('Step 3'!G154:AD154)</f>
        <v>167392</v>
      </c>
      <c r="H154" s="37">
        <f>SUM('Step 3'!H154:AE154)</f>
        <v>165678</v>
      </c>
      <c r="I154" s="37">
        <f>SUM('Step 3'!I154:AF154)</f>
        <v>163923</v>
      </c>
    </row>
    <row r="155" spans="1:9" hidden="1" x14ac:dyDescent="0.25">
      <c r="A155" s="90" t="s">
        <v>2474</v>
      </c>
      <c r="B155" s="37">
        <f>SUM('Step 3'!B155:Y155)</f>
        <v>12072</v>
      </c>
      <c r="C155" s="37">
        <f>SUM('Step 3'!C155:Z155)</f>
        <v>11948</v>
      </c>
      <c r="D155" s="37">
        <f>SUM('Step 3'!D155:AA155)</f>
        <v>11821</v>
      </c>
      <c r="E155" s="37">
        <f>SUM('Step 3'!E155:AB155)</f>
        <v>11716</v>
      </c>
      <c r="F155" s="117">
        <f>SUM('Step 3'!F155:AC155)</f>
        <v>11721</v>
      </c>
      <c r="G155" s="37">
        <f>SUM('Step 3'!G155:AD155)</f>
        <v>11634</v>
      </c>
      <c r="H155" s="37">
        <f>SUM('Step 3'!H155:AE155)</f>
        <v>11538</v>
      </c>
      <c r="I155" s="37">
        <f>SUM('Step 3'!I155:AF155)</f>
        <v>11445</v>
      </c>
    </row>
    <row r="156" spans="1:9" hidden="1" x14ac:dyDescent="0.25">
      <c r="A156" s="90" t="s">
        <v>2475</v>
      </c>
      <c r="B156" s="37">
        <f>SUM('Step 3'!B156:Y156)</f>
        <v>19204</v>
      </c>
      <c r="C156" s="37">
        <f>SUM('Step 3'!C156:Z156)</f>
        <v>18990</v>
      </c>
      <c r="D156" s="37">
        <f>SUM('Step 3'!D156:AA156)</f>
        <v>18783</v>
      </c>
      <c r="E156" s="37">
        <f>SUM('Step 3'!E156:AB156)</f>
        <v>18572</v>
      </c>
      <c r="F156" s="117">
        <f>SUM('Step 3'!F156:AC156)</f>
        <v>18500</v>
      </c>
      <c r="G156" s="37">
        <f>SUM('Step 3'!G156:AD156)</f>
        <v>18290</v>
      </c>
      <c r="H156" s="37">
        <f>SUM('Step 3'!H156:AE156)</f>
        <v>18044</v>
      </c>
      <c r="I156" s="37">
        <f>SUM('Step 3'!I156:AF156)</f>
        <v>17772</v>
      </c>
    </row>
    <row r="157" spans="1:9" hidden="1" x14ac:dyDescent="0.25">
      <c r="A157" s="90" t="s">
        <v>2476</v>
      </c>
      <c r="B157" s="37">
        <f>SUM('Step 3'!B157:Y157)</f>
        <v>17764</v>
      </c>
      <c r="C157" s="37">
        <f>SUM('Step 3'!C157:Z157)</f>
        <v>17518</v>
      </c>
      <c r="D157" s="37">
        <f>SUM('Step 3'!D157:AA157)</f>
        <v>17242</v>
      </c>
      <c r="E157" s="37">
        <f>SUM('Step 3'!E157:AB157)</f>
        <v>16989</v>
      </c>
      <c r="F157" s="117">
        <f>SUM('Step 3'!F157:AC157)</f>
        <v>16865</v>
      </c>
      <c r="G157" s="37">
        <f>SUM('Step 3'!G157:AD157)</f>
        <v>16668</v>
      </c>
      <c r="H157" s="37">
        <f>SUM('Step 3'!H157:AE157)</f>
        <v>16487</v>
      </c>
      <c r="I157" s="37">
        <f>SUM('Step 3'!I157:AF157)</f>
        <v>16292</v>
      </c>
    </row>
    <row r="158" spans="1:9" hidden="1" x14ac:dyDescent="0.25">
      <c r="A158" s="90" t="s">
        <v>2477</v>
      </c>
      <c r="B158" s="37">
        <f>SUM('Step 3'!B158:Y158)</f>
        <v>23738</v>
      </c>
      <c r="C158" s="37">
        <f>SUM('Step 3'!C158:Z158)</f>
        <v>23491</v>
      </c>
      <c r="D158" s="37">
        <f>SUM('Step 3'!D158:AA158)</f>
        <v>23223</v>
      </c>
      <c r="E158" s="37">
        <f>SUM('Step 3'!E158:AB158)</f>
        <v>22943</v>
      </c>
      <c r="F158" s="117">
        <f>SUM('Step 3'!F158:AC158)</f>
        <v>22891</v>
      </c>
      <c r="G158" s="37">
        <f>SUM('Step 3'!G158:AD158)</f>
        <v>22738</v>
      </c>
      <c r="H158" s="37">
        <f>SUM('Step 3'!H158:AE158)</f>
        <v>22574</v>
      </c>
      <c r="I158" s="37">
        <f>SUM('Step 3'!I158:AF158)</f>
        <v>22400</v>
      </c>
    </row>
    <row r="159" spans="1:9" hidden="1" x14ac:dyDescent="0.25">
      <c r="A159" s="90" t="s">
        <v>2478</v>
      </c>
      <c r="B159" s="37">
        <f>SUM('Step 3'!B159:Y159)</f>
        <v>20829</v>
      </c>
      <c r="C159" s="37">
        <f>SUM('Step 3'!C159:Z159)</f>
        <v>20601</v>
      </c>
      <c r="D159" s="37">
        <f>SUM('Step 3'!D159:AA159)</f>
        <v>20315</v>
      </c>
      <c r="E159" s="37">
        <f>SUM('Step 3'!E159:AB159)</f>
        <v>19999</v>
      </c>
      <c r="F159" s="117">
        <f>SUM('Step 3'!F159:AC159)</f>
        <v>19748</v>
      </c>
      <c r="G159" s="37">
        <f>SUM('Step 3'!G159:AD159)</f>
        <v>19424</v>
      </c>
      <c r="H159" s="37">
        <f>SUM('Step 3'!H159:AE159)</f>
        <v>19048</v>
      </c>
      <c r="I159" s="37">
        <f>SUM('Step 3'!I159:AF159)</f>
        <v>18706</v>
      </c>
    </row>
    <row r="160" spans="1:9" hidden="1" x14ac:dyDescent="0.25">
      <c r="A160" s="90" t="s">
        <v>2479</v>
      </c>
      <c r="B160" s="37">
        <f>SUM('Step 3'!B160:Y160)</f>
        <v>123863</v>
      </c>
      <c r="C160" s="37">
        <f>SUM('Step 3'!C160:Z160)</f>
        <v>122436</v>
      </c>
      <c r="D160" s="37">
        <f>SUM('Step 3'!D160:AA160)</f>
        <v>120755</v>
      </c>
      <c r="E160" s="37">
        <f>SUM('Step 3'!E160:AB160)</f>
        <v>119400</v>
      </c>
      <c r="F160" s="117">
        <f>SUM('Step 3'!F160:AC160)</f>
        <v>118507</v>
      </c>
      <c r="G160" s="37">
        <f>SUM('Step 3'!G160:AD160)</f>
        <v>117326</v>
      </c>
      <c r="H160" s="37">
        <f>SUM('Step 3'!H160:AE160)</f>
        <v>116168</v>
      </c>
      <c r="I160" s="37">
        <f>SUM('Step 3'!I160:AF160)</f>
        <v>114988</v>
      </c>
    </row>
    <row r="161" spans="1:9" hidden="1" x14ac:dyDescent="0.25">
      <c r="A161" s="90" t="s">
        <v>2480</v>
      </c>
      <c r="B161" s="37">
        <f>SUM('Step 3'!B161:Y161)</f>
        <v>14480</v>
      </c>
      <c r="C161" s="37">
        <f>SUM('Step 3'!C161:Z161)</f>
        <v>14355</v>
      </c>
      <c r="D161" s="37">
        <f>SUM('Step 3'!D161:AA161)</f>
        <v>14192</v>
      </c>
      <c r="E161" s="37">
        <f>SUM('Step 3'!E161:AB161)</f>
        <v>14092</v>
      </c>
      <c r="F161" s="117">
        <f>SUM('Step 3'!F161:AC161)</f>
        <v>14070</v>
      </c>
      <c r="G161" s="37">
        <f>SUM('Step 3'!G161:AD161)</f>
        <v>13940</v>
      </c>
      <c r="H161" s="37">
        <f>SUM('Step 3'!H161:AE161)</f>
        <v>13817</v>
      </c>
      <c r="I161" s="37">
        <f>SUM('Step 3'!I161:AF161)</f>
        <v>13660</v>
      </c>
    </row>
    <row r="162" spans="1:9" hidden="1" x14ac:dyDescent="0.25">
      <c r="A162" s="90" t="s">
        <v>2481</v>
      </c>
      <c r="B162" s="37">
        <f>SUM('Step 3'!B162:Y162)</f>
        <v>45164</v>
      </c>
      <c r="C162" s="37">
        <f>SUM('Step 3'!C162:Z162)</f>
        <v>44592</v>
      </c>
      <c r="D162" s="37">
        <f>SUM('Step 3'!D162:AA162)</f>
        <v>43981</v>
      </c>
      <c r="E162" s="37">
        <f>SUM('Step 3'!E162:AB162)</f>
        <v>43452</v>
      </c>
      <c r="F162" s="117">
        <f>SUM('Step 3'!F162:AC162)</f>
        <v>43077</v>
      </c>
      <c r="G162" s="37">
        <f>SUM('Step 3'!G162:AD162)</f>
        <v>42582</v>
      </c>
      <c r="H162" s="37">
        <f>SUM('Step 3'!H162:AE162)</f>
        <v>42084</v>
      </c>
      <c r="I162" s="37">
        <f>SUM('Step 3'!I162:AF162)</f>
        <v>41560</v>
      </c>
    </row>
    <row r="163" spans="1:9" hidden="1" x14ac:dyDescent="0.25">
      <c r="A163" s="90" t="s">
        <v>2482</v>
      </c>
      <c r="B163" s="37">
        <f>SUM('Step 3'!B163:Y163)</f>
        <v>92940</v>
      </c>
      <c r="C163" s="37">
        <f>SUM('Step 3'!C163:Z163)</f>
        <v>91703</v>
      </c>
      <c r="D163" s="37">
        <f>SUM('Step 3'!D163:AA163)</f>
        <v>90393</v>
      </c>
      <c r="E163" s="37">
        <f>SUM('Step 3'!E163:AB163)</f>
        <v>89269</v>
      </c>
      <c r="F163" s="117">
        <f>SUM('Step 3'!F163:AC163)</f>
        <v>88628</v>
      </c>
      <c r="G163" s="37">
        <f>SUM('Step 3'!G163:AD163)</f>
        <v>87689</v>
      </c>
      <c r="H163" s="37">
        <f>SUM('Step 3'!H163:AE163)</f>
        <v>86747</v>
      </c>
      <c r="I163" s="37">
        <f>SUM('Step 3'!I163:AF163)</f>
        <v>85737</v>
      </c>
    </row>
    <row r="164" spans="1:9" hidden="1" x14ac:dyDescent="0.25">
      <c r="A164" s="90" t="s">
        <v>2483</v>
      </c>
      <c r="B164" s="37">
        <f>SUM('Step 3'!B164:Y164)</f>
        <v>22283</v>
      </c>
      <c r="C164" s="37">
        <f>SUM('Step 3'!C164:Z164)</f>
        <v>21976</v>
      </c>
      <c r="D164" s="37">
        <f>SUM('Step 3'!D164:AA164)</f>
        <v>21623</v>
      </c>
      <c r="E164" s="37">
        <f>SUM('Step 3'!E164:AB164)</f>
        <v>21343</v>
      </c>
      <c r="F164" s="117">
        <f>SUM('Step 3'!F164:AC164)</f>
        <v>21164</v>
      </c>
      <c r="G164" s="37">
        <f>SUM('Step 3'!G164:AD164)</f>
        <v>20950</v>
      </c>
      <c r="H164" s="37">
        <f>SUM('Step 3'!H164:AE164)</f>
        <v>20718</v>
      </c>
      <c r="I164" s="37">
        <f>SUM('Step 3'!I164:AF164)</f>
        <v>20507</v>
      </c>
    </row>
    <row r="165" spans="1:9" hidden="1" x14ac:dyDescent="0.25">
      <c r="A165" s="90" t="s">
        <v>2484</v>
      </c>
      <c r="B165" s="37">
        <f>SUM('Step 3'!B165:Y165)</f>
        <v>14009</v>
      </c>
      <c r="C165" s="37">
        <f>SUM('Step 3'!C165:Z165)</f>
        <v>13878</v>
      </c>
      <c r="D165" s="37">
        <f>SUM('Step 3'!D165:AA165)</f>
        <v>13723</v>
      </c>
      <c r="E165" s="37">
        <f>SUM('Step 3'!E165:AB165)</f>
        <v>13601</v>
      </c>
      <c r="F165" s="117">
        <f>SUM('Step 3'!F165:AC165)</f>
        <v>13548</v>
      </c>
      <c r="G165" s="37">
        <f>SUM('Step 3'!G165:AD165)</f>
        <v>13429</v>
      </c>
      <c r="H165" s="37">
        <f>SUM('Step 3'!H165:AE165)</f>
        <v>13286</v>
      </c>
      <c r="I165" s="37">
        <f>SUM('Step 3'!I165:AF165)</f>
        <v>13148</v>
      </c>
    </row>
    <row r="166" spans="1:9" hidden="1" x14ac:dyDescent="0.25">
      <c r="A166" s="90" t="s">
        <v>2485</v>
      </c>
      <c r="B166" s="37">
        <f>SUM('Step 3'!B166:Y166)</f>
        <v>20424</v>
      </c>
      <c r="C166" s="37">
        <f>SUM('Step 3'!C166:Z166)</f>
        <v>20242</v>
      </c>
      <c r="D166" s="37">
        <f>SUM('Step 3'!D166:AA166)</f>
        <v>20022</v>
      </c>
      <c r="E166" s="37">
        <f>SUM('Step 3'!E166:AB166)</f>
        <v>19828</v>
      </c>
      <c r="F166" s="117">
        <f>SUM('Step 3'!F166:AC166)</f>
        <v>19713</v>
      </c>
      <c r="G166" s="37">
        <f>SUM('Step 3'!G166:AD166)</f>
        <v>19547</v>
      </c>
      <c r="H166" s="37">
        <f>SUM('Step 3'!H166:AE166)</f>
        <v>19394</v>
      </c>
      <c r="I166" s="37">
        <f>SUM('Step 3'!I166:AF166)</f>
        <v>19251</v>
      </c>
    </row>
    <row r="167" spans="1:9" hidden="1" x14ac:dyDescent="0.25">
      <c r="A167" s="90" t="s">
        <v>2486</v>
      </c>
      <c r="B167" s="37">
        <f>SUM('Step 3'!B167:Y167)</f>
        <v>20424</v>
      </c>
      <c r="C167" s="37">
        <f>SUM('Step 3'!C167:Z167)</f>
        <v>20242</v>
      </c>
      <c r="D167" s="37">
        <f>SUM('Step 3'!D167:AA167)</f>
        <v>20022</v>
      </c>
      <c r="E167" s="37">
        <f>SUM('Step 3'!E167:AB167)</f>
        <v>19828</v>
      </c>
      <c r="F167" s="117">
        <f>SUM('Step 3'!F167:AC167)</f>
        <v>19713</v>
      </c>
      <c r="G167" s="37">
        <f>SUM('Step 3'!G167:AD167)</f>
        <v>19547</v>
      </c>
      <c r="H167" s="37">
        <f>SUM('Step 3'!H167:AE167)</f>
        <v>19394</v>
      </c>
      <c r="I167" s="37">
        <f>SUM('Step 3'!I167:AF167)</f>
        <v>19251</v>
      </c>
    </row>
    <row r="168" spans="1:9" hidden="1" x14ac:dyDescent="0.25">
      <c r="A168" s="90" t="s">
        <v>2487</v>
      </c>
      <c r="B168" s="37">
        <f>SUM('Step 3'!B168:Y168)</f>
        <v>61335</v>
      </c>
      <c r="C168" s="37">
        <f>SUM('Step 3'!C168:Z168)</f>
        <v>60698</v>
      </c>
      <c r="D168" s="37">
        <f>SUM('Step 3'!D168:AA168)</f>
        <v>59987</v>
      </c>
      <c r="E168" s="37">
        <f>SUM('Step 3'!E168:AB168)</f>
        <v>59425</v>
      </c>
      <c r="F168" s="117">
        <f>SUM('Step 3'!F168:AC168)</f>
        <v>59181</v>
      </c>
      <c r="G168" s="37">
        <f>SUM('Step 3'!G168:AD168)</f>
        <v>58638</v>
      </c>
      <c r="H168" s="37">
        <f>SUM('Step 3'!H168:AE168)</f>
        <v>57980</v>
      </c>
      <c r="I168" s="37">
        <f>SUM('Step 3'!I168:AF168)</f>
        <v>57325</v>
      </c>
    </row>
    <row r="169" spans="1:9" hidden="1" x14ac:dyDescent="0.25">
      <c r="A169" s="90" t="s">
        <v>2488</v>
      </c>
      <c r="B169" s="37">
        <f>SUM('Step 3'!B169:Y169)</f>
        <v>38027</v>
      </c>
      <c r="C169" s="37">
        <f>SUM('Step 3'!C169:Z169)</f>
        <v>37442</v>
      </c>
      <c r="D169" s="37">
        <f>SUM('Step 3'!D169:AA169)</f>
        <v>36827</v>
      </c>
      <c r="E169" s="37">
        <f>SUM('Step 3'!E169:AB169)</f>
        <v>36286</v>
      </c>
      <c r="F169" s="117">
        <f>SUM('Step 3'!F169:AC169)</f>
        <v>35984</v>
      </c>
      <c r="G169" s="37">
        <f>SUM('Step 3'!G169:AD169)</f>
        <v>35663</v>
      </c>
      <c r="H169" s="37">
        <f>SUM('Step 3'!H169:AE169)</f>
        <v>35459</v>
      </c>
      <c r="I169" s="37">
        <f>SUM('Step 3'!I169:AF169)</f>
        <v>35251</v>
      </c>
    </row>
    <row r="170" spans="1:9" hidden="1" x14ac:dyDescent="0.25">
      <c r="A170" s="90" t="s">
        <v>2489</v>
      </c>
      <c r="B170" s="37">
        <f>SUM('Step 3'!B170:Y170)</f>
        <v>15844</v>
      </c>
      <c r="C170" s="37">
        <f>SUM('Step 3'!C170:Z170)</f>
        <v>15686</v>
      </c>
      <c r="D170" s="37">
        <f>SUM('Step 3'!D170:AA170)</f>
        <v>15518</v>
      </c>
      <c r="E170" s="37">
        <f>SUM('Step 3'!E170:AB170)</f>
        <v>15378</v>
      </c>
      <c r="F170" s="117">
        <f>SUM('Step 3'!F170:AC170)</f>
        <v>15302</v>
      </c>
      <c r="G170" s="37">
        <f>SUM('Step 3'!G170:AD170)</f>
        <v>15131</v>
      </c>
      <c r="H170" s="37">
        <f>SUM('Step 3'!H170:AE170)</f>
        <v>14961</v>
      </c>
      <c r="I170" s="37">
        <f>SUM('Step 3'!I170:AF170)</f>
        <v>14805</v>
      </c>
    </row>
    <row r="171" spans="1:9" hidden="1" x14ac:dyDescent="0.25">
      <c r="A171" s="90" t="s">
        <v>2490</v>
      </c>
      <c r="B171" s="37">
        <f>SUM('Step 3'!B171:Y171)</f>
        <v>83035</v>
      </c>
      <c r="C171" s="37">
        <f>SUM('Step 3'!C171:Z171)</f>
        <v>82101</v>
      </c>
      <c r="D171" s="37">
        <f>SUM('Step 3'!D171:AA171)</f>
        <v>80858</v>
      </c>
      <c r="E171" s="37">
        <f>SUM('Step 3'!E171:AB171)</f>
        <v>79801</v>
      </c>
      <c r="F171" s="117">
        <f>SUM('Step 3'!F171:AC171)</f>
        <v>79016</v>
      </c>
      <c r="G171" s="37">
        <f>SUM('Step 3'!G171:AD171)</f>
        <v>78080</v>
      </c>
      <c r="H171" s="37">
        <f>SUM('Step 3'!H171:AE171)</f>
        <v>77150</v>
      </c>
      <c r="I171" s="37">
        <f>SUM('Step 3'!I171:AF171)</f>
        <v>76270</v>
      </c>
    </row>
    <row r="172" spans="1:9" hidden="1" x14ac:dyDescent="0.25">
      <c r="A172" s="90" t="s">
        <v>2491</v>
      </c>
      <c r="B172" s="37">
        <f>SUM('Step 3'!B172:Y172)</f>
        <v>70199</v>
      </c>
      <c r="C172" s="37">
        <f>SUM('Step 3'!C172:Z172)</f>
        <v>69472</v>
      </c>
      <c r="D172" s="37">
        <f>SUM('Step 3'!D172:AA172)</f>
        <v>68663</v>
      </c>
      <c r="E172" s="37">
        <f>SUM('Step 3'!E172:AB172)</f>
        <v>68102</v>
      </c>
      <c r="F172" s="117">
        <f>SUM('Step 3'!F172:AC172)</f>
        <v>67723</v>
      </c>
      <c r="G172" s="37">
        <f>SUM('Step 3'!G172:AD172)</f>
        <v>67061</v>
      </c>
      <c r="H172" s="37">
        <f>SUM('Step 3'!H172:AE172)</f>
        <v>66361</v>
      </c>
      <c r="I172" s="37">
        <f>SUM('Step 3'!I172:AF172)</f>
        <v>65695</v>
      </c>
    </row>
    <row r="173" spans="1:9" hidden="1" x14ac:dyDescent="0.25">
      <c r="A173" s="90" t="s">
        <v>2492</v>
      </c>
      <c r="B173" s="37">
        <f>SUM('Step 3'!B173:Y173)</f>
        <v>940278</v>
      </c>
      <c r="C173" s="37">
        <f>SUM('Step 3'!C173:Z173)</f>
        <v>929279</v>
      </c>
      <c r="D173" s="37">
        <f>SUM('Step 3'!D173:AA173)</f>
        <v>916747</v>
      </c>
      <c r="E173" s="37">
        <f>SUM('Step 3'!E173:AB173)</f>
        <v>906007</v>
      </c>
      <c r="F173" s="117">
        <f>SUM('Step 3'!F173:AC173)</f>
        <v>900404</v>
      </c>
      <c r="G173" s="37">
        <f>SUM('Step 3'!G173:AD173)</f>
        <v>891446</v>
      </c>
      <c r="H173" s="37">
        <f>SUM('Step 3'!H173:AE173)</f>
        <v>882165</v>
      </c>
      <c r="I173" s="37">
        <f>SUM('Step 3'!I173:AF173)</f>
        <v>873144</v>
      </c>
    </row>
    <row r="174" spans="1:9" hidden="1" x14ac:dyDescent="0.25">
      <c r="A174" s="90" t="s">
        <v>2493</v>
      </c>
      <c r="B174" s="37">
        <f>SUM('Step 3'!B174:Y174)</f>
        <v>48766</v>
      </c>
      <c r="C174" s="37">
        <f>SUM('Step 3'!C174:Z174)</f>
        <v>47928</v>
      </c>
      <c r="D174" s="37">
        <f>SUM('Step 3'!D174:AA174)</f>
        <v>47043</v>
      </c>
      <c r="E174" s="37">
        <f>SUM('Step 3'!E174:AB174)</f>
        <v>46264</v>
      </c>
      <c r="F174" s="117">
        <f>SUM('Step 3'!F174:AC174)</f>
        <v>45753</v>
      </c>
      <c r="G174" s="37">
        <f>SUM('Step 3'!G174:AD174)</f>
        <v>45086</v>
      </c>
      <c r="H174" s="37">
        <f>SUM('Step 3'!H174:AE174)</f>
        <v>44428</v>
      </c>
      <c r="I174" s="37">
        <f>SUM('Step 3'!I174:AF174)</f>
        <v>43800</v>
      </c>
    </row>
    <row r="175" spans="1:9" hidden="1" x14ac:dyDescent="0.25">
      <c r="A175" s="90" t="s">
        <v>2494</v>
      </c>
      <c r="B175" s="37">
        <f>SUM('Step 3'!B175:Y175)</f>
        <v>98115</v>
      </c>
      <c r="C175" s="37">
        <f>SUM('Step 3'!C175:Z175)</f>
        <v>96906</v>
      </c>
      <c r="D175" s="37">
        <f>SUM('Step 3'!D175:AA175)</f>
        <v>95539</v>
      </c>
      <c r="E175" s="37">
        <f>SUM('Step 3'!E175:AB175)</f>
        <v>94368</v>
      </c>
      <c r="F175" s="117">
        <f>SUM('Step 3'!F175:AC175)</f>
        <v>93776</v>
      </c>
      <c r="G175" s="37">
        <f>SUM('Step 3'!G175:AD175)</f>
        <v>92750</v>
      </c>
      <c r="H175" s="37">
        <f>SUM('Step 3'!H175:AE175)</f>
        <v>91635</v>
      </c>
      <c r="I175" s="37">
        <f>SUM('Step 3'!I175:AF175)</f>
        <v>90556</v>
      </c>
    </row>
    <row r="176" spans="1:9" hidden="1" x14ac:dyDescent="0.25">
      <c r="A176" s="90" t="s">
        <v>2495</v>
      </c>
      <c r="B176" s="37">
        <f>SUM('Step 3'!B176:Y176)</f>
        <v>484759</v>
      </c>
      <c r="C176" s="37">
        <f>SUM('Step 3'!C176:Z176)</f>
        <v>478542</v>
      </c>
      <c r="D176" s="37">
        <f>SUM('Step 3'!D176:AA176)</f>
        <v>471556</v>
      </c>
      <c r="E176" s="37">
        <f>SUM('Step 3'!E176:AB176)</f>
        <v>465532</v>
      </c>
      <c r="F176" s="117">
        <f>SUM('Step 3'!F176:AC176)</f>
        <v>461727</v>
      </c>
      <c r="G176" s="37">
        <f>SUM('Step 3'!G176:AD176)</f>
        <v>456306</v>
      </c>
      <c r="H176" s="37">
        <f>SUM('Step 3'!H176:AE176)</f>
        <v>450729</v>
      </c>
      <c r="I176" s="37">
        <f>SUM('Step 3'!I176:AF176)</f>
        <v>445499</v>
      </c>
    </row>
    <row r="177" spans="1:9" hidden="1" x14ac:dyDescent="0.25">
      <c r="A177" s="90" t="s">
        <v>2496</v>
      </c>
      <c r="B177" s="37">
        <f>SUM('Step 3'!B177:Y177)</f>
        <v>433395</v>
      </c>
      <c r="C177" s="37">
        <f>SUM('Step 3'!C177:Z177)</f>
        <v>427795</v>
      </c>
      <c r="D177" s="37">
        <f>SUM('Step 3'!D177:AA177)</f>
        <v>421511</v>
      </c>
      <c r="E177" s="37">
        <f>SUM('Step 3'!E177:AB177)</f>
        <v>416037</v>
      </c>
      <c r="F177" s="117">
        <f>SUM('Step 3'!F177:AC177)</f>
        <v>412516</v>
      </c>
      <c r="G177" s="37">
        <f>SUM('Step 3'!G177:AD177)</f>
        <v>407567</v>
      </c>
      <c r="H177" s="37">
        <f>SUM('Step 3'!H177:AE177)</f>
        <v>402506</v>
      </c>
      <c r="I177" s="37">
        <f>SUM('Step 3'!I177:AF177)</f>
        <v>397728</v>
      </c>
    </row>
    <row r="178" spans="1:9" hidden="1" x14ac:dyDescent="0.25">
      <c r="A178" s="90" t="s">
        <v>2497</v>
      </c>
      <c r="B178" s="37">
        <f>SUM('Step 3'!B178:Y178)</f>
        <v>33349</v>
      </c>
      <c r="C178" s="37">
        <f>SUM('Step 3'!C178:Z178)</f>
        <v>33003</v>
      </c>
      <c r="D178" s="37">
        <f>SUM('Step 3'!D178:AA178)</f>
        <v>32597</v>
      </c>
      <c r="E178" s="37">
        <f>SUM('Step 3'!E178:AB178)</f>
        <v>32274</v>
      </c>
      <c r="F178" s="117">
        <f>SUM('Step 3'!F178:AC178)</f>
        <v>32069</v>
      </c>
      <c r="G178" s="37">
        <f>SUM('Step 3'!G178:AD178)</f>
        <v>31775</v>
      </c>
      <c r="H178" s="37">
        <f>SUM('Step 3'!H178:AE178)</f>
        <v>31410</v>
      </c>
      <c r="I178" s="37">
        <f>SUM('Step 3'!I178:AF178)</f>
        <v>31071</v>
      </c>
    </row>
    <row r="179" spans="1:9" hidden="1" x14ac:dyDescent="0.25">
      <c r="A179" s="90" t="s">
        <v>2498</v>
      </c>
      <c r="B179" s="37">
        <f>SUM('Step 3'!B179:Y179)</f>
        <v>55914</v>
      </c>
      <c r="C179" s="37">
        <f>SUM('Step 3'!C179:Z179)</f>
        <v>55420</v>
      </c>
      <c r="D179" s="37">
        <f>SUM('Step 3'!D179:AA179)</f>
        <v>54761</v>
      </c>
      <c r="E179" s="37">
        <f>SUM('Step 3'!E179:AB179)</f>
        <v>54237</v>
      </c>
      <c r="F179" s="117">
        <f>SUM('Step 3'!F179:AC179)</f>
        <v>54166</v>
      </c>
      <c r="G179" s="37">
        <f>SUM('Step 3'!G179:AD179)</f>
        <v>53759</v>
      </c>
      <c r="H179" s="37">
        <f>SUM('Step 3'!H179:AE179)</f>
        <v>53431</v>
      </c>
      <c r="I179" s="37">
        <f>SUM('Step 3'!I179:AF179)</f>
        <v>52962</v>
      </c>
    </row>
    <row r="180" spans="1:9" hidden="1" x14ac:dyDescent="0.25">
      <c r="A180" s="90" t="s">
        <v>2499</v>
      </c>
      <c r="B180" s="37">
        <f>SUM('Step 3'!B180:Y180)</f>
        <v>46581</v>
      </c>
      <c r="C180" s="37">
        <f>SUM('Step 3'!C180:Z180)</f>
        <v>45994</v>
      </c>
      <c r="D180" s="37">
        <f>SUM('Step 3'!D180:AA180)</f>
        <v>45258</v>
      </c>
      <c r="E180" s="37">
        <f>SUM('Step 3'!E180:AB180)</f>
        <v>44639</v>
      </c>
      <c r="F180" s="117">
        <f>SUM('Step 3'!F180:AC180)</f>
        <v>44319</v>
      </c>
      <c r="G180" s="37">
        <f>SUM('Step 3'!G180:AD180)</f>
        <v>43702</v>
      </c>
      <c r="H180" s="37">
        <f>SUM('Step 3'!H180:AE180)</f>
        <v>43106</v>
      </c>
      <c r="I180" s="37">
        <f>SUM('Step 3'!I180:AF180)</f>
        <v>42598</v>
      </c>
    </row>
    <row r="181" spans="1:9" hidden="1" x14ac:dyDescent="0.25">
      <c r="A181" s="90" t="s">
        <v>2500</v>
      </c>
      <c r="B181" s="37">
        <f>SUM('Step 3'!B181:Y181)</f>
        <v>35600</v>
      </c>
      <c r="C181" s="37">
        <f>SUM('Step 3'!C181:Z181)</f>
        <v>35176</v>
      </c>
      <c r="D181" s="37">
        <f>SUM('Step 3'!D181:AA181)</f>
        <v>34661</v>
      </c>
      <c r="E181" s="37">
        <f>SUM('Step 3'!E181:AB181)</f>
        <v>34293</v>
      </c>
      <c r="F181" s="117">
        <f>SUM('Step 3'!F181:AC181)</f>
        <v>34115</v>
      </c>
      <c r="G181" s="37">
        <f>SUM('Step 3'!G181:AD181)</f>
        <v>33762</v>
      </c>
      <c r="H181" s="37">
        <f>SUM('Step 3'!H181:AE181)</f>
        <v>33406</v>
      </c>
      <c r="I181" s="37">
        <f>SUM('Step 3'!I181:AF181)</f>
        <v>33042</v>
      </c>
    </row>
    <row r="182" spans="1:9" hidden="1" x14ac:dyDescent="0.25">
      <c r="A182" s="90" t="s">
        <v>2501</v>
      </c>
      <c r="B182" s="37">
        <f>SUM('Step 3'!B182:Y182)</f>
        <v>112553</v>
      </c>
      <c r="C182" s="37">
        <f>SUM('Step 3'!C182:Z182)</f>
        <v>110848</v>
      </c>
      <c r="D182" s="37">
        <f>SUM('Step 3'!D182:AA182)</f>
        <v>108985</v>
      </c>
      <c r="E182" s="37">
        <f>SUM('Step 3'!E182:AB182)</f>
        <v>107349</v>
      </c>
      <c r="F182" s="117">
        <f>SUM('Step 3'!F182:AC182)</f>
        <v>106451</v>
      </c>
      <c r="G182" s="37">
        <f>SUM('Step 3'!G182:AD182)</f>
        <v>105117</v>
      </c>
      <c r="H182" s="37">
        <f>SUM('Step 3'!H182:AE182)</f>
        <v>103755</v>
      </c>
      <c r="I182" s="37">
        <f>SUM('Step 3'!I182:AF182)</f>
        <v>102452</v>
      </c>
    </row>
    <row r="183" spans="1:9" hidden="1" x14ac:dyDescent="0.25">
      <c r="A183" s="90" t="s">
        <v>2502</v>
      </c>
      <c r="B183" s="37">
        <f>SUM('Step 3'!B183:Y183)</f>
        <v>36710</v>
      </c>
      <c r="C183" s="37">
        <f>SUM('Step 3'!C183:Z183)</f>
        <v>36261</v>
      </c>
      <c r="D183" s="37">
        <f>SUM('Step 3'!D183:AA183)</f>
        <v>35725</v>
      </c>
      <c r="E183" s="37">
        <f>SUM('Step 3'!E183:AB183)</f>
        <v>35230</v>
      </c>
      <c r="F183" s="117">
        <f>SUM('Step 3'!F183:AC183)</f>
        <v>34922</v>
      </c>
      <c r="G183" s="37">
        <f>SUM('Step 3'!G183:AD183)</f>
        <v>34505</v>
      </c>
      <c r="H183" s="37">
        <f>SUM('Step 3'!H183:AE183)</f>
        <v>34060</v>
      </c>
      <c r="I183" s="37">
        <f>SUM('Step 3'!I183:AF183)</f>
        <v>33716</v>
      </c>
    </row>
    <row r="184" spans="1:9" hidden="1" x14ac:dyDescent="0.25">
      <c r="A184" s="90" t="s">
        <v>2503</v>
      </c>
      <c r="B184" s="37">
        <f>SUM('Step 3'!B184:Y184)</f>
        <v>40151</v>
      </c>
      <c r="C184" s="37">
        <f>SUM('Step 3'!C184:Z184)</f>
        <v>39583</v>
      </c>
      <c r="D184" s="37">
        <f>SUM('Step 3'!D184:AA184)</f>
        <v>38886</v>
      </c>
      <c r="E184" s="37">
        <f>SUM('Step 3'!E184:AB184)</f>
        <v>38269</v>
      </c>
      <c r="F184" s="117">
        <f>SUM('Step 3'!F184:AC184)</f>
        <v>37953</v>
      </c>
      <c r="G184" s="37">
        <f>SUM('Step 3'!G184:AD184)</f>
        <v>37491</v>
      </c>
      <c r="H184" s="37">
        <f>SUM('Step 3'!H184:AE184)</f>
        <v>36842</v>
      </c>
      <c r="I184" s="37">
        <f>SUM('Step 3'!I184:AF184)</f>
        <v>36285</v>
      </c>
    </row>
    <row r="185" spans="1:9" hidden="1" x14ac:dyDescent="0.25">
      <c r="A185" s="90" t="s">
        <v>2504</v>
      </c>
      <c r="B185" s="37">
        <f>SUM('Step 3'!B185:Y185)</f>
        <v>187661</v>
      </c>
      <c r="C185" s="37">
        <f>SUM('Step 3'!C185:Z185)</f>
        <v>185324</v>
      </c>
      <c r="D185" s="37">
        <f>SUM('Step 3'!D185:AA185)</f>
        <v>182603</v>
      </c>
      <c r="E185" s="37">
        <f>SUM('Step 3'!E185:AB185)</f>
        <v>180176</v>
      </c>
      <c r="F185" s="117">
        <f>SUM('Step 3'!F185:AC185)</f>
        <v>178782</v>
      </c>
      <c r="G185" s="37">
        <f>SUM('Step 3'!G185:AD185)</f>
        <v>176796</v>
      </c>
      <c r="H185" s="37">
        <f>SUM('Step 3'!H185:AE185)</f>
        <v>174650</v>
      </c>
      <c r="I185" s="37">
        <f>SUM('Step 3'!I185:AF185)</f>
        <v>172576</v>
      </c>
    </row>
    <row r="186" spans="1:9" hidden="1" x14ac:dyDescent="0.25">
      <c r="A186" s="90" t="s">
        <v>2505</v>
      </c>
      <c r="B186" s="37">
        <f>SUM('Step 3'!B186:Y186)</f>
        <v>23389</v>
      </c>
      <c r="C186" s="37">
        <f>SUM('Step 3'!C186:Z186)</f>
        <v>23070</v>
      </c>
      <c r="D186" s="37">
        <f>SUM('Step 3'!D186:AA186)</f>
        <v>22735</v>
      </c>
      <c r="E186" s="37">
        <f>SUM('Step 3'!E186:AB186)</f>
        <v>22432</v>
      </c>
      <c r="F186" s="117">
        <f>SUM('Step 3'!F186:AC186)</f>
        <v>22292</v>
      </c>
      <c r="G186" s="37">
        <f>SUM('Step 3'!G186:AD186)</f>
        <v>22032</v>
      </c>
      <c r="H186" s="37">
        <f>SUM('Step 3'!H186:AE186)</f>
        <v>21791</v>
      </c>
      <c r="I186" s="37">
        <f>SUM('Step 3'!I186:AF186)</f>
        <v>21571</v>
      </c>
    </row>
    <row r="187" spans="1:9" hidden="1" x14ac:dyDescent="0.25">
      <c r="A187" s="90" t="s">
        <v>2506</v>
      </c>
      <c r="B187" s="37">
        <f>SUM('Step 3'!B187:Y187)</f>
        <v>17440</v>
      </c>
      <c r="C187" s="37">
        <f>SUM('Step 3'!C187:Z187)</f>
        <v>17256</v>
      </c>
      <c r="D187" s="37">
        <f>SUM('Step 3'!D187:AA187)</f>
        <v>17005</v>
      </c>
      <c r="E187" s="37">
        <f>SUM('Step 3'!E187:AB187)</f>
        <v>16821</v>
      </c>
      <c r="F187" s="117">
        <f>SUM('Step 3'!F187:AC187)</f>
        <v>16776</v>
      </c>
      <c r="G187" s="37">
        <f>SUM('Step 3'!G187:AD187)</f>
        <v>16651</v>
      </c>
      <c r="H187" s="37">
        <f>SUM('Step 3'!H187:AE187)</f>
        <v>16503</v>
      </c>
      <c r="I187" s="37">
        <f>SUM('Step 3'!I187:AF187)</f>
        <v>16295</v>
      </c>
    </row>
    <row r="188" spans="1:9" hidden="1" x14ac:dyDescent="0.25">
      <c r="A188" s="90" t="s">
        <v>2507</v>
      </c>
      <c r="B188" s="37">
        <f>SUM('Step 3'!B188:Y188)</f>
        <v>17191</v>
      </c>
      <c r="C188" s="37">
        <f>SUM('Step 3'!C188:Z188)</f>
        <v>16890</v>
      </c>
      <c r="D188" s="37">
        <f>SUM('Step 3'!D188:AA188)</f>
        <v>16562</v>
      </c>
      <c r="E188" s="37">
        <f>SUM('Step 3'!E188:AB188)</f>
        <v>16269</v>
      </c>
      <c r="F188" s="117">
        <f>SUM('Step 3'!F188:AC188)</f>
        <v>16066</v>
      </c>
      <c r="G188" s="37">
        <f>SUM('Step 3'!G188:AD188)</f>
        <v>15847</v>
      </c>
      <c r="H188" s="37">
        <f>SUM('Step 3'!H188:AE188)</f>
        <v>15602</v>
      </c>
      <c r="I188" s="37">
        <f>SUM('Step 3'!I188:AF188)</f>
        <v>15411</v>
      </c>
    </row>
    <row r="189" spans="1:9" hidden="1" x14ac:dyDescent="0.25">
      <c r="A189" s="90" t="s">
        <v>2508</v>
      </c>
      <c r="B189" s="37">
        <f>SUM('Step 3'!B189:Y189)</f>
        <v>16287</v>
      </c>
      <c r="C189" s="37">
        <f>SUM('Step 3'!C189:Z189)</f>
        <v>16031</v>
      </c>
      <c r="D189" s="37">
        <f>SUM('Step 3'!D189:AA189)</f>
        <v>15710</v>
      </c>
      <c r="E189" s="37">
        <f>SUM('Step 3'!E189:AB189)</f>
        <v>15456</v>
      </c>
      <c r="F189" s="117">
        <f>SUM('Step 3'!F189:AC189)</f>
        <v>15286</v>
      </c>
      <c r="G189" s="37">
        <f>SUM('Step 3'!G189:AD189)</f>
        <v>15076</v>
      </c>
      <c r="H189" s="37">
        <f>SUM('Step 3'!H189:AE189)</f>
        <v>14893</v>
      </c>
      <c r="I189" s="37">
        <f>SUM('Step 3'!I189:AF189)</f>
        <v>14739</v>
      </c>
    </row>
    <row r="190" spans="1:9" hidden="1" x14ac:dyDescent="0.25">
      <c r="A190" s="90" t="s">
        <v>2509</v>
      </c>
      <c r="B190" s="37">
        <f>SUM('Step 3'!B190:Y190)</f>
        <v>47355</v>
      </c>
      <c r="C190" s="37">
        <f>SUM('Step 3'!C190:Z190)</f>
        <v>46599</v>
      </c>
      <c r="D190" s="37">
        <f>SUM('Step 3'!D190:AA190)</f>
        <v>45866</v>
      </c>
      <c r="E190" s="37">
        <f>SUM('Step 3'!E190:AB190)</f>
        <v>45267</v>
      </c>
      <c r="F190" s="117">
        <f>SUM('Step 3'!F190:AC190)</f>
        <v>44812</v>
      </c>
      <c r="G190" s="37">
        <f>SUM('Step 3'!G190:AD190)</f>
        <v>44298</v>
      </c>
      <c r="H190" s="37">
        <f>SUM('Step 3'!H190:AE190)</f>
        <v>43745</v>
      </c>
      <c r="I190" s="37">
        <f>SUM('Step 3'!I190:AF190)</f>
        <v>43284</v>
      </c>
    </row>
    <row r="191" spans="1:9" hidden="1" x14ac:dyDescent="0.25">
      <c r="A191" s="90" t="s">
        <v>2510</v>
      </c>
      <c r="B191" s="37">
        <f>SUM('Step 3'!B191:Y191)</f>
        <v>16955</v>
      </c>
      <c r="C191" s="37">
        <f>SUM('Step 3'!C191:Z191)</f>
        <v>16743</v>
      </c>
      <c r="D191" s="37">
        <f>SUM('Step 3'!D191:AA191)</f>
        <v>16517</v>
      </c>
      <c r="E191" s="37">
        <f>SUM('Step 3'!E191:AB191)</f>
        <v>16319</v>
      </c>
      <c r="F191" s="117">
        <f>SUM('Step 3'!F191:AC191)</f>
        <v>16239</v>
      </c>
      <c r="G191" s="37">
        <f>SUM('Step 3'!G191:AD191)</f>
        <v>16125</v>
      </c>
      <c r="H191" s="37">
        <f>SUM('Step 3'!H191:AE191)</f>
        <v>16020</v>
      </c>
      <c r="I191" s="37">
        <f>SUM('Step 3'!I191:AF191)</f>
        <v>15880</v>
      </c>
    </row>
    <row r="192" spans="1:9" hidden="1" x14ac:dyDescent="0.25">
      <c r="A192" s="90" t="s">
        <v>2511</v>
      </c>
      <c r="B192" s="37">
        <f>SUM('Step 3'!B192:Y192)</f>
        <v>38515</v>
      </c>
      <c r="C192" s="37">
        <f>SUM('Step 3'!C192:Z192)</f>
        <v>37834</v>
      </c>
      <c r="D192" s="37">
        <f>SUM('Step 3'!D192:AA192)</f>
        <v>37187</v>
      </c>
      <c r="E192" s="37">
        <f>SUM('Step 3'!E192:AB192)</f>
        <v>36631</v>
      </c>
      <c r="F192" s="117">
        <f>SUM('Step 3'!F192:AC192)</f>
        <v>36173</v>
      </c>
      <c r="G192" s="37">
        <f>SUM('Step 3'!G192:AD192)</f>
        <v>35693</v>
      </c>
      <c r="H192" s="37">
        <f>SUM('Step 3'!H192:AE192)</f>
        <v>35239</v>
      </c>
      <c r="I192" s="37">
        <f>SUM('Step 3'!I192:AF192)</f>
        <v>34800</v>
      </c>
    </row>
    <row r="193" spans="1:9" hidden="1" x14ac:dyDescent="0.25">
      <c r="A193" s="90" t="s">
        <v>2512</v>
      </c>
      <c r="B193" s="37">
        <f>SUM('Step 3'!B193:Y193)</f>
        <v>16620</v>
      </c>
      <c r="C193" s="37">
        <f>SUM('Step 3'!C193:Z193)</f>
        <v>16451</v>
      </c>
      <c r="D193" s="37">
        <f>SUM('Step 3'!D193:AA193)</f>
        <v>16274</v>
      </c>
      <c r="E193" s="37">
        <f>SUM('Step 3'!E193:AB193)</f>
        <v>16159</v>
      </c>
      <c r="F193" s="117">
        <f>SUM('Step 3'!F193:AC193)</f>
        <v>16070</v>
      </c>
      <c r="G193" s="37">
        <f>SUM('Step 3'!G193:AD193)</f>
        <v>15887</v>
      </c>
      <c r="H193" s="37">
        <f>SUM('Step 3'!H193:AE193)</f>
        <v>15687</v>
      </c>
      <c r="I193" s="37">
        <f>SUM('Step 3'!I193:AF193)</f>
        <v>15460</v>
      </c>
    </row>
    <row r="194" spans="1:9" hidden="1" x14ac:dyDescent="0.25">
      <c r="A194" s="90" t="s">
        <v>2513</v>
      </c>
      <c r="B194" s="37">
        <f>SUM('Step 3'!B194:Y194)</f>
        <v>80337</v>
      </c>
      <c r="C194" s="37">
        <f>SUM('Step 3'!C194:Z194)</f>
        <v>79281</v>
      </c>
      <c r="D194" s="37">
        <f>SUM('Step 3'!D194:AA194)</f>
        <v>78099</v>
      </c>
      <c r="E194" s="37">
        <f>SUM('Step 3'!E194:AB194)</f>
        <v>77109</v>
      </c>
      <c r="F194" s="117">
        <f>SUM('Step 3'!F194:AC194)</f>
        <v>76367</v>
      </c>
      <c r="G194" s="37">
        <f>SUM('Step 3'!G194:AD194)</f>
        <v>75530</v>
      </c>
      <c r="H194" s="37">
        <f>SUM('Step 3'!H194:AE194)</f>
        <v>74655</v>
      </c>
      <c r="I194" s="37">
        <f>SUM('Step 3'!I194:AF194)</f>
        <v>73870</v>
      </c>
    </row>
    <row r="195" spans="1:9" hidden="1" x14ac:dyDescent="0.25">
      <c r="A195" s="90" t="s">
        <v>2514</v>
      </c>
      <c r="B195" s="37">
        <f>SUM('Step 3'!B195:Y195)</f>
        <v>61869</v>
      </c>
      <c r="C195" s="37">
        <f>SUM('Step 3'!C195:Z195)</f>
        <v>61015</v>
      </c>
      <c r="D195" s="37">
        <f>SUM('Step 3'!D195:AA195)</f>
        <v>60088</v>
      </c>
      <c r="E195" s="37">
        <f>SUM('Step 3'!E195:AB195)</f>
        <v>59280</v>
      </c>
      <c r="F195" s="117">
        <f>SUM('Step 3'!F195:AC195)</f>
        <v>58690</v>
      </c>
      <c r="G195" s="37">
        <f>SUM('Step 3'!G195:AD195)</f>
        <v>57980</v>
      </c>
      <c r="H195" s="37">
        <f>SUM('Step 3'!H195:AE195)</f>
        <v>57380</v>
      </c>
      <c r="I195" s="37">
        <f>SUM('Step 3'!I195:AF195)</f>
        <v>56815</v>
      </c>
    </row>
    <row r="196" spans="1:9" hidden="1" x14ac:dyDescent="0.25">
      <c r="A196" s="90" t="s">
        <v>2515</v>
      </c>
      <c r="B196" s="37">
        <f>SUM('Step 3'!B196:Y196)</f>
        <v>23598</v>
      </c>
      <c r="C196" s="37">
        <f>SUM('Step 3'!C196:Z196)</f>
        <v>23333</v>
      </c>
      <c r="D196" s="37">
        <f>SUM('Step 3'!D196:AA196)</f>
        <v>23020</v>
      </c>
      <c r="E196" s="37">
        <f>SUM('Step 3'!E196:AB196)</f>
        <v>22772</v>
      </c>
      <c r="F196" s="117">
        <f>SUM('Step 3'!F196:AC196)</f>
        <v>22615</v>
      </c>
      <c r="G196" s="37">
        <f>SUM('Step 3'!G196:AD196)</f>
        <v>22434</v>
      </c>
      <c r="H196" s="37">
        <f>SUM('Step 3'!H196:AE196)</f>
        <v>22215</v>
      </c>
      <c r="I196" s="37">
        <f>SUM('Step 3'!I196:AF196)</f>
        <v>22035</v>
      </c>
    </row>
    <row r="197" spans="1:9" hidden="1" x14ac:dyDescent="0.25">
      <c r="A197" s="90" t="s">
        <v>2516</v>
      </c>
      <c r="B197" s="37">
        <f>SUM('Step 3'!B197:Y197)</f>
        <v>29774</v>
      </c>
      <c r="C197" s="37">
        <f>SUM('Step 3'!C197:Z197)</f>
        <v>29413</v>
      </c>
      <c r="D197" s="37">
        <f>SUM('Step 3'!D197:AA197)</f>
        <v>28986</v>
      </c>
      <c r="E197" s="37">
        <f>SUM('Step 3'!E197:AB197)</f>
        <v>28575</v>
      </c>
      <c r="F197" s="117">
        <f>SUM('Step 3'!F197:AC197)</f>
        <v>28327</v>
      </c>
      <c r="G197" s="37">
        <f>SUM('Step 3'!G197:AD197)</f>
        <v>28033</v>
      </c>
      <c r="H197" s="37">
        <f>SUM('Step 3'!H197:AE197)</f>
        <v>27705</v>
      </c>
      <c r="I197" s="37">
        <f>SUM('Step 3'!I197:AF197)</f>
        <v>27364</v>
      </c>
    </row>
    <row r="198" spans="1:9" hidden="1" x14ac:dyDescent="0.25">
      <c r="A198" s="90" t="s">
        <v>2517</v>
      </c>
      <c r="B198" s="37">
        <f>SUM('Step 3'!B198:Y198)</f>
        <v>556160</v>
      </c>
      <c r="C198" s="37">
        <f>SUM('Step 3'!C198:Z198)</f>
        <v>550274</v>
      </c>
      <c r="D198" s="37">
        <f>SUM('Step 3'!D198:AA198)</f>
        <v>543307</v>
      </c>
      <c r="E198" s="37">
        <f>SUM('Step 3'!E198:AB198)</f>
        <v>537591</v>
      </c>
      <c r="F198" s="117">
        <f>SUM('Step 3'!F198:AC198)</f>
        <v>535051</v>
      </c>
      <c r="G198" s="37">
        <f>SUM('Step 3'!G198:AD198)</f>
        <v>530000</v>
      </c>
      <c r="H198" s="37">
        <f>SUM('Step 3'!H198:AE198)</f>
        <v>524997</v>
      </c>
      <c r="I198" s="37">
        <f>SUM('Step 3'!I198:AF198)</f>
        <v>519954</v>
      </c>
    </row>
    <row r="199" spans="1:9" hidden="1" x14ac:dyDescent="0.25">
      <c r="A199" s="90" t="s">
        <v>2518</v>
      </c>
      <c r="B199" s="37">
        <f>SUM('Step 3'!B199:Y199)</f>
        <v>30679</v>
      </c>
      <c r="C199" s="37">
        <f>SUM('Step 3'!C199:Z199)</f>
        <v>30389</v>
      </c>
      <c r="D199" s="37">
        <f>SUM('Step 3'!D199:AA199)</f>
        <v>30014</v>
      </c>
      <c r="E199" s="37">
        <f>SUM('Step 3'!E199:AB199)</f>
        <v>29713</v>
      </c>
      <c r="F199" s="117">
        <f>SUM('Step 3'!F199:AC199)</f>
        <v>29572</v>
      </c>
      <c r="G199" s="37">
        <f>SUM('Step 3'!G199:AD199)</f>
        <v>29293</v>
      </c>
      <c r="H199" s="37">
        <f>SUM('Step 3'!H199:AE199)</f>
        <v>29021</v>
      </c>
      <c r="I199" s="37">
        <f>SUM('Step 3'!I199:AF199)</f>
        <v>28710</v>
      </c>
    </row>
    <row r="200" spans="1:9" hidden="1" x14ac:dyDescent="0.25">
      <c r="A200" s="90" t="s">
        <v>2519</v>
      </c>
      <c r="B200" s="37">
        <f>SUM('Step 3'!B200:Y200)</f>
        <v>27049</v>
      </c>
      <c r="C200" s="37">
        <f>SUM('Step 3'!C200:Z200)</f>
        <v>26676</v>
      </c>
      <c r="D200" s="37">
        <f>SUM('Step 3'!D200:AA200)</f>
        <v>26276</v>
      </c>
      <c r="E200" s="37">
        <f>SUM('Step 3'!E200:AB200)</f>
        <v>25894</v>
      </c>
      <c r="F200" s="117">
        <f>SUM('Step 3'!F200:AC200)</f>
        <v>25630</v>
      </c>
      <c r="G200" s="37">
        <f>SUM('Step 3'!G200:AD200)</f>
        <v>25341</v>
      </c>
      <c r="H200" s="37">
        <f>SUM('Step 3'!H200:AE200)</f>
        <v>25072</v>
      </c>
      <c r="I200" s="37">
        <f>SUM('Step 3'!I200:AF200)</f>
        <v>24837</v>
      </c>
    </row>
    <row r="201" spans="1:9" hidden="1" x14ac:dyDescent="0.25">
      <c r="A201" s="90" t="s">
        <v>2520</v>
      </c>
      <c r="B201" s="37">
        <f>SUM('Step 3'!B201:Y201)</f>
        <v>15026</v>
      </c>
      <c r="C201" s="37">
        <f>SUM('Step 3'!C201:Z201)</f>
        <v>14833</v>
      </c>
      <c r="D201" s="37">
        <f>SUM('Step 3'!D201:AA201)</f>
        <v>14570</v>
      </c>
      <c r="E201" s="37">
        <f>SUM('Step 3'!E201:AB201)</f>
        <v>14348</v>
      </c>
      <c r="F201" s="117">
        <f>SUM('Step 3'!F201:AC201)</f>
        <v>14202</v>
      </c>
      <c r="G201" s="37">
        <f>SUM('Step 3'!G201:AD201)</f>
        <v>14068</v>
      </c>
      <c r="H201" s="37">
        <f>SUM('Step 3'!H201:AE201)</f>
        <v>13931</v>
      </c>
      <c r="I201" s="37">
        <f>SUM('Step 3'!I201:AF201)</f>
        <v>13787</v>
      </c>
    </row>
    <row r="202" spans="1:9" hidden="1" x14ac:dyDescent="0.25">
      <c r="A202" s="90" t="s">
        <v>2521</v>
      </c>
      <c r="B202" s="37">
        <f>SUM('Step 3'!B202:Y202)</f>
        <v>133157</v>
      </c>
      <c r="C202" s="37">
        <f>SUM('Step 3'!C202:Z202)</f>
        <v>131814</v>
      </c>
      <c r="D202" s="37">
        <f>SUM('Step 3'!D202:AA202)</f>
        <v>130222</v>
      </c>
      <c r="E202" s="37">
        <f>SUM('Step 3'!E202:AB202)</f>
        <v>129020</v>
      </c>
      <c r="F202" s="117">
        <f>SUM('Step 3'!F202:AC202)</f>
        <v>128384</v>
      </c>
      <c r="G202" s="37">
        <f>SUM('Step 3'!G202:AD202)</f>
        <v>127120</v>
      </c>
      <c r="H202" s="37">
        <f>SUM('Step 3'!H202:AE202)</f>
        <v>125749</v>
      </c>
      <c r="I202" s="37">
        <f>SUM('Step 3'!I202:AF202)</f>
        <v>124451</v>
      </c>
    </row>
    <row r="203" spans="1:9" hidden="1" x14ac:dyDescent="0.25">
      <c r="A203" s="90" t="s">
        <v>2522</v>
      </c>
      <c r="B203" s="37">
        <f>SUM('Step 3'!B203:Y203)</f>
        <v>20289</v>
      </c>
      <c r="C203" s="37">
        <f>SUM('Step 3'!C203:Z203)</f>
        <v>20096</v>
      </c>
      <c r="D203" s="37">
        <f>SUM('Step 3'!D203:AA203)</f>
        <v>19865</v>
      </c>
      <c r="E203" s="37">
        <f>SUM('Step 3'!E203:AB203)</f>
        <v>19696</v>
      </c>
      <c r="F203" s="117">
        <f>SUM('Step 3'!F203:AC203)</f>
        <v>19608</v>
      </c>
      <c r="G203" s="37">
        <f>SUM('Step 3'!G203:AD203)</f>
        <v>19453</v>
      </c>
      <c r="H203" s="37">
        <f>SUM('Step 3'!H203:AE203)</f>
        <v>19286</v>
      </c>
      <c r="I203" s="37">
        <f>SUM('Step 3'!I203:AF203)</f>
        <v>19127</v>
      </c>
    </row>
  </sheetData>
  <autoFilter ref="A2:AC203">
    <filterColumn colId="0">
      <colorFilter dxfId="15"/>
    </filterColumn>
  </autoFilter>
  <hyperlinks>
    <hyperlink ref="A2" r:id="rId1" display="http://download.bls.gov/pub/time.series/l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Q47"/>
  <sheetViews>
    <sheetView workbookViewId="0">
      <selection activeCell="A15" sqref="A15"/>
    </sheetView>
  </sheetViews>
  <sheetFormatPr defaultColWidth="8.85546875" defaultRowHeight="15" x14ac:dyDescent="0.25"/>
  <cols>
    <col min="1" max="4" width="17.42578125" style="28" customWidth="1"/>
    <col min="5" max="6" width="8.7109375" style="28" customWidth="1"/>
    <col min="7" max="12" width="14.42578125" style="28" customWidth="1"/>
    <col min="13" max="13" width="14.42578125" style="31" customWidth="1"/>
    <col min="14" max="14" width="13.42578125" style="34" customWidth="1"/>
    <col min="15" max="15" width="18.85546875" style="35" customWidth="1"/>
    <col min="16" max="16" width="17.42578125" style="35" customWidth="1"/>
    <col min="17" max="17" width="7.42578125" style="35" customWidth="1"/>
    <col min="18" max="18" width="7.42578125" customWidth="1"/>
    <col min="23" max="23" width="11.140625" customWidth="1"/>
    <col min="24" max="24" width="12.7109375" customWidth="1"/>
    <col min="25" max="25" width="9.85546875" customWidth="1"/>
  </cols>
  <sheetData>
    <row r="1" spans="1:17" s="2" customFormat="1" x14ac:dyDescent="0.25">
      <c r="A1" s="5" t="s">
        <v>1</v>
      </c>
      <c r="B1" s="6"/>
      <c r="C1" s="7"/>
      <c r="D1" s="7"/>
      <c r="E1" s="7"/>
      <c r="F1" s="7"/>
      <c r="G1" s="7"/>
      <c r="H1" s="7"/>
      <c r="I1" s="7"/>
      <c r="J1" s="7"/>
      <c r="K1" s="7"/>
      <c r="L1" s="7"/>
      <c r="M1" s="8"/>
      <c r="N1" s="9"/>
      <c r="O1" s="10"/>
      <c r="P1" s="10"/>
      <c r="Q1" s="10"/>
    </row>
    <row r="2" spans="1:17" s="4" customFormat="1" x14ac:dyDescent="0.25">
      <c r="A2" s="5" t="s">
        <v>2</v>
      </c>
      <c r="B2" s="6"/>
      <c r="C2" s="6"/>
      <c r="D2" s="6"/>
      <c r="E2" s="6"/>
      <c r="F2" s="6"/>
      <c r="G2" s="6"/>
      <c r="H2" s="6"/>
      <c r="I2" s="6"/>
      <c r="J2" s="6"/>
      <c r="K2" s="6"/>
      <c r="L2" s="6"/>
      <c r="M2" s="8"/>
      <c r="N2" s="9"/>
      <c r="O2" s="10"/>
      <c r="P2" s="10"/>
      <c r="Q2" s="10"/>
    </row>
    <row r="3" spans="1:17" s="4" customFormat="1" ht="15" customHeight="1" x14ac:dyDescent="0.25">
      <c r="A3" s="11" t="s">
        <v>3</v>
      </c>
      <c r="B3" s="12" t="s">
        <v>4</v>
      </c>
      <c r="C3" s="6"/>
      <c r="D3" s="6"/>
      <c r="E3" s="6"/>
      <c r="F3" s="6"/>
      <c r="G3" s="11"/>
      <c r="H3" s="12"/>
      <c r="I3" s="12"/>
      <c r="J3" s="12"/>
      <c r="K3" s="12"/>
      <c r="L3" s="6"/>
      <c r="M3" s="8"/>
      <c r="N3" s="9"/>
      <c r="O3" s="10"/>
      <c r="P3" s="10"/>
      <c r="Q3" s="10"/>
    </row>
    <row r="4" spans="1:17" s="4" customFormat="1" ht="15" customHeight="1" x14ac:dyDescent="0.25">
      <c r="A4" s="11" t="s">
        <v>5</v>
      </c>
      <c r="B4" s="6"/>
      <c r="C4" s="6"/>
      <c r="D4" s="6"/>
      <c r="E4" s="6"/>
      <c r="F4" s="6"/>
      <c r="G4" s="11"/>
      <c r="H4" s="11"/>
      <c r="I4" s="11"/>
      <c r="J4" s="11"/>
      <c r="K4" s="11"/>
      <c r="L4" s="6"/>
      <c r="M4" s="8"/>
      <c r="N4" s="9"/>
      <c r="O4" s="10"/>
      <c r="P4" s="10"/>
      <c r="Q4" s="10"/>
    </row>
    <row r="5" spans="1:17" s="4" customFormat="1" ht="15" customHeight="1" x14ac:dyDescent="0.25">
      <c r="A5" s="11" t="s">
        <v>6</v>
      </c>
      <c r="B5" s="12" t="s">
        <v>7</v>
      </c>
      <c r="C5" s="6"/>
      <c r="D5" s="6"/>
      <c r="E5" s="6"/>
      <c r="F5" s="6"/>
      <c r="G5" s="11"/>
      <c r="H5" s="12"/>
      <c r="I5" s="12"/>
      <c r="J5" s="12"/>
      <c r="K5" s="12"/>
      <c r="L5" s="6"/>
      <c r="M5" s="8"/>
      <c r="N5" s="9"/>
      <c r="O5" s="10"/>
      <c r="P5" s="10"/>
      <c r="Q5" s="10"/>
    </row>
    <row r="6" spans="1:17" s="4" customFormat="1" ht="15" customHeight="1" x14ac:dyDescent="0.25">
      <c r="A6" s="11" t="s">
        <v>8</v>
      </c>
      <c r="B6" s="12" t="s">
        <v>9</v>
      </c>
      <c r="C6" s="6"/>
      <c r="D6" s="6"/>
      <c r="E6" s="6"/>
      <c r="F6" s="6"/>
      <c r="G6" s="11"/>
      <c r="H6" s="12"/>
      <c r="I6" s="12"/>
      <c r="J6" s="12"/>
      <c r="K6" s="12"/>
      <c r="L6" s="6"/>
      <c r="M6" s="8"/>
      <c r="N6" s="9"/>
      <c r="O6" s="10"/>
      <c r="P6" s="10"/>
      <c r="Q6" s="10"/>
    </row>
    <row r="7" spans="1:17" s="4" customFormat="1" ht="15" customHeight="1" x14ac:dyDescent="0.25">
      <c r="A7" s="11" t="s">
        <v>10</v>
      </c>
      <c r="B7" s="12" t="s">
        <v>11</v>
      </c>
      <c r="C7" s="6"/>
      <c r="D7" s="6"/>
      <c r="E7" s="6"/>
      <c r="F7" s="6"/>
      <c r="G7" s="11"/>
      <c r="H7" s="12"/>
      <c r="I7" s="12"/>
      <c r="J7" s="12"/>
      <c r="K7" s="12"/>
      <c r="L7" s="6"/>
      <c r="M7" s="8"/>
      <c r="N7" s="9"/>
      <c r="O7" s="10"/>
      <c r="P7" s="10"/>
      <c r="Q7" s="10"/>
    </row>
    <row r="8" spans="1:17" s="4" customFormat="1" ht="15" customHeight="1" x14ac:dyDescent="0.25">
      <c r="A8" s="11" t="s">
        <v>12</v>
      </c>
      <c r="B8" s="12" t="s">
        <v>13</v>
      </c>
      <c r="C8" s="6"/>
      <c r="D8" s="6"/>
      <c r="E8" s="6"/>
      <c r="F8" s="6"/>
      <c r="G8" s="11"/>
      <c r="H8" s="12"/>
      <c r="I8" s="12"/>
      <c r="J8" s="12"/>
      <c r="K8" s="12"/>
      <c r="L8" s="6"/>
      <c r="M8" s="8"/>
      <c r="N8" s="9"/>
      <c r="O8" s="10"/>
      <c r="P8" s="10"/>
      <c r="Q8" s="10"/>
    </row>
    <row r="9" spans="1:17" s="4" customFormat="1" x14ac:dyDescent="0.25">
      <c r="A9" s="11" t="s">
        <v>14</v>
      </c>
      <c r="B9" s="13" t="s">
        <v>15</v>
      </c>
      <c r="C9" s="6"/>
      <c r="D9" s="6"/>
      <c r="E9" s="6"/>
      <c r="F9" s="6"/>
      <c r="G9" s="11"/>
      <c r="H9" s="13"/>
      <c r="I9" s="13"/>
      <c r="J9" s="13"/>
      <c r="K9" s="13"/>
      <c r="L9" s="6"/>
      <c r="M9" s="8"/>
      <c r="N9" s="9"/>
      <c r="O9" s="10"/>
      <c r="P9" s="10"/>
      <c r="Q9" s="10"/>
    </row>
    <row r="10" spans="1:17" s="2" customFormat="1" x14ac:dyDescent="0.25">
      <c r="A10" s="14"/>
      <c r="B10" s="7"/>
      <c r="C10" s="7"/>
      <c r="D10" s="7"/>
      <c r="E10" s="7"/>
      <c r="F10" s="7"/>
      <c r="G10" s="15" t="s">
        <v>16</v>
      </c>
      <c r="H10" s="7"/>
      <c r="I10" s="7"/>
      <c r="J10" s="7"/>
      <c r="K10" s="7"/>
      <c r="L10" s="7"/>
      <c r="M10" s="8"/>
      <c r="N10" s="9"/>
      <c r="O10" s="10"/>
      <c r="P10" s="10"/>
      <c r="Q10" s="10"/>
    </row>
    <row r="11" spans="1:17" s="2" customFormat="1" ht="43.5" customHeight="1" thickBot="1" x14ac:dyDescent="0.3">
      <c r="A11" s="16" t="s">
        <v>17</v>
      </c>
      <c r="B11" s="16" t="s">
        <v>18</v>
      </c>
      <c r="C11" s="17" t="s">
        <v>9</v>
      </c>
      <c r="D11" s="17" t="s">
        <v>19</v>
      </c>
      <c r="E11" s="18"/>
      <c r="F11" s="7"/>
      <c r="G11" s="17" t="s">
        <v>20</v>
      </c>
      <c r="H11" s="17" t="s">
        <v>21</v>
      </c>
      <c r="I11" s="17" t="s">
        <v>9</v>
      </c>
      <c r="J11" s="17" t="s">
        <v>19</v>
      </c>
      <c r="K11" s="17" t="s">
        <v>22</v>
      </c>
      <c r="L11" s="17" t="s">
        <v>23</v>
      </c>
      <c r="M11" s="17" t="s">
        <v>24</v>
      </c>
    </row>
    <row r="12" spans="1:17" s="2" customFormat="1" ht="15.75" thickTop="1" x14ac:dyDescent="0.25">
      <c r="A12" s="8">
        <v>2014</v>
      </c>
      <c r="B12" s="19" t="s">
        <v>25</v>
      </c>
      <c r="C12" s="20">
        <v>154381</v>
      </c>
      <c r="D12" s="20">
        <v>10855</v>
      </c>
      <c r="E12" s="21"/>
      <c r="F12" s="7"/>
      <c r="G12" s="22">
        <v>41640</v>
      </c>
      <c r="H12" s="22">
        <v>42339</v>
      </c>
      <c r="I12" s="23">
        <f>SUM(C12:C35)</f>
        <v>3756621</v>
      </c>
      <c r="J12" s="23">
        <f>SUM(D12:D35)</f>
        <v>214953</v>
      </c>
      <c r="K12" s="24">
        <f t="shared" ref="K12:K17" si="0">J12/I12</f>
        <v>5.72197727691987E-2</v>
      </c>
      <c r="L12" s="24">
        <f>K12*1.2</f>
        <v>6.8663727323038437E-2</v>
      </c>
      <c r="M12" s="25">
        <f>ROUND(120*TRUNC(J12/I12,4),1)</f>
        <v>6.9</v>
      </c>
    </row>
    <row r="13" spans="1:17" s="2" customFormat="1" x14ac:dyDescent="0.25">
      <c r="A13" s="8">
        <v>2014</v>
      </c>
      <c r="B13" s="19" t="s">
        <v>26</v>
      </c>
      <c r="C13" s="20">
        <v>155027</v>
      </c>
      <c r="D13" s="20">
        <v>10893</v>
      </c>
      <c r="E13" s="21"/>
      <c r="F13" s="7"/>
      <c r="G13" s="22">
        <v>41671</v>
      </c>
      <c r="H13" s="22">
        <v>42370</v>
      </c>
      <c r="I13" s="23">
        <f t="shared" ref="I13:J16" si="1">SUM(C13:C36)</f>
        <v>3759587</v>
      </c>
      <c r="J13" s="23">
        <f t="shared" si="1"/>
        <v>212407</v>
      </c>
      <c r="K13" s="24">
        <f t="shared" si="0"/>
        <v>5.6497429105909769E-2</v>
      </c>
      <c r="L13" s="24">
        <f t="shared" ref="L13" si="2">K13*1.2</f>
        <v>6.7796914927091723E-2</v>
      </c>
      <c r="M13" s="25">
        <f t="shared" ref="M13:M17" si="3">ROUND(120*TRUNC(J13/I13,4),1)</f>
        <v>6.8</v>
      </c>
    </row>
    <row r="14" spans="1:17" s="2" customFormat="1" x14ac:dyDescent="0.25">
      <c r="A14" s="8">
        <v>2014</v>
      </c>
      <c r="B14" s="19" t="s">
        <v>27</v>
      </c>
      <c r="C14" s="20">
        <v>155627</v>
      </c>
      <c r="D14" s="20">
        <v>10537</v>
      </c>
      <c r="E14" s="21"/>
      <c r="F14" s="7"/>
      <c r="G14" s="22">
        <v>41699</v>
      </c>
      <c r="H14" s="22">
        <v>42401</v>
      </c>
      <c r="I14" s="23">
        <f t="shared" si="1"/>
        <v>3762839</v>
      </c>
      <c r="J14" s="23">
        <f t="shared" si="1"/>
        <v>209733</v>
      </c>
      <c r="K14" s="24">
        <f t="shared" si="0"/>
        <v>5.5737968060817912E-2</v>
      </c>
      <c r="L14" s="24">
        <f>K14*1.2</f>
        <v>6.6885561672981486E-2</v>
      </c>
      <c r="M14" s="25">
        <f t="shared" si="3"/>
        <v>6.7</v>
      </c>
    </row>
    <row r="15" spans="1:17" s="2" customFormat="1" x14ac:dyDescent="0.25">
      <c r="A15" s="8">
        <v>2014</v>
      </c>
      <c r="B15" s="19" t="s">
        <v>28</v>
      </c>
      <c r="C15" s="20">
        <v>154845</v>
      </c>
      <c r="D15" s="20">
        <v>9079</v>
      </c>
      <c r="E15" s="21"/>
      <c r="F15" s="7"/>
      <c r="G15" s="22">
        <v>41730</v>
      </c>
      <c r="H15" s="22">
        <v>42430</v>
      </c>
      <c r="I15" s="23">
        <f t="shared" si="1"/>
        <v>3766066</v>
      </c>
      <c r="J15" s="23">
        <f t="shared" si="1"/>
        <v>207312</v>
      </c>
      <c r="K15" s="24">
        <f t="shared" si="0"/>
        <v>5.5047362420095662E-2</v>
      </c>
      <c r="L15" s="24">
        <f>K15*1.2</f>
        <v>6.6056834904114792E-2</v>
      </c>
      <c r="M15" s="25">
        <f t="shared" si="3"/>
        <v>6.6</v>
      </c>
    </row>
    <row r="16" spans="1:17" s="2" customFormat="1" x14ac:dyDescent="0.25">
      <c r="A16" s="8">
        <v>2014</v>
      </c>
      <c r="B16" s="19" t="s">
        <v>29</v>
      </c>
      <c r="C16" s="20">
        <v>155841</v>
      </c>
      <c r="D16" s="20">
        <v>9443</v>
      </c>
      <c r="E16" s="21"/>
      <c r="F16" s="7"/>
      <c r="G16" s="22">
        <v>41760</v>
      </c>
      <c r="H16" s="22">
        <v>42461</v>
      </c>
      <c r="I16" s="23">
        <f t="shared" si="1"/>
        <v>3769709</v>
      </c>
      <c r="J16" s="23">
        <f t="shared" si="1"/>
        <v>205646</v>
      </c>
      <c r="K16" s="24">
        <f t="shared" si="0"/>
        <v>5.4552221404888281E-2</v>
      </c>
      <c r="L16" s="24">
        <f>K16*1.2</f>
        <v>6.5462665685865937E-2</v>
      </c>
      <c r="M16" s="25">
        <f t="shared" si="3"/>
        <v>6.5</v>
      </c>
    </row>
    <row r="17" spans="1:13" s="2" customFormat="1" x14ac:dyDescent="0.25">
      <c r="A17" s="8">
        <v>2014</v>
      </c>
      <c r="B17" s="19" t="s">
        <v>30</v>
      </c>
      <c r="C17" s="20">
        <v>156997</v>
      </c>
      <c r="D17" s="20">
        <v>9893</v>
      </c>
      <c r="E17" s="21"/>
      <c r="F17" s="7"/>
      <c r="G17" s="22">
        <v>41791</v>
      </c>
      <c r="H17" s="22">
        <v>42491</v>
      </c>
      <c r="I17" s="23">
        <f t="shared" ref="I17" si="4">SUM(C17:C40)</f>
        <v>3772668</v>
      </c>
      <c r="J17" s="23">
        <f t="shared" ref="J17" si="5">SUM(D17:D40)</f>
        <v>203410</v>
      </c>
      <c r="K17" s="24">
        <f t="shared" si="0"/>
        <v>5.3916750692083161E-2</v>
      </c>
      <c r="L17" s="24">
        <f>K17*1.2</f>
        <v>6.470010083049979E-2</v>
      </c>
      <c r="M17" s="25">
        <f t="shared" si="3"/>
        <v>6.5</v>
      </c>
    </row>
    <row r="18" spans="1:13" s="2" customFormat="1" x14ac:dyDescent="0.25">
      <c r="A18" s="8">
        <v>2014</v>
      </c>
      <c r="B18" s="19" t="s">
        <v>31</v>
      </c>
      <c r="C18" s="20">
        <v>157573</v>
      </c>
      <c r="D18" s="20">
        <v>10307</v>
      </c>
      <c r="E18" s="21"/>
      <c r="F18" s="7"/>
      <c r="G18" s="22">
        <v>41821</v>
      </c>
      <c r="H18" s="22">
        <v>42522</v>
      </c>
      <c r="I18" s="23">
        <f t="shared" ref="I18" si="6">SUM(C18:C41)</f>
        <v>3775806</v>
      </c>
      <c r="J18" s="23">
        <f t="shared" ref="J18" si="7">SUM(D18:D41)</f>
        <v>201661</v>
      </c>
      <c r="K18" s="24">
        <f t="shared" ref="K18:K19" si="8">J18/I18</f>
        <v>5.3408729156106005E-2</v>
      </c>
      <c r="L18" s="24">
        <f t="shared" ref="L18:L19" si="9">K18*1.2</f>
        <v>6.4090474987327201E-2</v>
      </c>
      <c r="M18" s="25">
        <f t="shared" ref="M18:M19" si="10">ROUND(120*TRUNC(J18/I18,4),1)</f>
        <v>6.4</v>
      </c>
    </row>
    <row r="19" spans="1:13" s="2" customFormat="1" x14ac:dyDescent="0.25">
      <c r="A19" s="8">
        <v>2014</v>
      </c>
      <c r="B19" s="19" t="s">
        <v>32</v>
      </c>
      <c r="C19" s="20">
        <v>156434</v>
      </c>
      <c r="D19" s="20">
        <v>9787</v>
      </c>
      <c r="E19" s="21"/>
      <c r="F19" s="7"/>
      <c r="G19" s="22">
        <v>41852</v>
      </c>
      <c r="H19" s="22">
        <v>42552</v>
      </c>
      <c r="I19" s="23">
        <f>SUM(C19:C42)</f>
        <v>3778938</v>
      </c>
      <c r="J19" s="23">
        <f>SUM(D19:D42)</f>
        <v>199621</v>
      </c>
      <c r="K19" s="24">
        <f t="shared" si="8"/>
        <v>5.2824629565237639E-2</v>
      </c>
      <c r="L19" s="24">
        <f t="shared" si="9"/>
        <v>6.3389555478285162E-2</v>
      </c>
      <c r="M19" s="25">
        <f t="shared" si="10"/>
        <v>6.3</v>
      </c>
    </row>
    <row r="20" spans="1:13" s="2" customFormat="1" x14ac:dyDescent="0.25">
      <c r="A20" s="8">
        <v>2014</v>
      </c>
      <c r="B20" s="19" t="s">
        <v>33</v>
      </c>
      <c r="C20" s="20">
        <v>155903</v>
      </c>
      <c r="D20" s="20">
        <v>8962</v>
      </c>
      <c r="E20" s="21"/>
      <c r="F20" s="7"/>
      <c r="G20" s="22"/>
      <c r="H20" s="22"/>
      <c r="I20" s="26"/>
      <c r="J20" s="26"/>
      <c r="K20" s="24"/>
      <c r="L20" s="24"/>
      <c r="M20" s="25"/>
    </row>
    <row r="21" spans="1:13" s="2" customFormat="1" x14ac:dyDescent="0.25">
      <c r="A21" s="8">
        <v>2014</v>
      </c>
      <c r="B21" s="19" t="s">
        <v>34</v>
      </c>
      <c r="C21" s="20">
        <v>156616</v>
      </c>
      <c r="D21" s="20">
        <v>8680</v>
      </c>
      <c r="E21" s="21"/>
      <c r="F21" s="7"/>
      <c r="G21" s="7"/>
      <c r="H21" s="7"/>
      <c r="I21" s="7"/>
      <c r="J21" s="7"/>
      <c r="K21" s="7"/>
      <c r="L21" s="7"/>
      <c r="M21" s="7"/>
    </row>
    <row r="22" spans="1:13" s="2" customFormat="1" x14ac:dyDescent="0.25">
      <c r="A22" s="8">
        <v>2014</v>
      </c>
      <c r="B22" s="19" t="s">
        <v>35</v>
      </c>
      <c r="C22" s="20">
        <v>156297</v>
      </c>
      <c r="D22" s="20">
        <v>8630</v>
      </c>
      <c r="E22" s="21"/>
      <c r="F22" s="7"/>
      <c r="G22" s="7"/>
      <c r="H22" s="7"/>
      <c r="I22" s="7"/>
      <c r="J22" s="7"/>
      <c r="K22" s="27"/>
      <c r="L22" s="27"/>
      <c r="M22" s="27"/>
    </row>
    <row r="23" spans="1:13" s="2" customFormat="1" x14ac:dyDescent="0.25">
      <c r="A23" s="8">
        <v>2014</v>
      </c>
      <c r="B23" s="19" t="s">
        <v>36</v>
      </c>
      <c r="C23" s="20">
        <v>155521</v>
      </c>
      <c r="D23" s="20">
        <v>8331</v>
      </c>
      <c r="E23" s="21"/>
      <c r="F23" s="7"/>
      <c r="G23" s="7"/>
      <c r="H23" s="7"/>
      <c r="I23" s="7"/>
      <c r="J23" s="7"/>
      <c r="K23" s="7"/>
      <c r="L23" s="7"/>
      <c r="M23" s="7"/>
    </row>
    <row r="24" spans="1:13" s="2" customFormat="1" x14ac:dyDescent="0.25">
      <c r="A24" s="8">
        <v>2015</v>
      </c>
      <c r="B24" s="19" t="s">
        <v>25</v>
      </c>
      <c r="C24" s="20">
        <v>156050</v>
      </c>
      <c r="D24" s="20">
        <v>9498</v>
      </c>
      <c r="E24" s="21"/>
      <c r="F24" s="7"/>
      <c r="G24" s="7"/>
      <c r="H24" s="7"/>
      <c r="I24" s="7"/>
      <c r="J24" s="7"/>
      <c r="K24" s="7"/>
      <c r="L24" s="7"/>
      <c r="M24" s="7"/>
    </row>
    <row r="25" spans="1:13" s="2" customFormat="1" x14ac:dyDescent="0.25">
      <c r="A25" s="8">
        <v>2015</v>
      </c>
      <c r="B25" s="19" t="s">
        <v>26</v>
      </c>
      <c r="C25" s="20">
        <v>156213</v>
      </c>
      <c r="D25" s="20">
        <v>9095</v>
      </c>
      <c r="E25" s="21"/>
      <c r="F25" s="7"/>
      <c r="G25" s="7"/>
      <c r="H25" s="7"/>
      <c r="I25" s="7"/>
      <c r="J25" s="7"/>
      <c r="K25" s="7"/>
      <c r="L25" s="7"/>
      <c r="M25" s="7"/>
    </row>
    <row r="26" spans="1:13" s="2" customFormat="1" x14ac:dyDescent="0.25">
      <c r="A26" s="8">
        <v>2015</v>
      </c>
      <c r="B26" s="19" t="s">
        <v>27</v>
      </c>
      <c r="C26" s="20">
        <v>156318</v>
      </c>
      <c r="D26" s="20">
        <v>8682</v>
      </c>
      <c r="E26" s="21"/>
      <c r="F26" s="7"/>
      <c r="G26" s="7"/>
      <c r="H26" s="7"/>
      <c r="I26" s="7"/>
      <c r="J26" s="7"/>
      <c r="K26" s="7"/>
      <c r="L26" s="7"/>
      <c r="M26" s="7"/>
    </row>
    <row r="27" spans="1:13" s="2" customFormat="1" x14ac:dyDescent="0.25">
      <c r="A27" s="8">
        <v>2015</v>
      </c>
      <c r="B27" s="19" t="s">
        <v>28</v>
      </c>
      <c r="C27" s="20">
        <v>156554</v>
      </c>
      <c r="D27" s="20">
        <v>7966</v>
      </c>
      <c r="E27" s="21"/>
      <c r="F27" s="7"/>
      <c r="G27" s="7"/>
      <c r="H27" s="7"/>
      <c r="I27" s="7"/>
      <c r="J27" s="7"/>
      <c r="K27" s="7"/>
      <c r="L27" s="7"/>
      <c r="M27" s="7"/>
    </row>
    <row r="28" spans="1:13" s="2" customFormat="1" x14ac:dyDescent="0.25">
      <c r="A28" s="8">
        <v>2015</v>
      </c>
      <c r="B28" s="19" t="s">
        <v>29</v>
      </c>
      <c r="C28" s="20">
        <v>157719</v>
      </c>
      <c r="D28" s="20">
        <v>8370</v>
      </c>
      <c r="E28" s="21"/>
      <c r="F28" s="7"/>
      <c r="G28" s="7"/>
      <c r="H28" s="7"/>
      <c r="I28" s="7"/>
      <c r="J28" s="7"/>
      <c r="K28" s="7"/>
      <c r="L28" s="7"/>
      <c r="M28" s="7"/>
    </row>
    <row r="29" spans="1:13" s="2" customFormat="1" x14ac:dyDescent="0.25">
      <c r="A29" s="8">
        <v>2015</v>
      </c>
      <c r="B29" s="19" t="s">
        <v>30</v>
      </c>
      <c r="C29" s="20">
        <v>158283</v>
      </c>
      <c r="D29" s="20">
        <v>8638</v>
      </c>
      <c r="E29" s="21"/>
      <c r="F29" s="7"/>
      <c r="G29" s="7"/>
      <c r="H29" s="7"/>
      <c r="I29" s="7"/>
      <c r="J29" s="7"/>
      <c r="K29" s="7"/>
      <c r="L29" s="7"/>
      <c r="M29" s="7"/>
    </row>
    <row r="30" spans="1:13" s="2" customFormat="1" x14ac:dyDescent="0.25">
      <c r="A30" s="8">
        <v>2015</v>
      </c>
      <c r="B30" s="19" t="s">
        <v>31</v>
      </c>
      <c r="C30" s="20">
        <v>158527</v>
      </c>
      <c r="D30" s="20">
        <v>8805</v>
      </c>
      <c r="E30" s="21"/>
      <c r="F30" s="7"/>
      <c r="G30" s="7"/>
      <c r="H30" s="7"/>
      <c r="I30" s="7"/>
      <c r="J30" s="7"/>
      <c r="K30" s="7"/>
      <c r="L30" s="7"/>
      <c r="M30" s="7"/>
    </row>
    <row r="31" spans="1:13" s="2" customFormat="1" x14ac:dyDescent="0.25">
      <c r="A31" s="8">
        <v>2015</v>
      </c>
      <c r="B31" s="19" t="s">
        <v>32</v>
      </c>
      <c r="C31" s="20">
        <v>157390</v>
      </c>
      <c r="D31" s="20">
        <v>8162</v>
      </c>
      <c r="E31" s="21"/>
      <c r="F31" s="7"/>
      <c r="G31" s="7"/>
      <c r="H31" s="7"/>
      <c r="I31" s="7"/>
      <c r="J31" s="7"/>
      <c r="K31" s="7"/>
      <c r="L31" s="7"/>
      <c r="M31" s="7"/>
    </row>
    <row r="32" spans="1:13" s="2" customFormat="1" x14ac:dyDescent="0.25">
      <c r="A32" s="8">
        <v>2015</v>
      </c>
      <c r="B32" s="19" t="s">
        <v>33</v>
      </c>
      <c r="C32" s="20">
        <v>156607</v>
      </c>
      <c r="D32" s="20">
        <v>7628</v>
      </c>
      <c r="E32" s="21"/>
      <c r="F32" s="7"/>
      <c r="G32" s="7"/>
      <c r="H32" s="7"/>
      <c r="I32" s="7"/>
      <c r="J32" s="7"/>
      <c r="K32" s="7"/>
      <c r="L32" s="7"/>
      <c r="M32" s="7"/>
    </row>
    <row r="33" spans="1:17" s="2" customFormat="1" x14ac:dyDescent="0.25">
      <c r="A33" s="8">
        <v>2015</v>
      </c>
      <c r="B33" s="19" t="s">
        <v>34</v>
      </c>
      <c r="C33" s="20">
        <v>157313</v>
      </c>
      <c r="D33" s="20">
        <v>7597</v>
      </c>
      <c r="E33" s="21"/>
      <c r="F33" s="7"/>
      <c r="G33" s="7"/>
      <c r="H33" s="7"/>
      <c r="I33" s="7"/>
      <c r="J33" s="7"/>
      <c r="K33" s="7"/>
      <c r="L33" s="7"/>
      <c r="M33" s="7"/>
    </row>
    <row r="34" spans="1:17" s="2" customFormat="1" x14ac:dyDescent="0.25">
      <c r="A34" s="8">
        <v>2015</v>
      </c>
      <c r="B34" s="19" t="s">
        <v>35</v>
      </c>
      <c r="C34" s="20">
        <v>157340</v>
      </c>
      <c r="D34" s="20">
        <v>7573</v>
      </c>
      <c r="E34" s="21"/>
      <c r="F34" s="7"/>
      <c r="G34" s="7"/>
      <c r="H34" s="7"/>
      <c r="I34" s="7"/>
      <c r="J34" s="7"/>
      <c r="K34" s="7"/>
      <c r="L34" s="7"/>
      <c r="M34" s="7"/>
    </row>
    <row r="35" spans="1:17" s="2" customFormat="1" x14ac:dyDescent="0.25">
      <c r="A35" s="8">
        <v>2015</v>
      </c>
      <c r="B35" s="19" t="s">
        <v>36</v>
      </c>
      <c r="C35" s="20">
        <v>157245</v>
      </c>
      <c r="D35" s="20">
        <v>7542</v>
      </c>
      <c r="E35" s="21"/>
      <c r="F35" s="7"/>
      <c r="G35" s="7"/>
      <c r="H35" s="7"/>
      <c r="I35" s="7"/>
      <c r="J35" s="7"/>
      <c r="K35" s="7"/>
      <c r="L35" s="7"/>
      <c r="M35" s="7"/>
    </row>
    <row r="36" spans="1:17" s="2" customFormat="1" x14ac:dyDescent="0.25">
      <c r="A36" s="8">
        <v>2016</v>
      </c>
      <c r="B36" s="19" t="s">
        <v>25</v>
      </c>
      <c r="C36" s="20">
        <v>157347</v>
      </c>
      <c r="D36" s="20">
        <v>8309</v>
      </c>
      <c r="E36" s="21"/>
      <c r="F36" s="7"/>
      <c r="G36" s="7"/>
      <c r="H36" s="7"/>
      <c r="I36" s="7"/>
      <c r="J36" s="7"/>
      <c r="K36" s="7"/>
      <c r="L36" s="7"/>
      <c r="M36" s="7"/>
    </row>
    <row r="37" spans="1:17" s="2" customFormat="1" x14ac:dyDescent="0.25">
      <c r="A37" s="8">
        <v>2016</v>
      </c>
      <c r="B37" s="19" t="s">
        <v>26</v>
      </c>
      <c r="C37" s="20">
        <v>158279</v>
      </c>
      <c r="D37" s="20">
        <v>8219</v>
      </c>
      <c r="E37" s="21"/>
      <c r="F37" s="7"/>
      <c r="G37" s="7"/>
      <c r="H37" s="7"/>
      <c r="I37" s="7"/>
      <c r="J37" s="7"/>
      <c r="K37" s="7"/>
      <c r="L37" s="7"/>
      <c r="M37" s="7"/>
    </row>
    <row r="38" spans="1:17" s="2" customFormat="1" x14ac:dyDescent="0.25">
      <c r="A38" s="8">
        <v>2016</v>
      </c>
      <c r="B38" s="19" t="s">
        <v>27</v>
      </c>
      <c r="C38" s="20">
        <v>158854</v>
      </c>
      <c r="D38" s="20">
        <v>8116</v>
      </c>
      <c r="E38" s="21"/>
      <c r="F38" s="7"/>
      <c r="G38" s="7"/>
      <c r="H38" s="7"/>
      <c r="I38" s="7"/>
      <c r="J38" s="7"/>
      <c r="K38" s="7"/>
      <c r="L38" s="7"/>
      <c r="M38" s="7"/>
    </row>
    <row r="39" spans="1:17" x14ac:dyDescent="0.25">
      <c r="A39" s="8">
        <v>2016</v>
      </c>
      <c r="B39" s="19" t="s">
        <v>28</v>
      </c>
      <c r="C39" s="20">
        <v>158488</v>
      </c>
      <c r="D39" s="20">
        <v>7413</v>
      </c>
      <c r="G39" s="29"/>
      <c r="H39" s="29"/>
      <c r="I39" s="29"/>
      <c r="J39" s="30"/>
      <c r="N39" s="32"/>
      <c r="O39" s="33"/>
      <c r="P39" s="33"/>
      <c r="Q39" s="33"/>
    </row>
    <row r="40" spans="1:17" x14ac:dyDescent="0.25">
      <c r="A40" s="8">
        <v>2016</v>
      </c>
      <c r="B40" s="19" t="s">
        <v>29</v>
      </c>
      <c r="C40" s="113">
        <v>158800</v>
      </c>
      <c r="D40" s="113">
        <v>7207</v>
      </c>
      <c r="G40" s="29"/>
      <c r="H40" s="29"/>
      <c r="I40" s="29"/>
      <c r="J40" s="30"/>
      <c r="N40" s="32"/>
      <c r="O40" s="33"/>
      <c r="P40" s="33"/>
      <c r="Q40" s="33"/>
    </row>
    <row r="41" spans="1:17" x14ac:dyDescent="0.25">
      <c r="A41" s="8">
        <v>2016</v>
      </c>
      <c r="B41" s="19" t="s">
        <v>30</v>
      </c>
      <c r="C41" s="113">
        <v>160135</v>
      </c>
      <c r="D41" s="113">
        <v>8144</v>
      </c>
      <c r="G41" s="29"/>
      <c r="H41" s="29"/>
      <c r="I41" s="29"/>
      <c r="J41" s="30"/>
      <c r="N41" s="32"/>
      <c r="O41" s="33"/>
      <c r="P41" s="33"/>
      <c r="Q41" s="33"/>
    </row>
    <row r="42" spans="1:17" x14ac:dyDescent="0.25">
      <c r="A42" s="8">
        <v>2016</v>
      </c>
      <c r="B42" s="19" t="s">
        <v>31</v>
      </c>
      <c r="C42" s="113">
        <v>160705</v>
      </c>
      <c r="D42" s="113">
        <v>8267</v>
      </c>
      <c r="G42" s="29"/>
      <c r="H42" s="29"/>
      <c r="I42" s="29"/>
      <c r="J42" s="30"/>
      <c r="N42" s="32"/>
      <c r="O42" s="33"/>
      <c r="P42" s="33"/>
      <c r="Q42" s="33"/>
    </row>
    <row r="43" spans="1:17" x14ac:dyDescent="0.25">
      <c r="A43" s="29"/>
      <c r="B43" s="29"/>
      <c r="C43" s="29"/>
      <c r="D43" s="30"/>
      <c r="G43" s="29"/>
      <c r="H43" s="29"/>
      <c r="I43" s="29"/>
      <c r="J43" s="30"/>
      <c r="N43" s="32"/>
      <c r="O43" s="33"/>
      <c r="P43" s="33"/>
      <c r="Q43" s="33"/>
    </row>
    <row r="44" spans="1:17" x14ac:dyDescent="0.25">
      <c r="A44" s="29"/>
      <c r="B44" s="29"/>
      <c r="C44" s="29"/>
      <c r="D44" s="30"/>
      <c r="G44" s="29"/>
      <c r="H44" s="29"/>
      <c r="I44" s="29"/>
      <c r="J44" s="30"/>
      <c r="N44" s="32"/>
      <c r="O44" s="33"/>
      <c r="P44" s="33"/>
      <c r="Q44" s="33"/>
    </row>
    <row r="45" spans="1:17" x14ac:dyDescent="0.25">
      <c r="A45" s="29"/>
      <c r="B45" s="29"/>
      <c r="C45" s="29"/>
      <c r="D45" s="30"/>
      <c r="G45" s="29"/>
      <c r="H45" s="29"/>
      <c r="I45" s="29"/>
      <c r="J45" s="30"/>
      <c r="N45" s="32"/>
      <c r="O45" s="33"/>
      <c r="P45" s="33"/>
      <c r="Q45" s="33"/>
    </row>
    <row r="46" spans="1:17" x14ac:dyDescent="0.25">
      <c r="A46" s="29"/>
      <c r="B46" s="29"/>
      <c r="C46" s="29"/>
      <c r="D46" s="30"/>
      <c r="G46" s="29"/>
      <c r="H46" s="29"/>
      <c r="I46" s="29"/>
      <c r="J46" s="30"/>
      <c r="N46" s="32"/>
      <c r="O46" s="33"/>
      <c r="P46" s="33"/>
      <c r="Q46" s="33"/>
    </row>
    <row r="47" spans="1:17" x14ac:dyDescent="0.25">
      <c r="A47" s="29"/>
      <c r="B47" s="29"/>
      <c r="C47" s="29"/>
      <c r="D47" s="30"/>
      <c r="G47" s="29"/>
      <c r="H47" s="29"/>
      <c r="I47" s="29"/>
      <c r="J47" s="30"/>
      <c r="N47" s="32"/>
      <c r="O47" s="33"/>
      <c r="P47" s="33"/>
      <c r="Q47" s="33"/>
    </row>
  </sheetData>
  <pageMargins left="0.7" right="0.7" top="0.75" bottom="0.75" header="0.3" footer="0.3"/>
  <pageSetup paperSize="0" orientation="portrait"/>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64"/>
  <sheetViews>
    <sheetView zoomScale="70" zoomScaleNormal="70" workbookViewId="0"/>
  </sheetViews>
  <sheetFormatPr defaultRowHeight="15" x14ac:dyDescent="0.25"/>
  <cols>
    <col min="2" max="2" width="26.28515625" style="44" customWidth="1"/>
    <col min="3" max="3" width="101.42578125" style="44" customWidth="1"/>
    <col min="4" max="6" width="16.140625" style="44" customWidth="1"/>
    <col min="7" max="7" width="12.7109375" style="44" customWidth="1"/>
    <col min="8" max="17" width="14.5703125" style="44" customWidth="1"/>
  </cols>
  <sheetData>
    <row r="1" spans="1:17" s="90" customFormat="1" x14ac:dyDescent="0.25">
      <c r="A1" s="1" t="s">
        <v>2534</v>
      </c>
      <c r="B1" s="44"/>
      <c r="C1" s="44"/>
      <c r="D1" s="44"/>
      <c r="E1" s="44"/>
      <c r="F1" s="44"/>
      <c r="G1" s="44"/>
      <c r="H1" s="44"/>
      <c r="I1" s="44"/>
      <c r="J1" s="44"/>
      <c r="K1" s="44"/>
      <c r="L1" s="44"/>
      <c r="M1" s="44"/>
      <c r="N1" s="44"/>
      <c r="O1" s="44"/>
      <c r="P1" s="44"/>
      <c r="Q1" s="44"/>
    </row>
    <row r="2" spans="1:17" s="61" customFormat="1" x14ac:dyDescent="0.25">
      <c r="A2" s="61" t="s">
        <v>121</v>
      </c>
      <c r="B2" s="44"/>
      <c r="C2" s="44"/>
      <c r="D2" s="44"/>
      <c r="E2" s="44"/>
      <c r="F2" s="44"/>
      <c r="G2" s="44"/>
      <c r="H2" s="44"/>
      <c r="I2" s="44"/>
      <c r="J2" s="44"/>
      <c r="K2" s="44"/>
      <c r="L2" s="44"/>
      <c r="M2" s="44"/>
      <c r="N2" s="44"/>
      <c r="O2" s="44"/>
      <c r="P2" s="44"/>
      <c r="Q2" s="44"/>
    </row>
    <row r="3" spans="1:17" s="61" customFormat="1" x14ac:dyDescent="0.25">
      <c r="A3" s="61" t="s">
        <v>122</v>
      </c>
      <c r="B3" s="44"/>
      <c r="C3" s="44"/>
      <c r="D3" s="44"/>
      <c r="E3" s="44"/>
      <c r="F3" s="44"/>
      <c r="G3" s="44"/>
      <c r="H3" s="44"/>
      <c r="I3" s="44"/>
      <c r="J3" s="44"/>
      <c r="K3" s="44"/>
      <c r="L3" s="44"/>
      <c r="M3" s="44"/>
      <c r="N3" s="44"/>
      <c r="O3" s="44"/>
      <c r="P3" s="44"/>
      <c r="Q3" s="44"/>
    </row>
    <row r="4" spans="1:17" s="61" customFormat="1" x14ac:dyDescent="0.25">
      <c r="A4" s="61" t="s">
        <v>123</v>
      </c>
      <c r="B4" s="44"/>
      <c r="C4" s="44"/>
      <c r="D4" s="44"/>
      <c r="E4" s="44"/>
      <c r="F4" s="44"/>
      <c r="G4" s="44"/>
      <c r="H4" s="44"/>
      <c r="I4" s="44"/>
      <c r="J4" s="44"/>
      <c r="K4" s="44"/>
      <c r="L4" s="44"/>
      <c r="M4" s="44"/>
      <c r="N4" s="44"/>
      <c r="O4" s="44"/>
      <c r="P4" s="44"/>
      <c r="Q4" s="44"/>
    </row>
    <row r="5" spans="1:17" s="61" customFormat="1" x14ac:dyDescent="0.25">
      <c r="A5" s="61" t="s">
        <v>57</v>
      </c>
      <c r="B5" s="44"/>
      <c r="C5" s="64"/>
      <c r="D5" s="64"/>
      <c r="E5" s="64"/>
      <c r="F5" s="64"/>
      <c r="G5" s="64"/>
      <c r="H5" s="64"/>
      <c r="I5" s="64"/>
      <c r="J5" s="64"/>
      <c r="K5" s="64"/>
      <c r="L5" s="64"/>
      <c r="M5" s="64"/>
      <c r="N5" s="64"/>
      <c r="O5" s="64"/>
      <c r="P5" s="64"/>
      <c r="Q5" s="64"/>
    </row>
    <row r="6" spans="1:17" s="61" customFormat="1" x14ac:dyDescent="0.25">
      <c r="A6" s="61" t="s">
        <v>84</v>
      </c>
      <c r="B6" s="44" t="s">
        <v>85</v>
      </c>
      <c r="C6" s="44" t="s">
        <v>86</v>
      </c>
      <c r="D6" s="44" t="s">
        <v>87</v>
      </c>
      <c r="E6" s="44" t="s">
        <v>88</v>
      </c>
      <c r="F6" s="44" t="s">
        <v>89</v>
      </c>
      <c r="G6" s="44" t="s">
        <v>90</v>
      </c>
      <c r="H6" s="44" t="s">
        <v>91</v>
      </c>
      <c r="I6" s="44" t="s">
        <v>92</v>
      </c>
      <c r="J6" s="44" t="s">
        <v>93</v>
      </c>
      <c r="K6" s="44" t="s">
        <v>94</v>
      </c>
      <c r="L6" s="44" t="s">
        <v>95</v>
      </c>
      <c r="M6" s="44" t="s">
        <v>96</v>
      </c>
      <c r="N6" s="44" t="s">
        <v>97</v>
      </c>
      <c r="O6" s="44" t="s">
        <v>98</v>
      </c>
      <c r="P6" s="44" t="s">
        <v>99</v>
      </c>
      <c r="Q6" s="44" t="s">
        <v>100</v>
      </c>
    </row>
    <row r="7" spans="1:17" s="36" customFormat="1" ht="80.25" customHeight="1" x14ac:dyDescent="0.25">
      <c r="A7" s="36" t="s">
        <v>101</v>
      </c>
      <c r="B7" s="66" t="s">
        <v>102</v>
      </c>
      <c r="C7" s="77" t="s">
        <v>56</v>
      </c>
      <c r="D7" s="66" t="s">
        <v>103</v>
      </c>
      <c r="E7" s="66" t="s">
        <v>104</v>
      </c>
      <c r="F7" s="66" t="s">
        <v>105</v>
      </c>
      <c r="G7" s="77" t="s">
        <v>106</v>
      </c>
      <c r="H7" s="77" t="s">
        <v>107</v>
      </c>
      <c r="I7" s="77" t="s">
        <v>108</v>
      </c>
      <c r="J7" s="77" t="s">
        <v>109</v>
      </c>
      <c r="K7" s="77" t="s">
        <v>110</v>
      </c>
      <c r="L7" s="77" t="s">
        <v>111</v>
      </c>
      <c r="M7" s="77" t="s">
        <v>112</v>
      </c>
      <c r="N7" s="66" t="s">
        <v>113</v>
      </c>
      <c r="O7" s="66" t="s">
        <v>114</v>
      </c>
      <c r="P7" s="66" t="s">
        <v>115</v>
      </c>
      <c r="Q7" s="66" t="s">
        <v>116</v>
      </c>
    </row>
    <row r="8" spans="1:17" s="61" customFormat="1" x14ac:dyDescent="0.25">
      <c r="A8" s="61" t="s">
        <v>117</v>
      </c>
      <c r="B8" s="44">
        <v>36061</v>
      </c>
      <c r="C8" s="44" t="s">
        <v>118</v>
      </c>
      <c r="D8" s="44">
        <v>1405088</v>
      </c>
      <c r="E8" s="44">
        <v>676</v>
      </c>
      <c r="F8" s="44">
        <v>946981</v>
      </c>
      <c r="G8" s="44">
        <v>4907</v>
      </c>
      <c r="H8" s="44">
        <v>946480</v>
      </c>
      <c r="I8" s="44">
        <v>4921</v>
      </c>
      <c r="J8" s="44">
        <v>868961</v>
      </c>
      <c r="K8" s="44">
        <v>5073</v>
      </c>
      <c r="L8" s="44">
        <v>77519</v>
      </c>
      <c r="M8" s="44">
        <v>2432</v>
      </c>
      <c r="N8" s="44">
        <v>501</v>
      </c>
      <c r="O8" s="44">
        <v>212</v>
      </c>
      <c r="P8" s="44">
        <v>458107</v>
      </c>
      <c r="Q8" s="44">
        <v>4848</v>
      </c>
    </row>
    <row r="9" spans="1:17" s="3" customFormat="1" x14ac:dyDescent="0.25">
      <c r="A9" s="3" t="s">
        <v>131</v>
      </c>
      <c r="B9" s="56">
        <v>3603801</v>
      </c>
      <c r="C9" s="56" t="s">
        <v>43</v>
      </c>
      <c r="D9" s="56">
        <v>180291</v>
      </c>
      <c r="E9" s="56">
        <v>2890</v>
      </c>
      <c r="F9" s="56">
        <v>118753</v>
      </c>
      <c r="G9" s="56">
        <v>2563</v>
      </c>
      <c r="H9" s="56">
        <v>118592</v>
      </c>
      <c r="I9" s="56">
        <v>2530</v>
      </c>
      <c r="J9" s="56">
        <v>101521</v>
      </c>
      <c r="K9" s="56">
        <v>2538</v>
      </c>
      <c r="L9" s="56">
        <v>17071</v>
      </c>
      <c r="M9" s="56">
        <v>1294</v>
      </c>
      <c r="N9" s="56">
        <v>161</v>
      </c>
      <c r="O9" s="56">
        <v>155</v>
      </c>
      <c r="P9" s="56">
        <v>61538</v>
      </c>
      <c r="Q9" s="56">
        <v>2127</v>
      </c>
    </row>
    <row r="10" spans="1:17" s="3" customFormat="1" x14ac:dyDescent="0.25">
      <c r="A10" s="3" t="s">
        <v>132</v>
      </c>
      <c r="B10" s="56">
        <v>3603802</v>
      </c>
      <c r="C10" s="56" t="s">
        <v>44</v>
      </c>
      <c r="D10" s="56">
        <v>111734</v>
      </c>
      <c r="E10" s="56">
        <v>2751</v>
      </c>
      <c r="F10" s="56">
        <v>64963</v>
      </c>
      <c r="G10" s="56">
        <v>2035</v>
      </c>
      <c r="H10" s="56">
        <v>64927</v>
      </c>
      <c r="I10" s="56">
        <v>2032</v>
      </c>
      <c r="J10" s="56">
        <v>58662</v>
      </c>
      <c r="K10" s="56">
        <v>1868</v>
      </c>
      <c r="L10" s="56">
        <v>6265</v>
      </c>
      <c r="M10" s="56">
        <v>742</v>
      </c>
      <c r="N10" s="56">
        <v>36</v>
      </c>
      <c r="O10" s="56">
        <v>42</v>
      </c>
      <c r="P10" s="56">
        <v>46771</v>
      </c>
      <c r="Q10" s="56">
        <v>2176</v>
      </c>
    </row>
    <row r="11" spans="1:17" s="3" customFormat="1" x14ac:dyDescent="0.25">
      <c r="A11" s="3" t="s">
        <v>133</v>
      </c>
      <c r="B11" s="56">
        <v>3603803</v>
      </c>
      <c r="C11" s="56" t="s">
        <v>45</v>
      </c>
      <c r="D11" s="56">
        <v>105201</v>
      </c>
      <c r="E11" s="56">
        <v>1865</v>
      </c>
      <c r="F11" s="56">
        <v>64709</v>
      </c>
      <c r="G11" s="56">
        <v>1578</v>
      </c>
      <c r="H11" s="56">
        <v>64658</v>
      </c>
      <c r="I11" s="56">
        <v>1567</v>
      </c>
      <c r="J11" s="56">
        <v>55748</v>
      </c>
      <c r="K11" s="56">
        <v>1379</v>
      </c>
      <c r="L11" s="56">
        <v>8910</v>
      </c>
      <c r="M11" s="56">
        <v>815</v>
      </c>
      <c r="N11" s="56">
        <v>51</v>
      </c>
      <c r="O11" s="56">
        <v>49</v>
      </c>
      <c r="P11" s="56">
        <v>40492</v>
      </c>
      <c r="Q11" s="56">
        <v>1666</v>
      </c>
    </row>
    <row r="12" spans="1:17" s="3" customFormat="1" x14ac:dyDescent="0.25">
      <c r="A12" s="3" t="s">
        <v>134</v>
      </c>
      <c r="B12" s="56">
        <v>3603804</v>
      </c>
      <c r="C12" s="56" t="s">
        <v>46</v>
      </c>
      <c r="D12" s="56">
        <v>98151</v>
      </c>
      <c r="E12" s="56">
        <v>2515</v>
      </c>
      <c r="F12" s="56">
        <v>54036</v>
      </c>
      <c r="G12" s="56">
        <v>1884</v>
      </c>
      <c r="H12" s="56">
        <v>54036</v>
      </c>
      <c r="I12" s="56">
        <v>1884</v>
      </c>
      <c r="J12" s="56">
        <v>47509</v>
      </c>
      <c r="K12" s="56">
        <v>1898</v>
      </c>
      <c r="L12" s="56">
        <v>6527</v>
      </c>
      <c r="M12" s="56">
        <v>621</v>
      </c>
      <c r="N12" s="56">
        <v>0</v>
      </c>
      <c r="O12" s="56">
        <v>27</v>
      </c>
      <c r="P12" s="56">
        <v>44115</v>
      </c>
      <c r="Q12" s="56">
        <v>1831</v>
      </c>
    </row>
    <row r="13" spans="1:17" s="3" customFormat="1" x14ac:dyDescent="0.25">
      <c r="A13" s="3" t="s">
        <v>135</v>
      </c>
      <c r="B13" s="56">
        <v>3603805</v>
      </c>
      <c r="C13" s="56" t="s">
        <v>136</v>
      </c>
      <c r="D13" s="56">
        <v>190644</v>
      </c>
      <c r="E13" s="56">
        <v>3394</v>
      </c>
      <c r="F13" s="56">
        <v>136684</v>
      </c>
      <c r="G13" s="56">
        <v>3017</v>
      </c>
      <c r="H13" s="56">
        <v>136641</v>
      </c>
      <c r="I13" s="56">
        <v>3010</v>
      </c>
      <c r="J13" s="56">
        <v>130118</v>
      </c>
      <c r="K13" s="56">
        <v>2883</v>
      </c>
      <c r="L13" s="56">
        <v>6523</v>
      </c>
      <c r="M13" s="56">
        <v>899</v>
      </c>
      <c r="N13" s="56">
        <v>43</v>
      </c>
      <c r="O13" s="56">
        <v>56</v>
      </c>
      <c r="P13" s="56">
        <v>53960</v>
      </c>
      <c r="Q13" s="56">
        <v>1940</v>
      </c>
    </row>
    <row r="14" spans="1:17" s="3" customFormat="1" x14ac:dyDescent="0.25">
      <c r="A14" s="3" t="s">
        <v>137</v>
      </c>
      <c r="B14" s="56">
        <v>3603806</v>
      </c>
      <c r="C14" s="56" t="s">
        <v>138</v>
      </c>
      <c r="D14" s="56">
        <v>168498</v>
      </c>
      <c r="E14" s="56">
        <v>3292</v>
      </c>
      <c r="F14" s="56">
        <v>118184</v>
      </c>
      <c r="G14" s="56">
        <v>2665</v>
      </c>
      <c r="H14" s="56">
        <v>118184</v>
      </c>
      <c r="I14" s="56">
        <v>2665</v>
      </c>
      <c r="J14" s="56">
        <v>110780</v>
      </c>
      <c r="K14" s="56">
        <v>2583</v>
      </c>
      <c r="L14" s="56">
        <v>7404</v>
      </c>
      <c r="M14" s="56">
        <v>736</v>
      </c>
      <c r="N14" s="56">
        <v>0</v>
      </c>
      <c r="O14" s="56">
        <v>27</v>
      </c>
      <c r="P14" s="56">
        <v>50314</v>
      </c>
      <c r="Q14" s="56">
        <v>2164</v>
      </c>
    </row>
    <row r="15" spans="1:17" s="3" customFormat="1" x14ac:dyDescent="0.25">
      <c r="A15" s="3" t="s">
        <v>139</v>
      </c>
      <c r="B15" s="56">
        <v>3603807</v>
      </c>
      <c r="C15" s="56" t="s">
        <v>140</v>
      </c>
      <c r="D15" s="56">
        <v>134866</v>
      </c>
      <c r="E15" s="56">
        <v>2394</v>
      </c>
      <c r="F15" s="56">
        <v>102100</v>
      </c>
      <c r="G15" s="56">
        <v>2353</v>
      </c>
      <c r="H15" s="56">
        <v>102100</v>
      </c>
      <c r="I15" s="56">
        <v>2353</v>
      </c>
      <c r="J15" s="56">
        <v>95174</v>
      </c>
      <c r="K15" s="56">
        <v>2376</v>
      </c>
      <c r="L15" s="56">
        <v>6926</v>
      </c>
      <c r="M15" s="56">
        <v>747</v>
      </c>
      <c r="N15" s="56">
        <v>0</v>
      </c>
      <c r="O15" s="56">
        <v>27</v>
      </c>
      <c r="P15" s="56">
        <v>32766</v>
      </c>
      <c r="Q15" s="56">
        <v>1423</v>
      </c>
    </row>
    <row r="16" spans="1:17" s="3" customFormat="1" x14ac:dyDescent="0.25">
      <c r="A16" s="3" t="s">
        <v>141</v>
      </c>
      <c r="B16" s="56">
        <v>3603808</v>
      </c>
      <c r="C16" s="56" t="s">
        <v>142</v>
      </c>
      <c r="D16" s="56">
        <v>134292</v>
      </c>
      <c r="E16" s="56">
        <v>2327</v>
      </c>
      <c r="F16" s="56">
        <v>98319</v>
      </c>
      <c r="G16" s="56">
        <v>2425</v>
      </c>
      <c r="H16" s="56">
        <v>98203</v>
      </c>
      <c r="I16" s="56">
        <v>2431</v>
      </c>
      <c r="J16" s="56">
        <v>92898</v>
      </c>
      <c r="K16" s="56">
        <v>2383</v>
      </c>
      <c r="L16" s="56">
        <v>5305</v>
      </c>
      <c r="M16" s="56">
        <v>584</v>
      </c>
      <c r="N16" s="56">
        <v>116</v>
      </c>
      <c r="O16" s="56">
        <v>86</v>
      </c>
      <c r="P16" s="56">
        <v>35973</v>
      </c>
      <c r="Q16" s="56">
        <v>1622</v>
      </c>
    </row>
    <row r="17" spans="1:17" s="3" customFormat="1" x14ac:dyDescent="0.25">
      <c r="A17" s="3" t="s">
        <v>143</v>
      </c>
      <c r="B17" s="56">
        <v>3603809</v>
      </c>
      <c r="C17" s="56" t="s">
        <v>144</v>
      </c>
      <c r="D17" s="56">
        <v>145607</v>
      </c>
      <c r="E17" s="56">
        <v>2603</v>
      </c>
      <c r="F17" s="56">
        <v>86993</v>
      </c>
      <c r="G17" s="56">
        <v>2331</v>
      </c>
      <c r="H17" s="56">
        <v>86915</v>
      </c>
      <c r="I17" s="56">
        <v>2341</v>
      </c>
      <c r="J17" s="56">
        <v>79389</v>
      </c>
      <c r="K17" s="56">
        <v>2275</v>
      </c>
      <c r="L17" s="56">
        <v>7526</v>
      </c>
      <c r="M17" s="56">
        <v>730</v>
      </c>
      <c r="N17" s="56">
        <v>78</v>
      </c>
      <c r="O17" s="56">
        <v>91</v>
      </c>
      <c r="P17" s="56">
        <v>58614</v>
      </c>
      <c r="Q17" s="56">
        <v>1886</v>
      </c>
    </row>
    <row r="18" spans="1:17" s="3" customFormat="1" x14ac:dyDescent="0.25">
      <c r="A18" s="3" t="s">
        <v>145</v>
      </c>
      <c r="B18" s="56">
        <v>3603810</v>
      </c>
      <c r="C18" s="56" t="s">
        <v>146</v>
      </c>
      <c r="D18" s="56">
        <v>135804</v>
      </c>
      <c r="E18" s="56">
        <v>2420</v>
      </c>
      <c r="F18" s="56">
        <v>102240</v>
      </c>
      <c r="G18" s="56">
        <v>2146</v>
      </c>
      <c r="H18" s="56">
        <v>102224</v>
      </c>
      <c r="I18" s="56">
        <v>2146</v>
      </c>
      <c r="J18" s="56">
        <v>97162</v>
      </c>
      <c r="K18" s="56">
        <v>1990</v>
      </c>
      <c r="L18" s="56">
        <v>5062</v>
      </c>
      <c r="M18" s="56">
        <v>527</v>
      </c>
      <c r="N18" s="56">
        <v>16</v>
      </c>
      <c r="O18" s="56">
        <v>18</v>
      </c>
      <c r="P18" s="56">
        <v>33564</v>
      </c>
      <c r="Q18" s="56">
        <v>1246</v>
      </c>
    </row>
    <row r="21" spans="1:17" x14ac:dyDescent="0.25">
      <c r="C21" s="7"/>
      <c r="D21" s="64"/>
      <c r="E21" s="64"/>
      <c r="F21" s="64"/>
      <c r="G21" s="64"/>
      <c r="H21" s="64"/>
    </row>
    <row r="22" spans="1:17" x14ac:dyDescent="0.25">
      <c r="C22" s="15" t="s">
        <v>2535</v>
      </c>
      <c r="D22" s="128" t="s">
        <v>124</v>
      </c>
      <c r="E22" s="129"/>
      <c r="F22" s="128" t="s">
        <v>55</v>
      </c>
      <c r="G22" s="129"/>
    </row>
    <row r="23" spans="1:17" x14ac:dyDescent="0.25">
      <c r="D23" s="70" t="s">
        <v>125</v>
      </c>
      <c r="E23" s="70" t="s">
        <v>126</v>
      </c>
      <c r="F23" s="70" t="s">
        <v>125</v>
      </c>
      <c r="G23" s="70" t="s">
        <v>126</v>
      </c>
    </row>
    <row r="24" spans="1:17" x14ac:dyDescent="0.25">
      <c r="C24" s="44" t="s">
        <v>118</v>
      </c>
      <c r="D24" s="60">
        <f>VLOOKUP($C24, $C$8:$Q$18,8,FALSE)</f>
        <v>868961</v>
      </c>
      <c r="E24" s="71">
        <f>TRUNC(D24/$D$24,6)</f>
        <v>1</v>
      </c>
      <c r="F24" s="60">
        <f>VLOOKUP($C24, $C$8:$Q$18,10,FALSE)</f>
        <v>77519</v>
      </c>
      <c r="G24" s="71">
        <f>TRUNC(F24/$F$24,6)</f>
        <v>1</v>
      </c>
    </row>
    <row r="25" spans="1:17" x14ac:dyDescent="0.25">
      <c r="C25" s="44" t="s">
        <v>43</v>
      </c>
      <c r="D25" s="60">
        <f t="shared" ref="D25:D34" si="0">VLOOKUP($C25, $C$8:$Q$18,8,FALSE)</f>
        <v>101521</v>
      </c>
      <c r="E25" s="71">
        <f t="shared" ref="E25:E33" si="1">TRUNC(D25/$D$24,6)</f>
        <v>0.11683</v>
      </c>
      <c r="F25" s="60">
        <f t="shared" ref="F25:F34" si="2">VLOOKUP($C25, $C$8:$Q$18,10,FALSE)</f>
        <v>17071</v>
      </c>
      <c r="G25" s="71">
        <f t="shared" ref="G25:G32" si="3">TRUNC(F25/$F$24,6)</f>
        <v>0.220216</v>
      </c>
    </row>
    <row r="26" spans="1:17" x14ac:dyDescent="0.25">
      <c r="C26" s="44" t="s">
        <v>44</v>
      </c>
      <c r="D26" s="60">
        <f t="shared" si="0"/>
        <v>58662</v>
      </c>
      <c r="E26" s="71">
        <f t="shared" si="1"/>
        <v>6.7507999999999999E-2</v>
      </c>
      <c r="F26" s="60">
        <f t="shared" si="2"/>
        <v>6265</v>
      </c>
      <c r="G26" s="71">
        <f t="shared" si="3"/>
        <v>8.0818000000000001E-2</v>
      </c>
    </row>
    <row r="27" spans="1:17" x14ac:dyDescent="0.25">
      <c r="C27" s="44" t="s">
        <v>45</v>
      </c>
      <c r="D27" s="60">
        <f t="shared" si="0"/>
        <v>55748</v>
      </c>
      <c r="E27" s="71">
        <f t="shared" si="1"/>
        <v>6.4154000000000003E-2</v>
      </c>
      <c r="F27" s="60">
        <f t="shared" si="2"/>
        <v>8910</v>
      </c>
      <c r="G27" s="71">
        <f>TRUNC(F27/$F$24,6)</f>
        <v>0.114939</v>
      </c>
    </row>
    <row r="28" spans="1:17" x14ac:dyDescent="0.25">
      <c r="C28" s="44" t="s">
        <v>46</v>
      </c>
      <c r="D28" s="60">
        <f t="shared" si="0"/>
        <v>47509</v>
      </c>
      <c r="E28" s="71">
        <f t="shared" si="1"/>
        <v>5.4672999999999999E-2</v>
      </c>
      <c r="F28" s="60">
        <f t="shared" si="2"/>
        <v>6527</v>
      </c>
      <c r="G28" s="71">
        <f t="shared" si="3"/>
        <v>8.4197999999999995E-2</v>
      </c>
    </row>
    <row r="29" spans="1:17" x14ac:dyDescent="0.25">
      <c r="C29" s="44" t="s">
        <v>136</v>
      </c>
      <c r="D29" s="60">
        <f t="shared" si="0"/>
        <v>130118</v>
      </c>
      <c r="E29" s="71">
        <f t="shared" si="1"/>
        <v>0.14973900000000001</v>
      </c>
      <c r="F29" s="60">
        <f t="shared" si="2"/>
        <v>6523</v>
      </c>
      <c r="G29" s="71">
        <f>TRUNC(F29/$F$24,6)</f>
        <v>8.4147E-2</v>
      </c>
    </row>
    <row r="30" spans="1:17" x14ac:dyDescent="0.25">
      <c r="C30" s="44" t="s">
        <v>138</v>
      </c>
      <c r="D30" s="60">
        <f t="shared" si="0"/>
        <v>110780</v>
      </c>
      <c r="E30" s="71">
        <f t="shared" si="1"/>
        <v>0.12748499999999999</v>
      </c>
      <c r="F30" s="60">
        <f t="shared" si="2"/>
        <v>7404</v>
      </c>
      <c r="G30" s="71">
        <f t="shared" si="3"/>
        <v>9.5512E-2</v>
      </c>
    </row>
    <row r="31" spans="1:17" x14ac:dyDescent="0.25">
      <c r="C31" s="44" t="s">
        <v>140</v>
      </c>
      <c r="D31" s="60">
        <f t="shared" si="0"/>
        <v>95174</v>
      </c>
      <c r="E31" s="71">
        <f t="shared" si="1"/>
        <v>0.109526</v>
      </c>
      <c r="F31" s="60">
        <f t="shared" si="2"/>
        <v>6926</v>
      </c>
      <c r="G31" s="71">
        <f t="shared" si="3"/>
        <v>8.9344999999999994E-2</v>
      </c>
    </row>
    <row r="32" spans="1:17" x14ac:dyDescent="0.25">
      <c r="C32" s="44" t="s">
        <v>142</v>
      </c>
      <c r="D32" s="60">
        <f t="shared" si="0"/>
        <v>92898</v>
      </c>
      <c r="E32" s="71">
        <f t="shared" si="1"/>
        <v>0.106906</v>
      </c>
      <c r="F32" s="60">
        <f t="shared" si="2"/>
        <v>5305</v>
      </c>
      <c r="G32" s="71">
        <f t="shared" si="3"/>
        <v>6.8433999999999995E-2</v>
      </c>
    </row>
    <row r="33" spans="2:17" x14ac:dyDescent="0.25">
      <c r="C33" s="44" t="s">
        <v>144</v>
      </c>
      <c r="D33" s="60">
        <f t="shared" si="0"/>
        <v>79389</v>
      </c>
      <c r="E33" s="71">
        <f t="shared" si="1"/>
        <v>9.1359999999999997E-2</v>
      </c>
      <c r="F33" s="60">
        <f t="shared" si="2"/>
        <v>7526</v>
      </c>
      <c r="G33" s="71">
        <f>TRUNC(F33/$F$24,6)</f>
        <v>9.7085000000000005E-2</v>
      </c>
    </row>
    <row r="34" spans="2:17" x14ac:dyDescent="0.25">
      <c r="C34" s="44" t="s">
        <v>146</v>
      </c>
      <c r="D34" s="60">
        <f t="shared" si="0"/>
        <v>97162</v>
      </c>
      <c r="E34" s="71">
        <f>TRUNC(D34/$D$24,6)</f>
        <v>0.111813</v>
      </c>
      <c r="F34" s="60">
        <f t="shared" si="2"/>
        <v>5062</v>
      </c>
      <c r="G34" s="71">
        <f>TRUNC(F34/$F$24,6)</f>
        <v>6.5299999999999997E-2</v>
      </c>
    </row>
    <row r="37" spans="2:17" x14ac:dyDescent="0.25">
      <c r="C37" s="45" t="s">
        <v>130</v>
      </c>
    </row>
    <row r="38" spans="2:17" x14ac:dyDescent="0.25">
      <c r="C38" s="39" t="s">
        <v>83</v>
      </c>
      <c r="D38" s="65" t="s">
        <v>124</v>
      </c>
      <c r="E38" s="65" t="s">
        <v>55</v>
      </c>
      <c r="F38" s="65" t="s">
        <v>54</v>
      </c>
      <c r="G38" s="72"/>
    </row>
    <row r="39" spans="2:17" x14ac:dyDescent="0.25">
      <c r="C39" s="44" t="s">
        <v>48</v>
      </c>
      <c r="D39" s="78">
        <f>F39-E39</f>
        <v>21137954</v>
      </c>
      <c r="E39" s="78">
        <f>VLOOKUP(C39, 'Step 4'!$A$3:$I$203,6,FALSE)</f>
        <v>1146497</v>
      </c>
      <c r="F39" s="78">
        <f>VLOOKUP(C39, 'Step 2'!$A$3:$I$203,6,FALSE)</f>
        <v>22284451</v>
      </c>
    </row>
    <row r="40" spans="2:17" x14ac:dyDescent="0.25">
      <c r="I40" s="71"/>
    </row>
    <row r="41" spans="2:17" s="90" customFormat="1" x14ac:dyDescent="0.25">
      <c r="B41" s="44"/>
      <c r="C41" s="44"/>
      <c r="D41" s="44"/>
      <c r="E41" s="44"/>
      <c r="F41" s="44"/>
      <c r="G41" s="44"/>
      <c r="H41" s="44"/>
      <c r="I41" s="44"/>
      <c r="J41" s="44"/>
      <c r="K41" s="44"/>
      <c r="L41" s="44"/>
      <c r="M41" s="44"/>
      <c r="N41" s="44"/>
      <c r="O41" s="44"/>
      <c r="P41" s="44"/>
      <c r="Q41" s="44"/>
    </row>
    <row r="42" spans="2:17" x14ac:dyDescent="0.25">
      <c r="C42" s="15" t="s">
        <v>127</v>
      </c>
      <c r="D42" s="39">
        <f>National!M16</f>
        <v>6.5</v>
      </c>
    </row>
    <row r="45" spans="2:17" s="62" customFormat="1" x14ac:dyDescent="0.25">
      <c r="C45" s="39" t="s">
        <v>2536</v>
      </c>
      <c r="D45" s="44"/>
      <c r="E45" s="44"/>
      <c r="F45" s="44"/>
      <c r="G45" s="60"/>
      <c r="H45" s="60"/>
      <c r="I45" s="60"/>
      <c r="J45" s="76"/>
      <c r="K45" s="76"/>
      <c r="L45" s="76"/>
      <c r="M45" s="44"/>
      <c r="N45" s="44"/>
      <c r="O45" s="44"/>
      <c r="P45" s="44"/>
      <c r="Q45" s="44"/>
    </row>
    <row r="46" spans="2:17" s="62" customFormat="1" ht="14.45" customHeight="1" x14ac:dyDescent="0.25">
      <c r="B46" s="44"/>
      <c r="C46" s="44"/>
      <c r="D46" s="130" t="s">
        <v>128</v>
      </c>
      <c r="E46" s="131"/>
      <c r="F46" s="132" t="s">
        <v>83</v>
      </c>
      <c r="G46" s="133"/>
      <c r="H46" s="125" t="s">
        <v>129</v>
      </c>
      <c r="I46" s="126"/>
      <c r="J46" s="126"/>
      <c r="K46" s="127"/>
      <c r="L46" s="44"/>
      <c r="M46" s="44"/>
      <c r="N46" s="44"/>
      <c r="O46" s="44"/>
    </row>
    <row r="47" spans="2:17" s="62" customFormat="1" ht="29.25" x14ac:dyDescent="0.25">
      <c r="B47" s="44"/>
      <c r="C47" s="44"/>
      <c r="D47" s="70" t="s">
        <v>124</v>
      </c>
      <c r="E47" s="70" t="s">
        <v>55</v>
      </c>
      <c r="F47" s="70" t="s">
        <v>124</v>
      </c>
      <c r="G47" s="70" t="s">
        <v>55</v>
      </c>
      <c r="H47" s="82" t="s">
        <v>124</v>
      </c>
      <c r="I47" s="82" t="s">
        <v>55</v>
      </c>
      <c r="J47" s="82" t="s">
        <v>54</v>
      </c>
      <c r="K47" s="89" t="s">
        <v>75</v>
      </c>
      <c r="L47" s="44"/>
      <c r="M47" s="44"/>
      <c r="N47" s="44"/>
      <c r="O47" s="44"/>
    </row>
    <row r="48" spans="2:17" s="3" customFormat="1" x14ac:dyDescent="0.25">
      <c r="B48" s="56"/>
      <c r="C48" s="56" t="s">
        <v>43</v>
      </c>
      <c r="D48" s="79">
        <f>VLOOKUP($C48,$C$24:$G$34,3,FALSE)</f>
        <v>0.11683</v>
      </c>
      <c r="E48" s="79">
        <f>VLOOKUP($C48,$C$24:$G$34,5,FALSE)</f>
        <v>0.220216</v>
      </c>
      <c r="F48" s="80">
        <f>$D$39</f>
        <v>21137954</v>
      </c>
      <c r="G48" s="80">
        <f>$E$39</f>
        <v>1146497</v>
      </c>
      <c r="H48" s="80">
        <f t="shared" ref="H48:H57" si="4">D48*F48</f>
        <v>2469547.1658200002</v>
      </c>
      <c r="I48" s="80">
        <f t="shared" ref="I48:I57" si="5">E48*G48</f>
        <v>252476.98335199998</v>
      </c>
      <c r="J48" s="80">
        <f>H48+I48</f>
        <v>2722024.1491720001</v>
      </c>
      <c r="K48" s="81">
        <f>ROUND(TRUNC(I48/J48,4)*100,1)</f>
        <v>9.3000000000000007</v>
      </c>
      <c r="L48" s="56"/>
      <c r="M48" s="56"/>
      <c r="N48" s="56"/>
      <c r="O48" s="56"/>
    </row>
    <row r="49" spans="2:17" s="3" customFormat="1" x14ac:dyDescent="0.25">
      <c r="B49" s="56"/>
      <c r="C49" s="56" t="s">
        <v>44</v>
      </c>
      <c r="D49" s="79">
        <f t="shared" ref="D49:D56" si="6">VLOOKUP($C49,$C$24:$G$34,3,FALSE)</f>
        <v>6.7507999999999999E-2</v>
      </c>
      <c r="E49" s="79">
        <f t="shared" ref="E49:E56" si="7">VLOOKUP($C49,$C$24:$G$34,5,FALSE)</f>
        <v>8.0818000000000001E-2</v>
      </c>
      <c r="F49" s="80">
        <f t="shared" ref="F49:F57" si="8">$D$39</f>
        <v>21137954</v>
      </c>
      <c r="G49" s="80">
        <f t="shared" ref="G49:G57" si="9">$E$39</f>
        <v>1146497</v>
      </c>
      <c r="H49" s="80">
        <f t="shared" si="4"/>
        <v>1426980.9986320001</v>
      </c>
      <c r="I49" s="80">
        <f t="shared" si="5"/>
        <v>92657.594546000008</v>
      </c>
      <c r="J49" s="80">
        <f t="shared" ref="J49:J57" si="10">H49+I49</f>
        <v>1519638.5931780001</v>
      </c>
      <c r="K49" s="81">
        <f t="shared" ref="K49:K57" si="11">ROUND(TRUNC(I49/J49,4)*100,1)</f>
        <v>6.1</v>
      </c>
      <c r="L49" s="56"/>
      <c r="M49" s="56"/>
      <c r="N49" s="56"/>
      <c r="O49" s="56"/>
    </row>
    <row r="50" spans="2:17" s="3" customFormat="1" x14ac:dyDescent="0.25">
      <c r="B50" s="56"/>
      <c r="C50" s="56" t="s">
        <v>45</v>
      </c>
      <c r="D50" s="79">
        <f t="shared" si="6"/>
        <v>6.4154000000000003E-2</v>
      </c>
      <c r="E50" s="79">
        <f t="shared" si="7"/>
        <v>0.114939</v>
      </c>
      <c r="F50" s="80">
        <f t="shared" si="8"/>
        <v>21137954</v>
      </c>
      <c r="G50" s="80">
        <f t="shared" si="9"/>
        <v>1146497</v>
      </c>
      <c r="H50" s="80">
        <f t="shared" si="4"/>
        <v>1356084.300916</v>
      </c>
      <c r="I50" s="80">
        <f t="shared" si="5"/>
        <v>131777.21868300001</v>
      </c>
      <c r="J50" s="80">
        <f t="shared" si="10"/>
        <v>1487861.519599</v>
      </c>
      <c r="K50" s="81">
        <f t="shared" si="11"/>
        <v>8.9</v>
      </c>
      <c r="L50" s="56"/>
      <c r="M50" s="56"/>
      <c r="N50" s="56"/>
      <c r="O50" s="56"/>
    </row>
    <row r="51" spans="2:17" s="3" customFormat="1" x14ac:dyDescent="0.25">
      <c r="B51" s="56"/>
      <c r="C51" s="56" t="s">
        <v>46</v>
      </c>
      <c r="D51" s="79">
        <f t="shared" si="6"/>
        <v>5.4672999999999999E-2</v>
      </c>
      <c r="E51" s="79">
        <f t="shared" si="7"/>
        <v>8.4197999999999995E-2</v>
      </c>
      <c r="F51" s="80">
        <f t="shared" si="8"/>
        <v>21137954</v>
      </c>
      <c r="G51" s="80">
        <f t="shared" si="9"/>
        <v>1146497</v>
      </c>
      <c r="H51" s="80">
        <f t="shared" si="4"/>
        <v>1155675.359042</v>
      </c>
      <c r="I51" s="80">
        <f t="shared" si="5"/>
        <v>96532.754405999993</v>
      </c>
      <c r="J51" s="80">
        <f t="shared" si="10"/>
        <v>1252208.113448</v>
      </c>
      <c r="K51" s="81">
        <f t="shared" si="11"/>
        <v>7.7</v>
      </c>
      <c r="L51" s="56"/>
      <c r="M51" s="56"/>
      <c r="N51" s="56"/>
      <c r="O51" s="56"/>
    </row>
    <row r="52" spans="2:17" s="3" customFormat="1" x14ac:dyDescent="0.25">
      <c r="B52" s="56"/>
      <c r="C52" s="56" t="s">
        <v>136</v>
      </c>
      <c r="D52" s="79">
        <f t="shared" si="6"/>
        <v>0.14973900000000001</v>
      </c>
      <c r="E52" s="79">
        <f t="shared" si="7"/>
        <v>8.4147E-2</v>
      </c>
      <c r="F52" s="80">
        <f t="shared" si="8"/>
        <v>21137954</v>
      </c>
      <c r="G52" s="80">
        <f t="shared" si="9"/>
        <v>1146497</v>
      </c>
      <c r="H52" s="80">
        <f t="shared" si="4"/>
        <v>3165176.0940060001</v>
      </c>
      <c r="I52" s="80">
        <f t="shared" si="5"/>
        <v>96474.283058999994</v>
      </c>
      <c r="J52" s="80">
        <f t="shared" si="10"/>
        <v>3261650.3770650001</v>
      </c>
      <c r="K52" s="81">
        <f t="shared" si="11"/>
        <v>3</v>
      </c>
      <c r="L52" s="56"/>
      <c r="M52" s="56"/>
      <c r="N52" s="56"/>
      <c r="O52" s="56"/>
    </row>
    <row r="53" spans="2:17" s="62" customFormat="1" x14ac:dyDescent="0.25">
      <c r="B53" s="44"/>
      <c r="C53" s="44" t="s">
        <v>138</v>
      </c>
      <c r="D53" s="79">
        <f t="shared" si="6"/>
        <v>0.12748499999999999</v>
      </c>
      <c r="E53" s="79">
        <f t="shared" si="7"/>
        <v>9.5512E-2</v>
      </c>
      <c r="F53" s="80">
        <f t="shared" si="8"/>
        <v>21137954</v>
      </c>
      <c r="G53" s="80">
        <f t="shared" si="9"/>
        <v>1146497</v>
      </c>
      <c r="H53" s="80">
        <f t="shared" si="4"/>
        <v>2694772.0656899996</v>
      </c>
      <c r="I53" s="80">
        <f t="shared" si="5"/>
        <v>109504.221464</v>
      </c>
      <c r="J53" s="80">
        <f t="shared" si="10"/>
        <v>2804276.2871539998</v>
      </c>
      <c r="K53" s="81">
        <f t="shared" si="11"/>
        <v>3.9</v>
      </c>
      <c r="L53" s="44"/>
      <c r="M53" s="44"/>
      <c r="N53" s="44"/>
      <c r="O53" s="44"/>
    </row>
    <row r="54" spans="2:17" s="90" customFormat="1" x14ac:dyDescent="0.25">
      <c r="B54" s="44"/>
      <c r="C54" s="7" t="s">
        <v>140</v>
      </c>
      <c r="D54" s="79">
        <f t="shared" si="6"/>
        <v>0.109526</v>
      </c>
      <c r="E54" s="79">
        <f t="shared" si="7"/>
        <v>8.9344999999999994E-2</v>
      </c>
      <c r="F54" s="80">
        <f t="shared" si="8"/>
        <v>21137954</v>
      </c>
      <c r="G54" s="80">
        <f t="shared" si="9"/>
        <v>1146497</v>
      </c>
      <c r="H54" s="80">
        <f t="shared" si="4"/>
        <v>2315155.5498040002</v>
      </c>
      <c r="I54" s="80">
        <f t="shared" si="5"/>
        <v>102433.77446499999</v>
      </c>
      <c r="J54" s="80">
        <f t="shared" si="10"/>
        <v>2417589.324269</v>
      </c>
      <c r="K54" s="81">
        <f t="shared" si="11"/>
        <v>4.2</v>
      </c>
      <c r="L54" s="44"/>
      <c r="M54" s="44"/>
      <c r="N54" s="44"/>
      <c r="O54" s="44"/>
    </row>
    <row r="55" spans="2:17" s="90" customFormat="1" x14ac:dyDescent="0.25">
      <c r="B55" s="44"/>
      <c r="C55" s="7" t="s">
        <v>142</v>
      </c>
      <c r="D55" s="79">
        <f t="shared" si="6"/>
        <v>0.106906</v>
      </c>
      <c r="E55" s="79">
        <f t="shared" si="7"/>
        <v>6.8433999999999995E-2</v>
      </c>
      <c r="F55" s="80">
        <f t="shared" si="8"/>
        <v>21137954</v>
      </c>
      <c r="G55" s="80">
        <f t="shared" si="9"/>
        <v>1146497</v>
      </c>
      <c r="H55" s="80">
        <f t="shared" si="4"/>
        <v>2259774.110324</v>
      </c>
      <c r="I55" s="80">
        <f t="shared" si="5"/>
        <v>78459.375697999989</v>
      </c>
      <c r="J55" s="80">
        <f t="shared" si="10"/>
        <v>2338233.4860220002</v>
      </c>
      <c r="K55" s="81">
        <f t="shared" si="11"/>
        <v>3.4</v>
      </c>
      <c r="L55" s="44"/>
      <c r="M55" s="44"/>
      <c r="N55" s="44"/>
      <c r="O55" s="44"/>
    </row>
    <row r="56" spans="2:17" s="90" customFormat="1" x14ac:dyDescent="0.25">
      <c r="B56" s="44"/>
      <c r="C56" s="7" t="s">
        <v>144</v>
      </c>
      <c r="D56" s="79">
        <f t="shared" si="6"/>
        <v>9.1359999999999997E-2</v>
      </c>
      <c r="E56" s="79">
        <f t="shared" si="7"/>
        <v>9.7085000000000005E-2</v>
      </c>
      <c r="F56" s="80">
        <f t="shared" si="8"/>
        <v>21137954</v>
      </c>
      <c r="G56" s="80">
        <f t="shared" si="9"/>
        <v>1146497</v>
      </c>
      <c r="H56" s="80">
        <f t="shared" si="4"/>
        <v>1931163.47744</v>
      </c>
      <c r="I56" s="80">
        <f t="shared" si="5"/>
        <v>111307.66124500001</v>
      </c>
      <c r="J56" s="80">
        <f t="shared" si="10"/>
        <v>2042471.1386850001</v>
      </c>
      <c r="K56" s="81">
        <f t="shared" si="11"/>
        <v>5.4</v>
      </c>
      <c r="L56" s="44"/>
      <c r="M56" s="44"/>
      <c r="N56" s="44"/>
      <c r="O56" s="44"/>
    </row>
    <row r="57" spans="2:17" s="90" customFormat="1" x14ac:dyDescent="0.25">
      <c r="B57" s="44"/>
      <c r="C57" s="7" t="s">
        <v>146</v>
      </c>
      <c r="D57" s="79">
        <f>VLOOKUP($C57,$C$24:$G$34,3,FALSE)</f>
        <v>0.111813</v>
      </c>
      <c r="E57" s="79">
        <f>VLOOKUP($C57,$C$24:$G$34,5,FALSE)</f>
        <v>6.5299999999999997E-2</v>
      </c>
      <c r="F57" s="80">
        <f t="shared" si="8"/>
        <v>21137954</v>
      </c>
      <c r="G57" s="80">
        <f t="shared" si="9"/>
        <v>1146497</v>
      </c>
      <c r="H57" s="80">
        <f t="shared" si="4"/>
        <v>2363498.0506019997</v>
      </c>
      <c r="I57" s="80">
        <f t="shared" si="5"/>
        <v>74866.254099999991</v>
      </c>
      <c r="J57" s="80">
        <f t="shared" si="10"/>
        <v>2438364.3047019998</v>
      </c>
      <c r="K57" s="81">
        <f t="shared" si="11"/>
        <v>3.1</v>
      </c>
      <c r="L57" s="44"/>
      <c r="M57" s="44"/>
      <c r="N57" s="44"/>
      <c r="O57" s="44"/>
    </row>
    <row r="58" spans="2:17" x14ac:dyDescent="0.25">
      <c r="C58" s="43" t="s">
        <v>175</v>
      </c>
      <c r="D58" s="56"/>
      <c r="E58" s="56"/>
      <c r="F58" s="56"/>
      <c r="G58" s="80"/>
      <c r="H58" s="60">
        <f>SUM(H48:H57)</f>
        <v>21137827.172276001</v>
      </c>
      <c r="I58" s="60">
        <f>SUM(I48:I57)</f>
        <v>1146490.1210180002</v>
      </c>
      <c r="J58" s="60">
        <f>SUM(J48:J57)</f>
        <v>22284317.293293998</v>
      </c>
      <c r="K58" s="39">
        <f>ROUND(TRUNC(I58/J58,4)*100,1)</f>
        <v>5.0999999999999996</v>
      </c>
    </row>
    <row r="60" spans="2:17" s="62" customFormat="1" x14ac:dyDescent="0.25">
      <c r="B60" s="44"/>
      <c r="C60" s="44"/>
      <c r="D60" s="44"/>
      <c r="E60" s="44"/>
      <c r="F60" s="44"/>
      <c r="G60" s="44"/>
      <c r="H60" s="44"/>
      <c r="I60" s="44"/>
      <c r="J60" s="44"/>
      <c r="K60" s="44"/>
      <c r="L60" s="44"/>
      <c r="M60" s="44"/>
      <c r="N60" s="44"/>
      <c r="O60" s="44"/>
      <c r="P60" s="44"/>
      <c r="Q60" s="44"/>
    </row>
    <row r="61" spans="2:17" s="62" customFormat="1" x14ac:dyDescent="0.25">
      <c r="B61" s="44"/>
      <c r="C61" s="44"/>
      <c r="D61" s="44"/>
      <c r="E61" s="44"/>
      <c r="F61" s="44"/>
      <c r="G61" s="44"/>
      <c r="H61" s="44"/>
      <c r="I61" s="44"/>
      <c r="J61" s="44"/>
      <c r="K61" s="44"/>
      <c r="L61" s="44"/>
      <c r="M61" s="44"/>
      <c r="N61" s="44"/>
      <c r="O61" s="44"/>
      <c r="P61" s="44"/>
      <c r="Q61" s="44"/>
    </row>
    <row r="62" spans="2:17" s="62" customFormat="1" x14ac:dyDescent="0.25">
      <c r="B62" s="44"/>
      <c r="C62" s="44"/>
      <c r="D62" s="44"/>
      <c r="E62" s="44"/>
      <c r="F62" s="44"/>
      <c r="G62" s="44"/>
      <c r="H62" s="44"/>
      <c r="I62" s="44"/>
      <c r="J62" s="44"/>
      <c r="K62" s="44"/>
      <c r="L62" s="44"/>
      <c r="M62" s="44"/>
      <c r="N62" s="44"/>
      <c r="O62" s="44"/>
      <c r="P62" s="44"/>
      <c r="Q62" s="44"/>
    </row>
    <row r="63" spans="2:17" s="62" customFormat="1" x14ac:dyDescent="0.25">
      <c r="B63" s="44"/>
      <c r="C63" s="44"/>
      <c r="D63" s="44"/>
      <c r="E63" s="44"/>
      <c r="F63" s="44"/>
      <c r="G63" s="44"/>
      <c r="H63" s="44"/>
      <c r="I63" s="44"/>
      <c r="J63" s="44"/>
      <c r="K63" s="44"/>
      <c r="L63" s="44"/>
      <c r="M63" s="44"/>
      <c r="N63" s="44"/>
      <c r="O63" s="44"/>
      <c r="P63" s="44"/>
      <c r="Q63" s="44"/>
    </row>
    <row r="64" spans="2:17" s="62" customFormat="1" x14ac:dyDescent="0.25">
      <c r="B64" s="44"/>
      <c r="C64" s="44"/>
      <c r="D64" s="44"/>
      <c r="E64" s="44"/>
      <c r="F64" s="44"/>
      <c r="G64" s="44"/>
      <c r="H64" s="44"/>
      <c r="I64" s="44"/>
      <c r="J64" s="44"/>
      <c r="K64" s="44"/>
      <c r="L64" s="44"/>
      <c r="M64" s="44"/>
      <c r="N64" s="44"/>
      <c r="O64" s="44"/>
      <c r="P64" s="44"/>
      <c r="Q64" s="44"/>
    </row>
  </sheetData>
  <sortState ref="C82:M90">
    <sortCondition descending="1" ref="K82:K90"/>
  </sortState>
  <mergeCells count="5">
    <mergeCell ref="H46:K46"/>
    <mergeCell ref="D22:E22"/>
    <mergeCell ref="F22:G22"/>
    <mergeCell ref="D46:E46"/>
    <mergeCell ref="F46:G46"/>
  </mergeCells>
  <conditionalFormatting sqref="K48:K58">
    <cfRule type="cellIs" dxfId="2" priority="3" operator="greaterThanOrEqual">
      <formula>$D$42</formula>
    </cfRule>
  </conditionalFormatting>
  <pageMargins left="0.7" right="0.7" top="0.75" bottom="0.75" header="0.3" footer="0.3"/>
  <pageSetup paperSize="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Q94"/>
  <sheetViews>
    <sheetView zoomScale="80" zoomScaleNormal="80" workbookViewId="0"/>
  </sheetViews>
  <sheetFormatPr defaultColWidth="9.140625" defaultRowHeight="15" x14ac:dyDescent="0.25"/>
  <cols>
    <col min="1" max="1" width="19.85546875" style="44" customWidth="1"/>
    <col min="2" max="2" width="9.140625" style="44"/>
    <col min="3" max="3" width="78" style="7" customWidth="1"/>
    <col min="4" max="6" width="19.42578125" style="44" customWidth="1"/>
    <col min="7" max="7" width="19" style="44" customWidth="1"/>
    <col min="8" max="17" width="14.5703125" style="44" customWidth="1"/>
    <col min="18" max="16384" width="9.140625" style="62"/>
  </cols>
  <sheetData>
    <row r="1" spans="1:17" s="90" customFormat="1" x14ac:dyDescent="0.25">
      <c r="A1" s="1" t="s">
        <v>2534</v>
      </c>
      <c r="B1" s="44"/>
      <c r="C1" s="7"/>
      <c r="D1" s="44"/>
      <c r="E1" s="44"/>
      <c r="F1" s="44"/>
      <c r="G1" s="44"/>
      <c r="H1" s="44"/>
      <c r="I1" s="44"/>
      <c r="J1" s="44"/>
      <c r="K1" s="44"/>
      <c r="L1" s="44"/>
      <c r="M1" s="44"/>
      <c r="N1" s="44"/>
      <c r="O1" s="44"/>
      <c r="P1" s="44"/>
      <c r="Q1" s="44"/>
    </row>
    <row r="2" spans="1:17" x14ac:dyDescent="0.25">
      <c r="A2" s="44" t="s">
        <v>121</v>
      </c>
    </row>
    <row r="3" spans="1:17" x14ac:dyDescent="0.25">
      <c r="A3" s="44" t="s">
        <v>122</v>
      </c>
    </row>
    <row r="4" spans="1:17" x14ac:dyDescent="0.25">
      <c r="A4" s="44" t="s">
        <v>123</v>
      </c>
    </row>
    <row r="5" spans="1:17" x14ac:dyDescent="0.25">
      <c r="A5" s="44" t="s">
        <v>57</v>
      </c>
      <c r="C5" s="63"/>
      <c r="D5" s="63"/>
      <c r="E5" s="63"/>
      <c r="F5" s="63"/>
      <c r="G5" s="63"/>
      <c r="H5" s="63"/>
      <c r="I5" s="63"/>
      <c r="J5" s="63"/>
      <c r="K5" s="63"/>
      <c r="L5" s="63"/>
      <c r="M5" s="63"/>
      <c r="N5" s="63"/>
      <c r="O5" s="63"/>
      <c r="P5" s="63"/>
      <c r="Q5" s="63"/>
    </row>
    <row r="6" spans="1:17" x14ac:dyDescent="0.25">
      <c r="A6" s="44" t="s">
        <v>84</v>
      </c>
      <c r="B6" s="44" t="s">
        <v>85</v>
      </c>
      <c r="C6" s="7" t="s">
        <v>86</v>
      </c>
      <c r="D6" s="44" t="s">
        <v>87</v>
      </c>
      <c r="E6" s="44" t="s">
        <v>88</v>
      </c>
      <c r="F6" s="44" t="s">
        <v>89</v>
      </c>
      <c r="G6" s="44" t="s">
        <v>90</v>
      </c>
      <c r="H6" s="44" t="s">
        <v>91</v>
      </c>
      <c r="I6" s="44" t="s">
        <v>92</v>
      </c>
      <c r="J6" s="44" t="s">
        <v>93</v>
      </c>
      <c r="K6" s="44" t="s">
        <v>94</v>
      </c>
      <c r="L6" s="44" t="s">
        <v>95</v>
      </c>
      <c r="M6" s="44" t="s">
        <v>96</v>
      </c>
      <c r="N6" s="44" t="s">
        <v>97</v>
      </c>
      <c r="O6" s="44" t="s">
        <v>98</v>
      </c>
      <c r="P6" s="44" t="s">
        <v>99</v>
      </c>
      <c r="Q6" s="44" t="s">
        <v>100</v>
      </c>
    </row>
    <row r="7" spans="1:17" s="36" customFormat="1" ht="80.25" customHeight="1" x14ac:dyDescent="0.25">
      <c r="A7" s="66" t="s">
        <v>101</v>
      </c>
      <c r="B7" s="66" t="s">
        <v>102</v>
      </c>
      <c r="C7" s="67" t="s">
        <v>56</v>
      </c>
      <c r="D7" s="77" t="s">
        <v>103</v>
      </c>
      <c r="E7" s="77" t="s">
        <v>104</v>
      </c>
      <c r="F7" s="77" t="s">
        <v>105</v>
      </c>
      <c r="G7" s="77" t="s">
        <v>106</v>
      </c>
      <c r="H7" s="77" t="s">
        <v>107</v>
      </c>
      <c r="I7" s="77" t="s">
        <v>108</v>
      </c>
      <c r="J7" s="77" t="s">
        <v>109</v>
      </c>
      <c r="K7" s="77" t="s">
        <v>110</v>
      </c>
      <c r="L7" s="77" t="s">
        <v>111</v>
      </c>
      <c r="M7" s="77" t="s">
        <v>112</v>
      </c>
      <c r="N7" s="77" t="s">
        <v>113</v>
      </c>
      <c r="O7" s="66" t="s">
        <v>114</v>
      </c>
      <c r="P7" s="66" t="s">
        <v>115</v>
      </c>
      <c r="Q7" s="66" t="s">
        <v>116</v>
      </c>
    </row>
    <row r="8" spans="1:17" s="36" customFormat="1" ht="33" customHeight="1" x14ac:dyDescent="0.25">
      <c r="A8" s="66" t="s">
        <v>119</v>
      </c>
      <c r="B8" s="66">
        <v>36081</v>
      </c>
      <c r="C8" s="68" t="s">
        <v>120</v>
      </c>
      <c r="D8" s="66">
        <v>1865736</v>
      </c>
      <c r="E8" s="66">
        <v>811</v>
      </c>
      <c r="F8" s="66">
        <v>1197911</v>
      </c>
      <c r="G8" s="66">
        <v>3768</v>
      </c>
      <c r="H8" s="66">
        <v>1197419</v>
      </c>
      <c r="I8" s="66">
        <v>3765</v>
      </c>
      <c r="J8" s="66">
        <v>1083846</v>
      </c>
      <c r="K8" s="66">
        <v>3966</v>
      </c>
      <c r="L8" s="66">
        <v>113573</v>
      </c>
      <c r="M8" s="66">
        <v>2298</v>
      </c>
      <c r="N8" s="66">
        <v>492</v>
      </c>
      <c r="O8" s="66">
        <v>158</v>
      </c>
      <c r="P8" s="66">
        <v>667825</v>
      </c>
      <c r="Q8" s="66">
        <v>3702</v>
      </c>
    </row>
    <row r="9" spans="1:17" x14ac:dyDescent="0.25">
      <c r="A9" s="44" t="s">
        <v>147</v>
      </c>
      <c r="B9" s="44">
        <v>3604101</v>
      </c>
      <c r="C9" s="7" t="s">
        <v>148</v>
      </c>
      <c r="D9" s="44">
        <v>149082</v>
      </c>
      <c r="E9" s="44">
        <v>2487</v>
      </c>
      <c r="F9" s="44">
        <v>105095</v>
      </c>
      <c r="G9" s="44">
        <v>2220</v>
      </c>
      <c r="H9" s="44">
        <v>105068</v>
      </c>
      <c r="I9" s="44">
        <v>2223</v>
      </c>
      <c r="J9" s="44">
        <v>94256</v>
      </c>
      <c r="K9" s="44">
        <v>2187</v>
      </c>
      <c r="L9" s="44">
        <v>10812</v>
      </c>
      <c r="M9" s="44">
        <v>672</v>
      </c>
      <c r="N9" s="44">
        <v>27</v>
      </c>
      <c r="O9" s="44">
        <v>25</v>
      </c>
      <c r="P9" s="44">
        <v>43987</v>
      </c>
      <c r="Q9" s="44">
        <v>1449</v>
      </c>
    </row>
    <row r="10" spans="1:17" s="3" customFormat="1" x14ac:dyDescent="0.25">
      <c r="A10" s="56" t="s">
        <v>149</v>
      </c>
      <c r="B10" s="56">
        <v>3604102</v>
      </c>
      <c r="C10" s="69" t="s">
        <v>150</v>
      </c>
      <c r="D10" s="56">
        <v>146421</v>
      </c>
      <c r="E10" s="56">
        <v>2926</v>
      </c>
      <c r="F10" s="56">
        <v>97138</v>
      </c>
      <c r="G10" s="56">
        <v>2235</v>
      </c>
      <c r="H10" s="56">
        <v>97121</v>
      </c>
      <c r="I10" s="56">
        <v>2233</v>
      </c>
      <c r="J10" s="56">
        <v>89035</v>
      </c>
      <c r="K10" s="56">
        <v>2187</v>
      </c>
      <c r="L10" s="56">
        <v>8086</v>
      </c>
      <c r="M10" s="56">
        <v>698</v>
      </c>
      <c r="N10" s="56">
        <v>17</v>
      </c>
      <c r="O10" s="56">
        <v>27</v>
      </c>
      <c r="P10" s="56">
        <v>49283</v>
      </c>
      <c r="Q10" s="56">
        <v>1689</v>
      </c>
    </row>
    <row r="11" spans="1:17" s="3" customFormat="1" x14ac:dyDescent="0.25">
      <c r="A11" s="56" t="s">
        <v>151</v>
      </c>
      <c r="B11" s="56">
        <v>3604103</v>
      </c>
      <c r="C11" s="69" t="s">
        <v>152</v>
      </c>
      <c r="D11" s="56">
        <v>211997</v>
      </c>
      <c r="E11" s="56">
        <v>2691</v>
      </c>
      <c r="F11" s="56">
        <v>125782</v>
      </c>
      <c r="G11" s="56">
        <v>2271</v>
      </c>
      <c r="H11" s="56">
        <v>125715</v>
      </c>
      <c r="I11" s="56">
        <v>2270</v>
      </c>
      <c r="J11" s="56">
        <v>114948</v>
      </c>
      <c r="K11" s="56">
        <v>2111</v>
      </c>
      <c r="L11" s="56">
        <v>10767</v>
      </c>
      <c r="M11" s="56">
        <v>782</v>
      </c>
      <c r="N11" s="56">
        <v>67</v>
      </c>
      <c r="O11" s="56">
        <v>55</v>
      </c>
      <c r="P11" s="56">
        <v>86215</v>
      </c>
      <c r="Q11" s="56">
        <v>1927</v>
      </c>
    </row>
    <row r="12" spans="1:17" s="3" customFormat="1" x14ac:dyDescent="0.25">
      <c r="A12" s="56" t="s">
        <v>153</v>
      </c>
      <c r="B12" s="56">
        <v>3604104</v>
      </c>
      <c r="C12" s="69" t="s">
        <v>154</v>
      </c>
      <c r="D12" s="56">
        <v>100224</v>
      </c>
      <c r="E12" s="56">
        <v>1615</v>
      </c>
      <c r="F12" s="56">
        <v>63245</v>
      </c>
      <c r="G12" s="56">
        <v>1468</v>
      </c>
      <c r="H12" s="56">
        <v>63223</v>
      </c>
      <c r="I12" s="56">
        <v>1470</v>
      </c>
      <c r="J12" s="56">
        <v>58427</v>
      </c>
      <c r="K12" s="56">
        <v>1364</v>
      </c>
      <c r="L12" s="56">
        <v>4796</v>
      </c>
      <c r="M12" s="56">
        <v>509</v>
      </c>
      <c r="N12" s="56">
        <v>22</v>
      </c>
      <c r="O12" s="56">
        <v>30</v>
      </c>
      <c r="P12" s="56">
        <v>36979</v>
      </c>
      <c r="Q12" s="56">
        <v>1189</v>
      </c>
    </row>
    <row r="13" spans="1:17" s="3" customFormat="1" x14ac:dyDescent="0.25">
      <c r="A13" s="56" t="s">
        <v>155</v>
      </c>
      <c r="B13" s="56">
        <v>3604105</v>
      </c>
      <c r="C13" s="69" t="s">
        <v>156</v>
      </c>
      <c r="D13" s="56">
        <v>164655</v>
      </c>
      <c r="E13" s="56">
        <v>2120</v>
      </c>
      <c r="F13" s="56">
        <v>106327</v>
      </c>
      <c r="G13" s="56">
        <v>2139</v>
      </c>
      <c r="H13" s="56">
        <v>106286</v>
      </c>
      <c r="I13" s="56">
        <v>2138</v>
      </c>
      <c r="J13" s="56">
        <v>96209</v>
      </c>
      <c r="K13" s="56">
        <v>1887</v>
      </c>
      <c r="L13" s="56">
        <v>10077</v>
      </c>
      <c r="M13" s="56">
        <v>767</v>
      </c>
      <c r="N13" s="56">
        <v>41</v>
      </c>
      <c r="O13" s="56">
        <v>45</v>
      </c>
      <c r="P13" s="56">
        <v>58328</v>
      </c>
      <c r="Q13" s="56">
        <v>1564</v>
      </c>
    </row>
    <row r="14" spans="1:17" s="3" customFormat="1" x14ac:dyDescent="0.25">
      <c r="A14" s="56" t="s">
        <v>157</v>
      </c>
      <c r="B14" s="56">
        <v>3604106</v>
      </c>
      <c r="C14" s="69" t="s">
        <v>158</v>
      </c>
      <c r="D14" s="56">
        <v>126498</v>
      </c>
      <c r="E14" s="56">
        <v>2363</v>
      </c>
      <c r="F14" s="56">
        <v>78037</v>
      </c>
      <c r="G14" s="56">
        <v>1864</v>
      </c>
      <c r="H14" s="56">
        <v>78037</v>
      </c>
      <c r="I14" s="56">
        <v>1864</v>
      </c>
      <c r="J14" s="56">
        <v>69818</v>
      </c>
      <c r="K14" s="56">
        <v>1814</v>
      </c>
      <c r="L14" s="56">
        <v>8219</v>
      </c>
      <c r="M14" s="56">
        <v>673</v>
      </c>
      <c r="N14" s="56">
        <v>0</v>
      </c>
      <c r="O14" s="56">
        <v>27</v>
      </c>
      <c r="P14" s="56">
        <v>48461</v>
      </c>
      <c r="Q14" s="56">
        <v>1586</v>
      </c>
    </row>
    <row r="15" spans="1:17" s="3" customFormat="1" x14ac:dyDescent="0.25">
      <c r="A15" s="56" t="s">
        <v>159</v>
      </c>
      <c r="B15" s="56">
        <v>3604107</v>
      </c>
      <c r="C15" s="69" t="s">
        <v>160</v>
      </c>
      <c r="D15" s="56">
        <v>116705</v>
      </c>
      <c r="E15" s="56">
        <v>2437</v>
      </c>
      <c r="F15" s="56">
        <v>74442</v>
      </c>
      <c r="G15" s="56">
        <v>2194</v>
      </c>
      <c r="H15" s="56">
        <v>74432</v>
      </c>
      <c r="I15" s="56">
        <v>2197</v>
      </c>
      <c r="J15" s="56">
        <v>69446</v>
      </c>
      <c r="K15" s="56">
        <v>2140</v>
      </c>
      <c r="L15" s="56">
        <v>4986</v>
      </c>
      <c r="M15" s="56">
        <v>511</v>
      </c>
      <c r="N15" s="56">
        <v>10</v>
      </c>
      <c r="O15" s="56">
        <v>14</v>
      </c>
      <c r="P15" s="56">
        <v>42263</v>
      </c>
      <c r="Q15" s="56">
        <v>1386</v>
      </c>
    </row>
    <row r="16" spans="1:17" s="3" customFormat="1" x14ac:dyDescent="0.25">
      <c r="A16" s="56" t="s">
        <v>161</v>
      </c>
      <c r="B16" s="56">
        <v>3604108</v>
      </c>
      <c r="C16" s="69" t="s">
        <v>162</v>
      </c>
      <c r="D16" s="56">
        <v>94237</v>
      </c>
      <c r="E16" s="56">
        <v>1860</v>
      </c>
      <c r="F16" s="56">
        <v>60307</v>
      </c>
      <c r="G16" s="56">
        <v>1718</v>
      </c>
      <c r="H16" s="56">
        <v>60286</v>
      </c>
      <c r="I16" s="56">
        <v>1718</v>
      </c>
      <c r="J16" s="56">
        <v>56072</v>
      </c>
      <c r="K16" s="56">
        <v>1658</v>
      </c>
      <c r="L16" s="56">
        <v>4214</v>
      </c>
      <c r="M16" s="56">
        <v>474</v>
      </c>
      <c r="N16" s="56">
        <v>21</v>
      </c>
      <c r="O16" s="56">
        <v>18</v>
      </c>
      <c r="P16" s="56">
        <v>33930</v>
      </c>
      <c r="Q16" s="56">
        <v>1266</v>
      </c>
    </row>
    <row r="17" spans="1:17" s="3" customFormat="1" x14ac:dyDescent="0.25">
      <c r="A17" s="56" t="s">
        <v>163</v>
      </c>
      <c r="B17" s="56">
        <v>3604109</v>
      </c>
      <c r="C17" s="69" t="s">
        <v>164</v>
      </c>
      <c r="D17" s="56">
        <v>115296</v>
      </c>
      <c r="E17" s="56">
        <v>1894</v>
      </c>
      <c r="F17" s="56">
        <v>78930</v>
      </c>
      <c r="G17" s="56">
        <v>1789</v>
      </c>
      <c r="H17" s="56">
        <v>78903</v>
      </c>
      <c r="I17" s="56">
        <v>1792</v>
      </c>
      <c r="J17" s="56">
        <v>73683</v>
      </c>
      <c r="K17" s="56">
        <v>1733</v>
      </c>
      <c r="L17" s="56">
        <v>5220</v>
      </c>
      <c r="M17" s="56">
        <v>489</v>
      </c>
      <c r="N17" s="56">
        <v>27</v>
      </c>
      <c r="O17" s="56">
        <v>31</v>
      </c>
      <c r="P17" s="56">
        <v>36366</v>
      </c>
      <c r="Q17" s="56">
        <v>1389</v>
      </c>
    </row>
    <row r="18" spans="1:17" s="3" customFormat="1" x14ac:dyDescent="0.25">
      <c r="A18" s="56" t="s">
        <v>165</v>
      </c>
      <c r="B18" s="56">
        <v>3604110</v>
      </c>
      <c r="C18" s="69" t="s">
        <v>166</v>
      </c>
      <c r="D18" s="56">
        <v>136441</v>
      </c>
      <c r="E18" s="56">
        <v>2204</v>
      </c>
      <c r="F18" s="56">
        <v>85864</v>
      </c>
      <c r="G18" s="56">
        <v>1902</v>
      </c>
      <c r="H18" s="56">
        <v>85793</v>
      </c>
      <c r="I18" s="56">
        <v>1898</v>
      </c>
      <c r="J18" s="56">
        <v>78767</v>
      </c>
      <c r="K18" s="56">
        <v>1914</v>
      </c>
      <c r="L18" s="56">
        <v>7026</v>
      </c>
      <c r="M18" s="56">
        <v>552</v>
      </c>
      <c r="N18" s="56">
        <v>71</v>
      </c>
      <c r="O18" s="56">
        <v>53</v>
      </c>
      <c r="P18" s="56">
        <v>50577</v>
      </c>
      <c r="Q18" s="56">
        <v>1246</v>
      </c>
    </row>
    <row r="19" spans="1:17" s="3" customFormat="1" x14ac:dyDescent="0.25">
      <c r="A19" s="56" t="s">
        <v>167</v>
      </c>
      <c r="B19" s="56">
        <v>3604111</v>
      </c>
      <c r="C19" s="69" t="s">
        <v>168</v>
      </c>
      <c r="D19" s="56">
        <v>118457</v>
      </c>
      <c r="E19" s="56">
        <v>2118</v>
      </c>
      <c r="F19" s="56">
        <v>78249</v>
      </c>
      <c r="G19" s="56">
        <v>1679</v>
      </c>
      <c r="H19" s="56">
        <v>78208</v>
      </c>
      <c r="I19" s="56">
        <v>1673</v>
      </c>
      <c r="J19" s="56">
        <v>70102</v>
      </c>
      <c r="K19" s="56">
        <v>1589</v>
      </c>
      <c r="L19" s="56">
        <v>8106</v>
      </c>
      <c r="M19" s="56">
        <v>536</v>
      </c>
      <c r="N19" s="56">
        <v>41</v>
      </c>
      <c r="O19" s="56">
        <v>34</v>
      </c>
      <c r="P19" s="56">
        <v>40208</v>
      </c>
      <c r="Q19" s="56">
        <v>1196</v>
      </c>
    </row>
    <row r="20" spans="1:17" s="3" customFormat="1" x14ac:dyDescent="0.25">
      <c r="A20" s="56" t="s">
        <v>169</v>
      </c>
      <c r="B20" s="56">
        <v>3604112</v>
      </c>
      <c r="C20" s="69" t="s">
        <v>170</v>
      </c>
      <c r="D20" s="56">
        <v>187514</v>
      </c>
      <c r="E20" s="56">
        <v>2701</v>
      </c>
      <c r="F20" s="56">
        <v>124222</v>
      </c>
      <c r="G20" s="56">
        <v>2109</v>
      </c>
      <c r="H20" s="56">
        <v>124135</v>
      </c>
      <c r="I20" s="56">
        <v>2102</v>
      </c>
      <c r="J20" s="56">
        <v>106159</v>
      </c>
      <c r="K20" s="56">
        <v>2007</v>
      </c>
      <c r="L20" s="56">
        <v>17976</v>
      </c>
      <c r="M20" s="56">
        <v>1162</v>
      </c>
      <c r="N20" s="56">
        <v>87</v>
      </c>
      <c r="O20" s="56">
        <v>84</v>
      </c>
      <c r="P20" s="56">
        <v>63292</v>
      </c>
      <c r="Q20" s="56">
        <v>1614</v>
      </c>
    </row>
    <row r="21" spans="1:17" s="3" customFormat="1" x14ac:dyDescent="0.25">
      <c r="A21" s="56" t="s">
        <v>171</v>
      </c>
      <c r="B21" s="56">
        <v>3604113</v>
      </c>
      <c r="C21" s="69" t="s">
        <v>172</v>
      </c>
      <c r="D21" s="56">
        <v>109235</v>
      </c>
      <c r="E21" s="56">
        <v>2076</v>
      </c>
      <c r="F21" s="56">
        <v>69759</v>
      </c>
      <c r="G21" s="56">
        <v>1768</v>
      </c>
      <c r="H21" s="56">
        <v>69750</v>
      </c>
      <c r="I21" s="56">
        <v>1765</v>
      </c>
      <c r="J21" s="56">
        <v>62008</v>
      </c>
      <c r="K21" s="56">
        <v>1601</v>
      </c>
      <c r="L21" s="56">
        <v>7742</v>
      </c>
      <c r="M21" s="56">
        <v>747</v>
      </c>
      <c r="N21" s="56">
        <v>9</v>
      </c>
      <c r="O21" s="56">
        <v>14</v>
      </c>
      <c r="P21" s="56">
        <v>39476</v>
      </c>
      <c r="Q21" s="56">
        <v>1196</v>
      </c>
    </row>
    <row r="22" spans="1:17" s="3" customFormat="1" x14ac:dyDescent="0.25">
      <c r="A22" s="56" t="s">
        <v>173</v>
      </c>
      <c r="B22" s="56">
        <v>3604114</v>
      </c>
      <c r="C22" s="69" t="s">
        <v>174</v>
      </c>
      <c r="D22" s="56">
        <v>88990</v>
      </c>
      <c r="E22" s="56">
        <v>2364</v>
      </c>
      <c r="F22" s="56">
        <v>50530</v>
      </c>
      <c r="G22" s="56">
        <v>1675</v>
      </c>
      <c r="H22" s="56">
        <v>50478</v>
      </c>
      <c r="I22" s="56">
        <v>1660</v>
      </c>
      <c r="J22" s="56">
        <v>44932</v>
      </c>
      <c r="K22" s="56">
        <v>1557</v>
      </c>
      <c r="L22" s="56">
        <v>5546</v>
      </c>
      <c r="M22" s="56">
        <v>645</v>
      </c>
      <c r="N22" s="56">
        <v>52</v>
      </c>
      <c r="O22" s="56">
        <v>71</v>
      </c>
      <c r="P22" s="56">
        <v>38460</v>
      </c>
      <c r="Q22" s="56">
        <v>1419</v>
      </c>
    </row>
    <row r="24" spans="1:17" s="90" customFormat="1" x14ac:dyDescent="0.25">
      <c r="A24" s="44"/>
      <c r="B24" s="44"/>
      <c r="C24" s="7"/>
      <c r="D24" s="44"/>
      <c r="E24" s="44"/>
      <c r="F24" s="44"/>
      <c r="G24" s="44"/>
      <c r="H24" s="44"/>
      <c r="I24" s="44"/>
      <c r="J24" s="44"/>
      <c r="K24" s="44"/>
      <c r="L24" s="44"/>
      <c r="M24" s="44"/>
      <c r="N24" s="44"/>
      <c r="O24" s="44"/>
      <c r="P24" s="44"/>
      <c r="Q24" s="44"/>
    </row>
    <row r="25" spans="1:17" x14ac:dyDescent="0.25">
      <c r="C25" s="15" t="s">
        <v>2537</v>
      </c>
    </row>
    <row r="26" spans="1:17" s="90" customFormat="1" ht="57.75" x14ac:dyDescent="0.25">
      <c r="A26" s="44"/>
      <c r="B26" s="44"/>
      <c r="C26" s="39" t="s">
        <v>987</v>
      </c>
      <c r="D26" s="77" t="s">
        <v>109</v>
      </c>
      <c r="E26" s="77" t="s">
        <v>111</v>
      </c>
      <c r="F26" s="77" t="s">
        <v>107</v>
      </c>
      <c r="G26" s="44"/>
      <c r="H26" s="44"/>
      <c r="I26" s="44"/>
      <c r="J26" s="44"/>
      <c r="K26" s="44"/>
      <c r="L26" s="44"/>
      <c r="M26" s="44"/>
      <c r="N26" s="44"/>
      <c r="O26" s="44"/>
      <c r="P26" s="44"/>
      <c r="Q26" s="44"/>
    </row>
    <row r="27" spans="1:17" s="90" customFormat="1" x14ac:dyDescent="0.25">
      <c r="B27" s="44"/>
      <c r="C27" s="44" t="s">
        <v>737</v>
      </c>
      <c r="D27" s="60">
        <f>SUMIFS('Queens NTAs'!$N$6:$N$674,'Queens NTAs'!$G$6:$G$674,$C27)</f>
        <v>27399</v>
      </c>
      <c r="E27" s="60">
        <f>SUMIFS('Queens NTAs'!$P$6:$P$674,'Queens NTAs'!$G$6:$G$674,$C27)</f>
        <v>4107</v>
      </c>
      <c r="F27" s="60">
        <f>SUMIFS('Queens NTAs'!$L$6:$L$674,'Queens NTAs'!$G$6:$G$674,$C27)</f>
        <v>31506</v>
      </c>
      <c r="G27" s="44"/>
      <c r="H27" s="44"/>
      <c r="I27" s="44"/>
      <c r="J27" s="44"/>
      <c r="K27" s="44"/>
      <c r="L27" s="44"/>
      <c r="M27" s="44"/>
      <c r="N27" s="44"/>
      <c r="O27" s="44"/>
      <c r="P27" s="44"/>
      <c r="Q27" s="44"/>
    </row>
    <row r="28" spans="1:17" s="90" customFormat="1" x14ac:dyDescent="0.25">
      <c r="B28" s="44"/>
      <c r="C28" s="44" t="s">
        <v>891</v>
      </c>
      <c r="D28" s="60">
        <f>SUMIFS('Queens NTAs'!$N$6:$N$674,'Queens NTAs'!$G$6:$G$674,$C28)</f>
        <v>9800</v>
      </c>
      <c r="E28" s="60">
        <f>SUMIFS('Queens NTAs'!$P$6:$P$674,'Queens NTAs'!$G$6:$G$674,$C28)</f>
        <v>1295</v>
      </c>
      <c r="F28" s="60">
        <f>SUMIFS('Queens NTAs'!$L$6:$L$674,'Queens NTAs'!$G$6:$G$674,$C28)</f>
        <v>11095</v>
      </c>
      <c r="G28" s="44"/>
      <c r="H28" s="44"/>
      <c r="I28" s="44"/>
      <c r="J28" s="44"/>
      <c r="K28" s="44"/>
      <c r="L28" s="44"/>
      <c r="M28" s="44"/>
      <c r="N28" s="44"/>
      <c r="O28" s="44"/>
      <c r="P28" s="44"/>
      <c r="Q28" s="44"/>
    </row>
    <row r="29" spans="1:17" s="90" customFormat="1" x14ac:dyDescent="0.25">
      <c r="B29" s="44"/>
      <c r="C29" s="44" t="s">
        <v>459</v>
      </c>
      <c r="D29" s="60">
        <f>SUMIFS('Queens NTAs'!$N$6:$N$674,'Queens NTAs'!$G$6:$G$674,$C29)</f>
        <v>9962</v>
      </c>
      <c r="E29" s="60">
        <f>SUMIFS('Queens NTAs'!$P$6:$P$674,'Queens NTAs'!$G$6:$G$674,$C29)</f>
        <v>1132</v>
      </c>
      <c r="F29" s="60">
        <f>SUMIFS('Queens NTAs'!$L$6:$L$674,'Queens NTAs'!$G$6:$G$674,$C29)</f>
        <v>11094</v>
      </c>
      <c r="G29" s="44"/>
      <c r="H29" s="44"/>
      <c r="I29" s="44"/>
      <c r="J29" s="44"/>
      <c r="K29" s="44"/>
      <c r="L29" s="44"/>
      <c r="M29" s="44"/>
      <c r="N29" s="44"/>
      <c r="O29" s="44"/>
      <c r="P29" s="44"/>
      <c r="Q29" s="44"/>
    </row>
    <row r="30" spans="1:17" s="90" customFormat="1" x14ac:dyDescent="0.25">
      <c r="B30" s="44"/>
      <c r="C30" s="44" t="s">
        <v>319</v>
      </c>
      <c r="D30" s="60">
        <f>SUMIFS('Queens NTAs'!$N$6:$N$674,'Queens NTAs'!$G$6:$G$674,$C30)</f>
        <v>11570</v>
      </c>
      <c r="E30" s="60">
        <f>SUMIFS('Queens NTAs'!$P$6:$P$674,'Queens NTAs'!$G$6:$G$674,$C30)</f>
        <v>1166</v>
      </c>
      <c r="F30" s="60">
        <f>SUMIFS('Queens NTAs'!$L$6:$L$674,'Queens NTAs'!$G$6:$G$674,$C30)</f>
        <v>12736</v>
      </c>
      <c r="G30" s="44"/>
      <c r="H30" s="44"/>
      <c r="I30" s="44"/>
      <c r="J30" s="44"/>
      <c r="K30" s="44"/>
      <c r="L30" s="44"/>
      <c r="M30" s="44"/>
      <c r="N30" s="44"/>
      <c r="O30" s="44"/>
      <c r="P30" s="44"/>
      <c r="Q30" s="44"/>
    </row>
    <row r="31" spans="1:17" s="90" customFormat="1" x14ac:dyDescent="0.25">
      <c r="B31" s="44"/>
      <c r="C31" s="44" t="s">
        <v>349</v>
      </c>
      <c r="D31" s="60">
        <f>SUMIFS('Queens NTAs'!$N$6:$N$674,'Queens NTAs'!$G$6:$G$674,$C31)</f>
        <v>10636</v>
      </c>
      <c r="E31" s="60">
        <f>SUMIFS('Queens NTAs'!$P$6:$P$674,'Queens NTAs'!$G$6:$G$674,$C31)</f>
        <v>1063</v>
      </c>
      <c r="F31" s="60">
        <f>SUMIFS('Queens NTAs'!$L$6:$L$674,'Queens NTAs'!$G$6:$G$674,$C31)</f>
        <v>11699</v>
      </c>
      <c r="G31" s="44"/>
      <c r="H31" s="44"/>
      <c r="I31" s="44"/>
      <c r="J31" s="44"/>
      <c r="K31" s="44"/>
      <c r="L31" s="44"/>
      <c r="M31" s="44"/>
      <c r="N31" s="44"/>
      <c r="O31" s="44"/>
      <c r="P31" s="44"/>
      <c r="Q31" s="44"/>
    </row>
    <row r="32" spans="1:17" s="90" customFormat="1" x14ac:dyDescent="0.25">
      <c r="B32" s="44"/>
      <c r="C32" s="44" t="s">
        <v>359</v>
      </c>
      <c r="D32" s="60">
        <f>SUMIFS('Queens NTAs'!$N$6:$N$674,'Queens NTAs'!$G$6:$G$674,$C32)</f>
        <v>12374</v>
      </c>
      <c r="E32" s="60">
        <f>SUMIFS('Queens NTAs'!$P$6:$P$674,'Queens NTAs'!$G$6:$G$674,$C32)</f>
        <v>1220</v>
      </c>
      <c r="F32" s="60">
        <f>SUMIFS('Queens NTAs'!$L$6:$L$674,'Queens NTAs'!$G$6:$G$674,$C32)</f>
        <v>13594</v>
      </c>
      <c r="G32" s="44"/>
      <c r="H32" s="44"/>
      <c r="I32" s="44"/>
      <c r="J32" s="44"/>
      <c r="K32" s="44"/>
      <c r="L32" s="44"/>
      <c r="M32" s="44"/>
      <c r="N32" s="44"/>
      <c r="O32" s="44"/>
      <c r="P32" s="44"/>
      <c r="Q32" s="44"/>
    </row>
    <row r="33" spans="1:17" s="90" customFormat="1" x14ac:dyDescent="0.25">
      <c r="B33" s="44"/>
      <c r="C33" s="7"/>
      <c r="D33" s="44"/>
      <c r="E33" s="44"/>
      <c r="F33" s="44"/>
      <c r="G33" s="44"/>
      <c r="H33" s="44"/>
      <c r="I33" s="44"/>
      <c r="J33" s="44"/>
      <c r="K33" s="44"/>
      <c r="L33" s="44"/>
      <c r="M33" s="44"/>
      <c r="N33" s="44"/>
      <c r="O33" s="44"/>
      <c r="P33" s="44"/>
      <c r="Q33" s="44"/>
    </row>
    <row r="34" spans="1:17" s="90" customFormat="1" x14ac:dyDescent="0.25">
      <c r="A34" s="44"/>
      <c r="B34" s="44"/>
      <c r="C34" s="7"/>
      <c r="D34" s="44"/>
      <c r="E34" s="44"/>
      <c r="F34" s="44"/>
      <c r="G34" s="44"/>
      <c r="H34" s="44"/>
      <c r="I34" s="44"/>
      <c r="J34" s="44"/>
      <c r="K34" s="44"/>
      <c r="L34" s="44"/>
      <c r="M34" s="44"/>
      <c r="N34" s="44"/>
      <c r="O34" s="44"/>
      <c r="P34" s="44"/>
      <c r="Q34" s="44"/>
    </row>
    <row r="35" spans="1:17" x14ac:dyDescent="0.25">
      <c r="C35" s="15" t="s">
        <v>2535</v>
      </c>
      <c r="D35" s="64"/>
      <c r="E35" s="64"/>
      <c r="F35" s="64"/>
      <c r="G35" s="64"/>
      <c r="H35" s="64"/>
    </row>
    <row r="36" spans="1:17" x14ac:dyDescent="0.25">
      <c r="D36" s="128" t="s">
        <v>124</v>
      </c>
      <c r="E36" s="129"/>
      <c r="F36" s="128" t="s">
        <v>55</v>
      </c>
      <c r="G36" s="129"/>
    </row>
    <row r="37" spans="1:17" x14ac:dyDescent="0.25">
      <c r="D37" s="70" t="s">
        <v>125</v>
      </c>
      <c r="E37" s="70" t="s">
        <v>126</v>
      </c>
      <c r="F37" s="70" t="s">
        <v>125</v>
      </c>
      <c r="G37" s="70" t="s">
        <v>126</v>
      </c>
    </row>
    <row r="38" spans="1:17" x14ac:dyDescent="0.25">
      <c r="C38" s="7" t="s">
        <v>120</v>
      </c>
      <c r="D38" s="60">
        <f>VLOOKUP($C38, $C$8:$Q$22,8,FALSE)</f>
        <v>1083846</v>
      </c>
      <c r="E38" s="71">
        <f t="shared" ref="E38:E52" si="0">TRUNC(D38/$D$38,6)</f>
        <v>1</v>
      </c>
      <c r="F38" s="60">
        <f>VLOOKUP($C38, $C$8:$Q$22,10,FALSE)</f>
        <v>113573</v>
      </c>
      <c r="G38" s="71">
        <f t="shared" ref="G38:G52" si="1">TRUNC(F38/$F$38,6)</f>
        <v>1</v>
      </c>
      <c r="H38" s="60"/>
      <c r="I38" s="71"/>
    </row>
    <row r="39" spans="1:17" x14ac:dyDescent="0.25">
      <c r="C39" s="7" t="s">
        <v>148</v>
      </c>
      <c r="D39" s="60">
        <f>VLOOKUP($C39, $C$8:$Q$22,8,FALSE)</f>
        <v>94256</v>
      </c>
      <c r="E39" s="71">
        <f t="shared" si="0"/>
        <v>8.6964E-2</v>
      </c>
      <c r="F39" s="60">
        <f>VLOOKUP($C39, $C$8:$Q$22,10,FALSE)</f>
        <v>10812</v>
      </c>
      <c r="G39" s="71">
        <f t="shared" si="1"/>
        <v>9.5198000000000005E-2</v>
      </c>
      <c r="H39" s="60"/>
      <c r="I39" s="71"/>
    </row>
    <row r="40" spans="1:17" x14ac:dyDescent="0.25">
      <c r="C40" s="7" t="s">
        <v>150</v>
      </c>
      <c r="D40" s="60">
        <f t="shared" ref="D40:D51" si="2">VLOOKUP($C40, $C$8:$Q$22,8,FALSE)</f>
        <v>89035</v>
      </c>
      <c r="E40" s="71">
        <f t="shared" si="0"/>
        <v>8.2146999999999998E-2</v>
      </c>
      <c r="F40" s="60">
        <f t="shared" ref="F40:F52" si="3">VLOOKUP($C40, $C$8:$Q$22,10,FALSE)</f>
        <v>8086</v>
      </c>
      <c r="G40" s="71">
        <f t="shared" si="1"/>
        <v>7.1195999999999995E-2</v>
      </c>
      <c r="H40" s="60"/>
      <c r="I40" s="71"/>
    </row>
    <row r="41" spans="1:17" x14ac:dyDescent="0.25">
      <c r="C41" s="7" t="s">
        <v>152</v>
      </c>
      <c r="D41" s="60">
        <f t="shared" si="2"/>
        <v>114948</v>
      </c>
      <c r="E41" s="71">
        <f t="shared" si="0"/>
        <v>0.106055</v>
      </c>
      <c r="F41" s="60">
        <f t="shared" si="3"/>
        <v>10767</v>
      </c>
      <c r="G41" s="71">
        <f t="shared" si="1"/>
        <v>9.4801999999999997E-2</v>
      </c>
      <c r="H41" s="60"/>
      <c r="I41" s="71"/>
    </row>
    <row r="42" spans="1:17" x14ac:dyDescent="0.25">
      <c r="C42" s="7" t="s">
        <v>154</v>
      </c>
      <c r="D42" s="60">
        <f t="shared" si="2"/>
        <v>58427</v>
      </c>
      <c r="E42" s="71">
        <f t="shared" si="0"/>
        <v>5.3906999999999997E-2</v>
      </c>
      <c r="F42" s="60">
        <f t="shared" si="3"/>
        <v>4796</v>
      </c>
      <c r="G42" s="71">
        <f t="shared" si="1"/>
        <v>4.2228000000000002E-2</v>
      </c>
      <c r="H42" s="60"/>
      <c r="I42" s="71"/>
    </row>
    <row r="43" spans="1:17" x14ac:dyDescent="0.25">
      <c r="C43" s="7" t="s">
        <v>156</v>
      </c>
      <c r="D43" s="60">
        <f t="shared" si="2"/>
        <v>96209</v>
      </c>
      <c r="E43" s="71">
        <f t="shared" si="0"/>
        <v>8.8765999999999998E-2</v>
      </c>
      <c r="F43" s="60">
        <f t="shared" si="3"/>
        <v>10077</v>
      </c>
      <c r="G43" s="71">
        <f t="shared" si="1"/>
        <v>8.8727E-2</v>
      </c>
      <c r="H43" s="60"/>
      <c r="I43" s="71"/>
    </row>
    <row r="44" spans="1:17" x14ac:dyDescent="0.25">
      <c r="C44" s="7" t="s">
        <v>158</v>
      </c>
      <c r="D44" s="60">
        <f t="shared" si="2"/>
        <v>69818</v>
      </c>
      <c r="E44" s="71">
        <f t="shared" si="0"/>
        <v>6.4416000000000001E-2</v>
      </c>
      <c r="F44" s="60">
        <f t="shared" si="3"/>
        <v>8219</v>
      </c>
      <c r="G44" s="71">
        <f t="shared" si="1"/>
        <v>7.2367000000000001E-2</v>
      </c>
      <c r="H44" s="60"/>
      <c r="I44" s="71"/>
    </row>
    <row r="45" spans="1:17" x14ac:dyDescent="0.25">
      <c r="C45" s="7" t="s">
        <v>160</v>
      </c>
      <c r="D45" s="60">
        <f t="shared" si="2"/>
        <v>69446</v>
      </c>
      <c r="E45" s="71">
        <f t="shared" si="0"/>
        <v>6.4073000000000005E-2</v>
      </c>
      <c r="F45" s="60">
        <f t="shared" si="3"/>
        <v>4986</v>
      </c>
      <c r="G45" s="71">
        <f t="shared" si="1"/>
        <v>4.3901000000000003E-2</v>
      </c>
      <c r="H45" s="60"/>
      <c r="I45" s="71"/>
    </row>
    <row r="46" spans="1:17" x14ac:dyDescent="0.25">
      <c r="C46" s="7" t="s">
        <v>162</v>
      </c>
      <c r="D46" s="60">
        <f t="shared" si="2"/>
        <v>56072</v>
      </c>
      <c r="E46" s="71">
        <f t="shared" si="0"/>
        <v>5.1734000000000002E-2</v>
      </c>
      <c r="F46" s="60">
        <f t="shared" si="3"/>
        <v>4214</v>
      </c>
      <c r="G46" s="71">
        <f t="shared" si="1"/>
        <v>3.7102999999999997E-2</v>
      </c>
      <c r="H46" s="60"/>
      <c r="I46" s="71"/>
    </row>
    <row r="47" spans="1:17" x14ac:dyDescent="0.25">
      <c r="C47" s="7" t="s">
        <v>164</v>
      </c>
      <c r="D47" s="60">
        <f t="shared" si="2"/>
        <v>73683</v>
      </c>
      <c r="E47" s="71">
        <f t="shared" si="0"/>
        <v>6.7982000000000001E-2</v>
      </c>
      <c r="F47" s="60">
        <f t="shared" si="3"/>
        <v>5220</v>
      </c>
      <c r="G47" s="71">
        <f t="shared" si="1"/>
        <v>4.5961000000000002E-2</v>
      </c>
      <c r="H47" s="60"/>
      <c r="I47" s="71"/>
    </row>
    <row r="48" spans="1:17" x14ac:dyDescent="0.25">
      <c r="C48" s="7" t="s">
        <v>166</v>
      </c>
      <c r="D48" s="60">
        <f t="shared" si="2"/>
        <v>78767</v>
      </c>
      <c r="E48" s="71">
        <f t="shared" si="0"/>
        <v>7.2673000000000001E-2</v>
      </c>
      <c r="F48" s="60">
        <f t="shared" si="3"/>
        <v>7026</v>
      </c>
      <c r="G48" s="71">
        <f t="shared" si="1"/>
        <v>6.1863000000000001E-2</v>
      </c>
      <c r="H48" s="60"/>
      <c r="I48" s="71"/>
    </row>
    <row r="49" spans="1:17" x14ac:dyDescent="0.25">
      <c r="C49" s="7" t="s">
        <v>168</v>
      </c>
      <c r="D49" s="60">
        <f t="shared" si="2"/>
        <v>70102</v>
      </c>
      <c r="E49" s="71">
        <f t="shared" si="0"/>
        <v>6.4677999999999999E-2</v>
      </c>
      <c r="F49" s="60">
        <f t="shared" si="3"/>
        <v>8106</v>
      </c>
      <c r="G49" s="71">
        <f t="shared" si="1"/>
        <v>7.1372000000000005E-2</v>
      </c>
      <c r="H49" s="60"/>
      <c r="I49" s="71"/>
    </row>
    <row r="50" spans="1:17" x14ac:dyDescent="0.25">
      <c r="C50" s="7" t="s">
        <v>170</v>
      </c>
      <c r="D50" s="60">
        <f t="shared" si="2"/>
        <v>106159</v>
      </c>
      <c r="E50" s="71">
        <f t="shared" si="0"/>
        <v>9.7946000000000005E-2</v>
      </c>
      <c r="F50" s="60">
        <f t="shared" si="3"/>
        <v>17976</v>
      </c>
      <c r="G50" s="71">
        <f t="shared" si="1"/>
        <v>0.158277</v>
      </c>
      <c r="H50" s="60"/>
      <c r="I50" s="71"/>
    </row>
    <row r="51" spans="1:17" x14ac:dyDescent="0.25">
      <c r="C51" s="7" t="s">
        <v>172</v>
      </c>
      <c r="D51" s="60">
        <f t="shared" si="2"/>
        <v>62008</v>
      </c>
      <c r="E51" s="71">
        <f t="shared" si="0"/>
        <v>5.7210999999999998E-2</v>
      </c>
      <c r="F51" s="60">
        <f t="shared" si="3"/>
        <v>7742</v>
      </c>
      <c r="G51" s="71">
        <f t="shared" si="1"/>
        <v>6.8167000000000005E-2</v>
      </c>
      <c r="H51" s="60"/>
      <c r="I51" s="71"/>
    </row>
    <row r="52" spans="1:17" x14ac:dyDescent="0.25">
      <c r="C52" s="7" t="s">
        <v>174</v>
      </c>
      <c r="D52" s="60">
        <f>VLOOKUP($C52, $C$8:$Q$22,8,FALSE)</f>
        <v>44932</v>
      </c>
      <c r="E52" s="71">
        <f t="shared" si="0"/>
        <v>4.1456E-2</v>
      </c>
      <c r="F52" s="60">
        <f t="shared" si="3"/>
        <v>5546</v>
      </c>
      <c r="G52" s="71">
        <f t="shared" si="1"/>
        <v>4.8832E-2</v>
      </c>
      <c r="H52" s="60"/>
      <c r="I52" s="71"/>
    </row>
    <row r="53" spans="1:17" x14ac:dyDescent="0.25">
      <c r="C53" s="62"/>
      <c r="D53" s="59"/>
      <c r="E53" s="71"/>
      <c r="F53" s="59"/>
      <c r="G53" s="71"/>
      <c r="I53" s="71"/>
    </row>
    <row r="54" spans="1:17" s="90" customFormat="1" x14ac:dyDescent="0.25">
      <c r="A54" s="44"/>
      <c r="B54" s="44"/>
      <c r="D54" s="44"/>
      <c r="E54" s="71"/>
      <c r="F54" s="44"/>
      <c r="G54" s="71"/>
      <c r="H54" s="44"/>
      <c r="I54" s="71"/>
      <c r="J54" s="44"/>
      <c r="K54" s="44"/>
      <c r="L54" s="44"/>
      <c r="M54" s="44"/>
      <c r="N54" s="44"/>
      <c r="O54" s="44"/>
      <c r="P54" s="44"/>
      <c r="Q54" s="44"/>
    </row>
    <row r="55" spans="1:17" s="90" customFormat="1" x14ac:dyDescent="0.25">
      <c r="A55" s="44"/>
      <c r="B55" s="44"/>
      <c r="C55" s="15" t="s">
        <v>986</v>
      </c>
      <c r="D55" s="44"/>
      <c r="E55" s="71"/>
      <c r="F55" s="44"/>
      <c r="G55" s="71"/>
      <c r="H55" s="44"/>
      <c r="I55" s="71"/>
      <c r="J55" s="44"/>
      <c r="K55" s="44"/>
      <c r="L55" s="44"/>
      <c r="M55" s="44"/>
      <c r="N55" s="44"/>
      <c r="O55" s="44"/>
      <c r="P55" s="44"/>
      <c r="Q55" s="44"/>
    </row>
    <row r="56" spans="1:17" s="90" customFormat="1" x14ac:dyDescent="0.25">
      <c r="A56" s="44"/>
      <c r="B56" s="44"/>
      <c r="C56" s="7" t="s">
        <v>737</v>
      </c>
      <c r="D56" s="60">
        <f>VLOOKUP(C56, $C$27:$F$32,2,FALSE)</f>
        <v>27399</v>
      </c>
      <c r="E56" s="71">
        <f t="shared" ref="E56:E61" si="4">TRUNC(D56/$D$38,6)</f>
        <v>2.5278999999999999E-2</v>
      </c>
      <c r="F56" s="60">
        <f t="shared" ref="F56:F61" si="5">VLOOKUP(C56, $C$27:$F$32,3,FALSE)</f>
        <v>4107</v>
      </c>
      <c r="G56" s="71">
        <f t="shared" ref="G56:G61" si="6">TRUNC(F56/$F$38,6)</f>
        <v>3.6160999999999999E-2</v>
      </c>
      <c r="H56" s="60"/>
      <c r="I56" s="71"/>
      <c r="J56" s="44"/>
      <c r="K56" s="44"/>
      <c r="L56" s="44"/>
      <c r="M56" s="44"/>
      <c r="N56" s="44"/>
      <c r="O56" s="44"/>
      <c r="P56" s="44"/>
      <c r="Q56" s="44"/>
    </row>
    <row r="57" spans="1:17" s="90" customFormat="1" x14ac:dyDescent="0.25">
      <c r="A57" s="44"/>
      <c r="B57" s="44"/>
      <c r="C57" s="7" t="s">
        <v>891</v>
      </c>
      <c r="D57" s="60">
        <f t="shared" ref="D57:D61" si="7">VLOOKUP(C57, $C$27:$F$32,2,FALSE)</f>
        <v>9800</v>
      </c>
      <c r="E57" s="71">
        <f t="shared" si="4"/>
        <v>9.0410000000000004E-3</v>
      </c>
      <c r="F57" s="60">
        <f t="shared" si="5"/>
        <v>1295</v>
      </c>
      <c r="G57" s="71">
        <f t="shared" si="6"/>
        <v>1.1402000000000001E-2</v>
      </c>
      <c r="H57" s="60"/>
      <c r="I57" s="71"/>
      <c r="J57" s="44"/>
      <c r="K57" s="44"/>
      <c r="L57" s="44"/>
      <c r="M57" s="44"/>
      <c r="N57" s="44"/>
      <c r="O57" s="44"/>
      <c r="P57" s="44"/>
      <c r="Q57" s="44"/>
    </row>
    <row r="58" spans="1:17" s="90" customFormat="1" x14ac:dyDescent="0.25">
      <c r="A58" s="44"/>
      <c r="B58" s="44"/>
      <c r="C58" s="7" t="s">
        <v>459</v>
      </c>
      <c r="D58" s="60">
        <f t="shared" si="7"/>
        <v>9962</v>
      </c>
      <c r="E58" s="71">
        <f t="shared" si="4"/>
        <v>9.1909999999999995E-3</v>
      </c>
      <c r="F58" s="60">
        <f t="shared" si="5"/>
        <v>1132</v>
      </c>
      <c r="G58" s="71">
        <f t="shared" si="6"/>
        <v>9.9670000000000002E-3</v>
      </c>
      <c r="H58" s="60"/>
      <c r="I58" s="71"/>
      <c r="J58" s="44"/>
      <c r="K58" s="44"/>
      <c r="L58" s="44"/>
      <c r="M58" s="44"/>
      <c r="N58" s="44"/>
      <c r="O58" s="44"/>
      <c r="P58" s="44"/>
      <c r="Q58" s="44"/>
    </row>
    <row r="59" spans="1:17" s="90" customFormat="1" x14ac:dyDescent="0.25">
      <c r="A59" s="44"/>
      <c r="B59" s="44"/>
      <c r="C59" s="7" t="s">
        <v>319</v>
      </c>
      <c r="D59" s="60">
        <f t="shared" si="7"/>
        <v>11570</v>
      </c>
      <c r="E59" s="71">
        <f t="shared" si="4"/>
        <v>1.0673999999999999E-2</v>
      </c>
      <c r="F59" s="60">
        <f t="shared" si="5"/>
        <v>1166</v>
      </c>
      <c r="G59" s="71">
        <f t="shared" si="6"/>
        <v>1.0266000000000001E-2</v>
      </c>
      <c r="H59" s="60"/>
      <c r="I59" s="71"/>
      <c r="J59" s="44"/>
      <c r="K59" s="44"/>
      <c r="L59" s="44"/>
      <c r="M59" s="44"/>
      <c r="N59" s="44"/>
      <c r="O59" s="44"/>
      <c r="P59" s="44"/>
      <c r="Q59" s="44"/>
    </row>
    <row r="60" spans="1:17" s="90" customFormat="1" x14ac:dyDescent="0.25">
      <c r="A60" s="44"/>
      <c r="B60" s="44"/>
      <c r="C60" s="7" t="s">
        <v>349</v>
      </c>
      <c r="D60" s="60">
        <f t="shared" si="7"/>
        <v>10636</v>
      </c>
      <c r="E60" s="71">
        <f t="shared" si="4"/>
        <v>9.8130000000000005E-3</v>
      </c>
      <c r="F60" s="60">
        <f t="shared" si="5"/>
        <v>1063</v>
      </c>
      <c r="G60" s="71">
        <f t="shared" si="6"/>
        <v>9.3589999999999993E-3</v>
      </c>
      <c r="H60" s="60"/>
      <c r="I60" s="71"/>
      <c r="J60" s="44"/>
      <c r="K60" s="44"/>
      <c r="L60" s="44"/>
      <c r="M60" s="44"/>
      <c r="N60" s="44"/>
      <c r="O60" s="44"/>
      <c r="P60" s="44"/>
      <c r="Q60" s="44"/>
    </row>
    <row r="61" spans="1:17" s="90" customFormat="1" x14ac:dyDescent="0.25">
      <c r="A61" s="44"/>
      <c r="B61" s="44"/>
      <c r="C61" s="7" t="s">
        <v>359</v>
      </c>
      <c r="D61" s="60">
        <f t="shared" si="7"/>
        <v>12374</v>
      </c>
      <c r="E61" s="71">
        <f t="shared" si="4"/>
        <v>1.1416000000000001E-2</v>
      </c>
      <c r="F61" s="60">
        <f t="shared" si="5"/>
        <v>1220</v>
      </c>
      <c r="G61" s="71">
        <f t="shared" si="6"/>
        <v>1.0741000000000001E-2</v>
      </c>
      <c r="H61" s="60"/>
      <c r="I61" s="71"/>
      <c r="J61" s="44"/>
      <c r="K61" s="44"/>
      <c r="L61" s="44"/>
      <c r="M61" s="44"/>
      <c r="N61" s="44"/>
      <c r="O61" s="44"/>
      <c r="P61" s="44"/>
      <c r="Q61" s="44"/>
    </row>
    <row r="62" spans="1:17" s="90" customFormat="1" x14ac:dyDescent="0.25">
      <c r="A62" s="44"/>
      <c r="B62" s="44"/>
      <c r="C62" s="7"/>
      <c r="D62" s="44"/>
      <c r="E62" s="44"/>
      <c r="F62" s="44"/>
      <c r="G62" s="44"/>
      <c r="H62" s="44"/>
      <c r="I62" s="44"/>
      <c r="J62" s="44"/>
      <c r="K62" s="44"/>
      <c r="L62" s="44"/>
      <c r="M62" s="44"/>
      <c r="N62" s="44"/>
      <c r="O62" s="44"/>
      <c r="P62" s="44"/>
      <c r="Q62" s="44"/>
    </row>
    <row r="63" spans="1:17" s="90" customFormat="1" x14ac:dyDescent="0.25">
      <c r="A63" s="44"/>
      <c r="B63" s="44"/>
      <c r="C63" s="7"/>
      <c r="D63" s="44"/>
      <c r="E63" s="44"/>
      <c r="F63" s="44"/>
      <c r="G63" s="44"/>
      <c r="H63" s="44"/>
      <c r="I63" s="44"/>
      <c r="J63" s="44"/>
      <c r="K63" s="44"/>
      <c r="L63" s="44"/>
      <c r="M63" s="44"/>
      <c r="N63" s="44"/>
      <c r="O63" s="44"/>
      <c r="P63" s="44"/>
      <c r="Q63" s="44"/>
    </row>
    <row r="64" spans="1:17" x14ac:dyDescent="0.25">
      <c r="C64" s="45" t="s">
        <v>130</v>
      </c>
    </row>
    <row r="65" spans="1:17" x14ac:dyDescent="0.25">
      <c r="C65" s="15" t="s">
        <v>83</v>
      </c>
      <c r="D65" s="72" t="s">
        <v>124</v>
      </c>
      <c r="E65" s="72" t="s">
        <v>55</v>
      </c>
      <c r="F65" s="72" t="s">
        <v>54</v>
      </c>
      <c r="G65" s="72"/>
    </row>
    <row r="66" spans="1:17" x14ac:dyDescent="0.25">
      <c r="C66" s="7" t="s">
        <v>41</v>
      </c>
      <c r="D66" s="60">
        <f>F66-E66</f>
        <v>26766894</v>
      </c>
      <c r="E66" s="60">
        <f>VLOOKUP(C66,'Step 4'!$A$3:$I$203,6,FALSE)</f>
        <v>1499512</v>
      </c>
      <c r="F66" s="60">
        <f>VLOOKUP(C66, 'Step 2'!$A$3:$I$203,6,FALSE)</f>
        <v>28266406</v>
      </c>
    </row>
    <row r="68" spans="1:17" s="90" customFormat="1" x14ac:dyDescent="0.25">
      <c r="A68" s="44"/>
      <c r="B68" s="44"/>
      <c r="C68" s="7"/>
      <c r="D68" s="44"/>
      <c r="E68" s="44"/>
      <c r="F68" s="44"/>
      <c r="G68" s="44"/>
      <c r="H68" s="44"/>
      <c r="I68" s="44"/>
      <c r="J68" s="44"/>
      <c r="K68" s="44"/>
      <c r="L68" s="44"/>
      <c r="M68" s="44"/>
      <c r="N68" s="44"/>
      <c r="O68" s="44"/>
      <c r="P68" s="44"/>
      <c r="Q68" s="44"/>
    </row>
    <row r="69" spans="1:17" x14ac:dyDescent="0.25">
      <c r="C69" s="15" t="s">
        <v>127</v>
      </c>
      <c r="D69" s="39">
        <f>National!M16</f>
        <v>6.5</v>
      </c>
    </row>
    <row r="72" spans="1:17" x14ac:dyDescent="0.25">
      <c r="C72" s="39" t="s">
        <v>2536</v>
      </c>
      <c r="D72" s="135" t="s">
        <v>128</v>
      </c>
      <c r="E72" s="136"/>
      <c r="F72" s="137" t="s">
        <v>83</v>
      </c>
      <c r="G72" s="138"/>
      <c r="H72" s="134" t="s">
        <v>129</v>
      </c>
      <c r="I72" s="134"/>
      <c r="J72" s="134"/>
      <c r="K72" s="134"/>
      <c r="P72" s="62"/>
      <c r="Q72" s="62"/>
    </row>
    <row r="73" spans="1:17" ht="26.25" x14ac:dyDescent="0.25">
      <c r="D73" s="73" t="s">
        <v>124</v>
      </c>
      <c r="E73" s="73" t="s">
        <v>55</v>
      </c>
      <c r="F73" s="73" t="s">
        <v>124</v>
      </c>
      <c r="G73" s="73" t="s">
        <v>55</v>
      </c>
      <c r="H73" s="74" t="s">
        <v>124</v>
      </c>
      <c r="I73" s="74" t="s">
        <v>55</v>
      </c>
      <c r="J73" s="74" t="s">
        <v>54</v>
      </c>
      <c r="K73" s="88" t="s">
        <v>75</v>
      </c>
      <c r="P73" s="62"/>
      <c r="Q73" s="62"/>
    </row>
    <row r="74" spans="1:17" x14ac:dyDescent="0.25">
      <c r="C74" s="69" t="s">
        <v>148</v>
      </c>
      <c r="D74" s="71">
        <f>VLOOKUP($C74,$C$38:$I$61,3,FALSE)</f>
        <v>8.6964E-2</v>
      </c>
      <c r="E74" s="71">
        <f>VLOOKUP($C74, $C$38:$I$61,5,FALSE)</f>
        <v>9.5198000000000005E-2</v>
      </c>
      <c r="F74" s="60">
        <f t="shared" ref="F74:F93" si="8">$D$66</f>
        <v>26766894</v>
      </c>
      <c r="G74" s="60">
        <f t="shared" ref="G74:G93" si="9">$E$66</f>
        <v>1499512</v>
      </c>
      <c r="H74" s="60">
        <f t="shared" ref="H74:H93" si="10">D74*F74</f>
        <v>2327756.1698159999</v>
      </c>
      <c r="I74" s="60">
        <f t="shared" ref="I74:I93" si="11">E74*G74</f>
        <v>142750.54337600002</v>
      </c>
      <c r="J74" s="60">
        <f>H74+I74</f>
        <v>2470506.7131920001</v>
      </c>
      <c r="K74" s="44">
        <f>ROUND(TRUNC(I74/J74,4)*100,1)</f>
        <v>5.8</v>
      </c>
      <c r="P74" s="62"/>
      <c r="Q74" s="62"/>
    </row>
    <row r="75" spans="1:17" x14ac:dyDescent="0.25">
      <c r="C75" s="69" t="s">
        <v>150</v>
      </c>
      <c r="D75" s="71">
        <f t="shared" ref="D75:D92" si="12">VLOOKUP($C75,$C$38:$I$61,3,FALSE)</f>
        <v>8.2146999999999998E-2</v>
      </c>
      <c r="E75" s="71">
        <f t="shared" ref="E75:E92" si="13">VLOOKUP($C75, $C$38:$I$61,5,FALSE)</f>
        <v>7.1195999999999995E-2</v>
      </c>
      <c r="F75" s="60">
        <f t="shared" si="8"/>
        <v>26766894</v>
      </c>
      <c r="G75" s="60">
        <f t="shared" si="9"/>
        <v>1499512</v>
      </c>
      <c r="H75" s="60">
        <f t="shared" si="10"/>
        <v>2198820.0414180001</v>
      </c>
      <c r="I75" s="60">
        <f t="shared" si="11"/>
        <v>106759.256352</v>
      </c>
      <c r="J75" s="60">
        <f t="shared" ref="J75:J93" si="14">H75+I75</f>
        <v>2305579.2977700001</v>
      </c>
      <c r="K75" s="44">
        <f t="shared" ref="K75:K92" si="15">ROUND(TRUNC(I75/J75,4)*100,1)</f>
        <v>4.5999999999999996</v>
      </c>
      <c r="P75" s="62"/>
      <c r="Q75" s="62"/>
    </row>
    <row r="76" spans="1:17" x14ac:dyDescent="0.25">
      <c r="C76" s="69" t="s">
        <v>152</v>
      </c>
      <c r="D76" s="71">
        <f t="shared" si="12"/>
        <v>0.106055</v>
      </c>
      <c r="E76" s="71">
        <f t="shared" si="13"/>
        <v>9.4801999999999997E-2</v>
      </c>
      <c r="F76" s="60">
        <f t="shared" si="8"/>
        <v>26766894</v>
      </c>
      <c r="G76" s="60">
        <f t="shared" si="9"/>
        <v>1499512</v>
      </c>
      <c r="H76" s="60">
        <f t="shared" si="10"/>
        <v>2838762.9431699999</v>
      </c>
      <c r="I76" s="60">
        <f t="shared" si="11"/>
        <v>142156.73662399998</v>
      </c>
      <c r="J76" s="60">
        <f t="shared" si="14"/>
        <v>2980919.679794</v>
      </c>
      <c r="K76" s="44">
        <f t="shared" si="15"/>
        <v>4.8</v>
      </c>
      <c r="P76" s="62"/>
      <c r="Q76" s="62"/>
    </row>
    <row r="77" spans="1:17" x14ac:dyDescent="0.25">
      <c r="C77" s="69" t="s">
        <v>154</v>
      </c>
      <c r="D77" s="71">
        <f t="shared" si="12"/>
        <v>5.3906999999999997E-2</v>
      </c>
      <c r="E77" s="71">
        <f t="shared" si="13"/>
        <v>4.2228000000000002E-2</v>
      </c>
      <c r="F77" s="60">
        <f t="shared" si="8"/>
        <v>26766894</v>
      </c>
      <c r="G77" s="60">
        <f t="shared" si="9"/>
        <v>1499512</v>
      </c>
      <c r="H77" s="60">
        <f t="shared" si="10"/>
        <v>1442922.9548579999</v>
      </c>
      <c r="I77" s="60">
        <f t="shared" si="11"/>
        <v>63321.392736000002</v>
      </c>
      <c r="J77" s="60">
        <f t="shared" si="14"/>
        <v>1506244.3475939999</v>
      </c>
      <c r="K77" s="44">
        <f t="shared" si="15"/>
        <v>4.2</v>
      </c>
      <c r="P77" s="62"/>
      <c r="Q77" s="62"/>
    </row>
    <row r="78" spans="1:17" x14ac:dyDescent="0.25">
      <c r="C78" s="69" t="s">
        <v>156</v>
      </c>
      <c r="D78" s="71">
        <f t="shared" si="12"/>
        <v>8.8765999999999998E-2</v>
      </c>
      <c r="E78" s="71">
        <f t="shared" si="13"/>
        <v>8.8727E-2</v>
      </c>
      <c r="F78" s="60">
        <f t="shared" si="8"/>
        <v>26766894</v>
      </c>
      <c r="G78" s="60">
        <f t="shared" si="9"/>
        <v>1499512</v>
      </c>
      <c r="H78" s="60">
        <f t="shared" si="10"/>
        <v>2375990.1128039998</v>
      </c>
      <c r="I78" s="60">
        <f t="shared" si="11"/>
        <v>133047.20122399999</v>
      </c>
      <c r="J78" s="60">
        <f t="shared" si="14"/>
        <v>2509037.314028</v>
      </c>
      <c r="K78" s="44">
        <f t="shared" si="15"/>
        <v>5.3</v>
      </c>
      <c r="P78" s="62"/>
      <c r="Q78" s="62"/>
    </row>
    <row r="79" spans="1:17" s="90" customFormat="1" x14ac:dyDescent="0.25">
      <c r="A79" s="44"/>
      <c r="B79" s="44"/>
      <c r="C79" s="69" t="s">
        <v>158</v>
      </c>
      <c r="D79" s="71">
        <f t="shared" si="12"/>
        <v>6.4416000000000001E-2</v>
      </c>
      <c r="E79" s="71">
        <f t="shared" si="13"/>
        <v>7.2367000000000001E-2</v>
      </c>
      <c r="F79" s="60">
        <f t="shared" si="8"/>
        <v>26766894</v>
      </c>
      <c r="G79" s="60">
        <f t="shared" si="9"/>
        <v>1499512</v>
      </c>
      <c r="H79" s="60">
        <f t="shared" si="10"/>
        <v>1724216.2439039999</v>
      </c>
      <c r="I79" s="60">
        <f t="shared" si="11"/>
        <v>108515.18490399999</v>
      </c>
      <c r="J79" s="60">
        <f t="shared" si="14"/>
        <v>1832731.4288079999</v>
      </c>
      <c r="K79" s="44">
        <f t="shared" si="15"/>
        <v>5.9</v>
      </c>
      <c r="L79" s="44"/>
      <c r="M79" s="44"/>
      <c r="N79" s="44"/>
      <c r="O79" s="44"/>
    </row>
    <row r="80" spans="1:17" s="90" customFormat="1" x14ac:dyDescent="0.25">
      <c r="A80" s="44"/>
      <c r="B80" s="44"/>
      <c r="C80" s="69" t="s">
        <v>160</v>
      </c>
      <c r="D80" s="71">
        <f t="shared" si="12"/>
        <v>6.4073000000000005E-2</v>
      </c>
      <c r="E80" s="71">
        <f t="shared" si="13"/>
        <v>4.3901000000000003E-2</v>
      </c>
      <c r="F80" s="60">
        <f t="shared" si="8"/>
        <v>26766894</v>
      </c>
      <c r="G80" s="60">
        <f t="shared" si="9"/>
        <v>1499512</v>
      </c>
      <c r="H80" s="60">
        <f t="shared" si="10"/>
        <v>1715035.1992620002</v>
      </c>
      <c r="I80" s="60">
        <f t="shared" si="11"/>
        <v>65830.076312000005</v>
      </c>
      <c r="J80" s="60">
        <f t="shared" si="14"/>
        <v>1780865.2755740001</v>
      </c>
      <c r="K80" s="44">
        <f t="shared" si="15"/>
        <v>3.7</v>
      </c>
      <c r="L80" s="44"/>
      <c r="M80" s="44"/>
      <c r="N80" s="44"/>
      <c r="O80" s="44"/>
    </row>
    <row r="81" spans="1:17" s="90" customFormat="1" x14ac:dyDescent="0.25">
      <c r="A81" s="44"/>
      <c r="B81" s="44"/>
      <c r="C81" s="69" t="s">
        <v>162</v>
      </c>
      <c r="D81" s="71">
        <f t="shared" si="12"/>
        <v>5.1734000000000002E-2</v>
      </c>
      <c r="E81" s="71">
        <f t="shared" si="13"/>
        <v>3.7102999999999997E-2</v>
      </c>
      <c r="F81" s="60">
        <f t="shared" si="8"/>
        <v>26766894</v>
      </c>
      <c r="G81" s="60">
        <f t="shared" si="9"/>
        <v>1499512</v>
      </c>
      <c r="H81" s="60">
        <f t="shared" si="10"/>
        <v>1384758.494196</v>
      </c>
      <c r="I81" s="60">
        <f t="shared" si="11"/>
        <v>55636.393735999998</v>
      </c>
      <c r="J81" s="60">
        <f t="shared" si="14"/>
        <v>1440394.887932</v>
      </c>
      <c r="K81" s="44">
        <f t="shared" si="15"/>
        <v>3.9</v>
      </c>
      <c r="L81" s="44"/>
      <c r="M81" s="44"/>
      <c r="N81" s="44"/>
      <c r="O81" s="44"/>
    </row>
    <row r="82" spans="1:17" s="90" customFormat="1" x14ac:dyDescent="0.25">
      <c r="A82" s="44"/>
      <c r="B82" s="44"/>
      <c r="C82" s="69" t="s">
        <v>164</v>
      </c>
      <c r="D82" s="71">
        <f t="shared" si="12"/>
        <v>6.7982000000000001E-2</v>
      </c>
      <c r="E82" s="71">
        <f t="shared" si="13"/>
        <v>4.5961000000000002E-2</v>
      </c>
      <c r="F82" s="60">
        <f t="shared" si="8"/>
        <v>26766894</v>
      </c>
      <c r="G82" s="60">
        <f t="shared" si="9"/>
        <v>1499512</v>
      </c>
      <c r="H82" s="60">
        <f t="shared" si="10"/>
        <v>1819666.9879080001</v>
      </c>
      <c r="I82" s="60">
        <f t="shared" si="11"/>
        <v>68919.071032000007</v>
      </c>
      <c r="J82" s="60">
        <f t="shared" si="14"/>
        <v>1888586.0589400001</v>
      </c>
      <c r="K82" s="44">
        <f t="shared" si="15"/>
        <v>3.6</v>
      </c>
      <c r="L82" s="44"/>
      <c r="M82" s="44"/>
      <c r="N82" s="44"/>
      <c r="O82" s="44"/>
    </row>
    <row r="83" spans="1:17" s="90" customFormat="1" x14ac:dyDescent="0.25">
      <c r="A83" s="44"/>
      <c r="B83" s="44"/>
      <c r="C83" s="69" t="s">
        <v>166</v>
      </c>
      <c r="D83" s="71">
        <f t="shared" si="12"/>
        <v>7.2673000000000001E-2</v>
      </c>
      <c r="E83" s="71">
        <f t="shared" si="13"/>
        <v>6.1863000000000001E-2</v>
      </c>
      <c r="F83" s="60">
        <f t="shared" si="8"/>
        <v>26766894</v>
      </c>
      <c r="G83" s="60">
        <f t="shared" si="9"/>
        <v>1499512</v>
      </c>
      <c r="H83" s="60">
        <f t="shared" si="10"/>
        <v>1945230.4876620001</v>
      </c>
      <c r="I83" s="60">
        <f t="shared" si="11"/>
        <v>92764.310855999996</v>
      </c>
      <c r="J83" s="60">
        <f t="shared" si="14"/>
        <v>2037994.7985180002</v>
      </c>
      <c r="K83" s="44">
        <f t="shared" si="15"/>
        <v>4.5999999999999996</v>
      </c>
      <c r="L83" s="44"/>
      <c r="M83" s="44"/>
      <c r="N83" s="44"/>
      <c r="O83" s="44"/>
    </row>
    <row r="84" spans="1:17" s="90" customFormat="1" x14ac:dyDescent="0.25">
      <c r="A84" s="44"/>
      <c r="B84" s="44"/>
      <c r="C84" s="69" t="s">
        <v>168</v>
      </c>
      <c r="D84" s="71">
        <f t="shared" si="12"/>
        <v>6.4677999999999999E-2</v>
      </c>
      <c r="E84" s="71">
        <f t="shared" si="13"/>
        <v>7.1372000000000005E-2</v>
      </c>
      <c r="F84" s="60">
        <f t="shared" si="8"/>
        <v>26766894</v>
      </c>
      <c r="G84" s="60">
        <f t="shared" si="9"/>
        <v>1499512</v>
      </c>
      <c r="H84" s="60">
        <f t="shared" si="10"/>
        <v>1731229.170132</v>
      </c>
      <c r="I84" s="60">
        <f t="shared" si="11"/>
        <v>107023.17046400001</v>
      </c>
      <c r="J84" s="60">
        <f t="shared" si="14"/>
        <v>1838252.340596</v>
      </c>
      <c r="K84" s="44">
        <f t="shared" si="15"/>
        <v>5.8</v>
      </c>
      <c r="L84" s="44"/>
      <c r="M84" s="44"/>
      <c r="N84" s="44"/>
      <c r="O84" s="44"/>
    </row>
    <row r="85" spans="1:17" s="90" customFormat="1" x14ac:dyDescent="0.25">
      <c r="A85" s="44"/>
      <c r="B85" s="44"/>
      <c r="C85" s="69" t="s">
        <v>170</v>
      </c>
      <c r="D85" s="71">
        <f t="shared" si="12"/>
        <v>9.7946000000000005E-2</v>
      </c>
      <c r="E85" s="71">
        <f t="shared" si="13"/>
        <v>0.158277</v>
      </c>
      <c r="F85" s="60">
        <f t="shared" si="8"/>
        <v>26766894</v>
      </c>
      <c r="G85" s="60">
        <f t="shared" si="9"/>
        <v>1499512</v>
      </c>
      <c r="H85" s="60">
        <f t="shared" si="10"/>
        <v>2621710.1997239999</v>
      </c>
      <c r="I85" s="60">
        <f t="shared" si="11"/>
        <v>237338.260824</v>
      </c>
      <c r="J85" s="60">
        <f t="shared" si="14"/>
        <v>2859048.4605479999</v>
      </c>
      <c r="K85" s="44">
        <f t="shared" si="15"/>
        <v>8.3000000000000007</v>
      </c>
      <c r="L85" s="44"/>
      <c r="M85" s="44"/>
      <c r="N85" s="44"/>
      <c r="O85" s="44"/>
    </row>
    <row r="86" spans="1:17" s="90" customFormat="1" x14ac:dyDescent="0.25">
      <c r="A86" s="44"/>
      <c r="B86" s="44"/>
      <c r="C86" s="69" t="s">
        <v>172</v>
      </c>
      <c r="D86" s="71">
        <f t="shared" si="12"/>
        <v>5.7210999999999998E-2</v>
      </c>
      <c r="E86" s="71">
        <f t="shared" si="13"/>
        <v>6.8167000000000005E-2</v>
      </c>
      <c r="F86" s="60">
        <f t="shared" si="8"/>
        <v>26766894</v>
      </c>
      <c r="G86" s="60">
        <f t="shared" si="9"/>
        <v>1499512</v>
      </c>
      <c r="H86" s="60">
        <f t="shared" si="10"/>
        <v>1531360.7726340001</v>
      </c>
      <c r="I86" s="60">
        <f t="shared" si="11"/>
        <v>102217.23450400001</v>
      </c>
      <c r="J86" s="60">
        <f t="shared" si="14"/>
        <v>1633578.0071380001</v>
      </c>
      <c r="K86" s="44">
        <f t="shared" si="15"/>
        <v>6.3</v>
      </c>
      <c r="L86" s="44"/>
      <c r="M86" s="44"/>
      <c r="N86" s="44"/>
      <c r="O86" s="44"/>
    </row>
    <row r="87" spans="1:17" s="90" customFormat="1" x14ac:dyDescent="0.25">
      <c r="A87" s="44"/>
      <c r="B87" s="44"/>
      <c r="C87" s="69" t="s">
        <v>174</v>
      </c>
      <c r="D87" s="71">
        <f t="shared" si="12"/>
        <v>4.1456E-2</v>
      </c>
      <c r="E87" s="71">
        <f t="shared" si="13"/>
        <v>4.8832E-2</v>
      </c>
      <c r="F87" s="60">
        <f t="shared" si="8"/>
        <v>26766894</v>
      </c>
      <c r="G87" s="60">
        <f t="shared" si="9"/>
        <v>1499512</v>
      </c>
      <c r="H87" s="60">
        <f t="shared" si="10"/>
        <v>1109648.357664</v>
      </c>
      <c r="I87" s="60">
        <f t="shared" si="11"/>
        <v>73224.169984000007</v>
      </c>
      <c r="J87" s="60">
        <f t="shared" si="14"/>
        <v>1182872.527648</v>
      </c>
      <c r="K87" s="44">
        <f t="shared" si="15"/>
        <v>6.2</v>
      </c>
      <c r="L87" s="44"/>
      <c r="M87" s="44"/>
      <c r="N87" s="44"/>
      <c r="O87" s="44"/>
    </row>
    <row r="88" spans="1:17" s="90" customFormat="1" x14ac:dyDescent="0.25">
      <c r="A88" s="44"/>
      <c r="B88" s="44"/>
      <c r="C88" s="69" t="s">
        <v>737</v>
      </c>
      <c r="D88" s="71">
        <f t="shared" si="12"/>
        <v>2.5278999999999999E-2</v>
      </c>
      <c r="E88" s="71">
        <f t="shared" si="13"/>
        <v>3.6160999999999999E-2</v>
      </c>
      <c r="F88" s="60">
        <f t="shared" si="8"/>
        <v>26766894</v>
      </c>
      <c r="G88" s="60">
        <f t="shared" si="9"/>
        <v>1499512</v>
      </c>
      <c r="H88" s="60">
        <f t="shared" si="10"/>
        <v>676640.31342599995</v>
      </c>
      <c r="I88" s="60">
        <f t="shared" si="11"/>
        <v>54223.853431999996</v>
      </c>
      <c r="J88" s="60">
        <f t="shared" si="14"/>
        <v>730864.16685799998</v>
      </c>
      <c r="K88" s="44">
        <f t="shared" si="15"/>
        <v>7.4</v>
      </c>
      <c r="L88" s="44"/>
      <c r="M88" s="44"/>
      <c r="N88" s="44"/>
      <c r="O88" s="44"/>
    </row>
    <row r="89" spans="1:17" s="90" customFormat="1" x14ac:dyDescent="0.25">
      <c r="A89" s="44"/>
      <c r="B89" s="44"/>
      <c r="C89" s="69" t="s">
        <v>891</v>
      </c>
      <c r="D89" s="71">
        <f t="shared" si="12"/>
        <v>9.0410000000000004E-3</v>
      </c>
      <c r="E89" s="71">
        <f t="shared" si="13"/>
        <v>1.1402000000000001E-2</v>
      </c>
      <c r="F89" s="60">
        <f t="shared" si="8"/>
        <v>26766894</v>
      </c>
      <c r="G89" s="60">
        <f t="shared" si="9"/>
        <v>1499512</v>
      </c>
      <c r="H89" s="60">
        <f t="shared" si="10"/>
        <v>241999.48865400002</v>
      </c>
      <c r="I89" s="60">
        <f t="shared" si="11"/>
        <v>17097.435824</v>
      </c>
      <c r="J89" s="60">
        <f t="shared" si="14"/>
        <v>259096.92447800003</v>
      </c>
      <c r="K89" s="44">
        <f t="shared" si="15"/>
        <v>6.6</v>
      </c>
      <c r="L89" s="44"/>
      <c r="M89" s="44"/>
      <c r="N89" s="44"/>
      <c r="O89" s="44"/>
    </row>
    <row r="90" spans="1:17" s="90" customFormat="1" x14ac:dyDescent="0.25">
      <c r="A90" s="44"/>
      <c r="B90" s="44"/>
      <c r="C90" s="69" t="s">
        <v>459</v>
      </c>
      <c r="D90" s="71">
        <f t="shared" si="12"/>
        <v>9.1909999999999995E-3</v>
      </c>
      <c r="E90" s="71">
        <f t="shared" si="13"/>
        <v>9.9670000000000002E-3</v>
      </c>
      <c r="F90" s="60">
        <f t="shared" si="8"/>
        <v>26766894</v>
      </c>
      <c r="G90" s="60">
        <f t="shared" si="9"/>
        <v>1499512</v>
      </c>
      <c r="H90" s="60">
        <f t="shared" si="10"/>
        <v>246014.52275399998</v>
      </c>
      <c r="I90" s="60">
        <f t="shared" si="11"/>
        <v>14945.636104000001</v>
      </c>
      <c r="J90" s="60">
        <f t="shared" si="14"/>
        <v>260960.15885799998</v>
      </c>
      <c r="K90" s="44">
        <f t="shared" si="15"/>
        <v>5.7</v>
      </c>
      <c r="L90" s="44"/>
      <c r="M90" s="44"/>
      <c r="N90" s="44"/>
      <c r="O90" s="44"/>
    </row>
    <row r="91" spans="1:17" s="90" customFormat="1" x14ac:dyDescent="0.25">
      <c r="A91" s="44"/>
      <c r="B91" s="44"/>
      <c r="C91" s="69" t="s">
        <v>319</v>
      </c>
      <c r="D91" s="71">
        <f t="shared" si="12"/>
        <v>1.0673999999999999E-2</v>
      </c>
      <c r="E91" s="71">
        <f t="shared" si="13"/>
        <v>1.0266000000000001E-2</v>
      </c>
      <c r="F91" s="60">
        <f t="shared" si="8"/>
        <v>26766894</v>
      </c>
      <c r="G91" s="60">
        <f t="shared" si="9"/>
        <v>1499512</v>
      </c>
      <c r="H91" s="60">
        <f t="shared" si="10"/>
        <v>285709.82655599999</v>
      </c>
      <c r="I91" s="60">
        <f t="shared" si="11"/>
        <v>15393.990192000001</v>
      </c>
      <c r="J91" s="60">
        <f t="shared" si="14"/>
        <v>301103.81674799998</v>
      </c>
      <c r="K91" s="44">
        <f t="shared" si="15"/>
        <v>5.0999999999999996</v>
      </c>
      <c r="L91" s="44"/>
      <c r="M91" s="44"/>
      <c r="N91" s="44"/>
      <c r="O91" s="44"/>
    </row>
    <row r="92" spans="1:17" s="90" customFormat="1" x14ac:dyDescent="0.25">
      <c r="A92" s="44"/>
      <c r="B92" s="44"/>
      <c r="C92" s="69" t="s">
        <v>349</v>
      </c>
      <c r="D92" s="71">
        <f t="shared" si="12"/>
        <v>9.8130000000000005E-3</v>
      </c>
      <c r="E92" s="71">
        <f t="shared" si="13"/>
        <v>9.3589999999999993E-3</v>
      </c>
      <c r="F92" s="60">
        <f t="shared" si="8"/>
        <v>26766894</v>
      </c>
      <c r="G92" s="60">
        <f t="shared" si="9"/>
        <v>1499512</v>
      </c>
      <c r="H92" s="60">
        <f t="shared" si="10"/>
        <v>262663.530822</v>
      </c>
      <c r="I92" s="60">
        <f t="shared" si="11"/>
        <v>14033.932808</v>
      </c>
      <c r="J92" s="60">
        <f t="shared" si="14"/>
        <v>276697.46363000001</v>
      </c>
      <c r="K92" s="44">
        <f t="shared" si="15"/>
        <v>5.0999999999999996</v>
      </c>
      <c r="L92" s="44"/>
      <c r="M92" s="44"/>
      <c r="N92" s="44"/>
      <c r="O92" s="44"/>
    </row>
    <row r="93" spans="1:17" s="90" customFormat="1" x14ac:dyDescent="0.25">
      <c r="A93" s="44"/>
      <c r="B93" s="44"/>
      <c r="C93" s="69" t="s">
        <v>359</v>
      </c>
      <c r="D93" s="71">
        <f>VLOOKUP($C93,$C$38:$I$61,3,FALSE)</f>
        <v>1.1416000000000001E-2</v>
      </c>
      <c r="E93" s="71">
        <f>VLOOKUP($C93, $C$38:$I$61,5,FALSE)</f>
        <v>1.0741000000000001E-2</v>
      </c>
      <c r="F93" s="60">
        <f t="shared" si="8"/>
        <v>26766894</v>
      </c>
      <c r="G93" s="60">
        <f t="shared" si="9"/>
        <v>1499512</v>
      </c>
      <c r="H93" s="60">
        <f t="shared" si="10"/>
        <v>305570.86190400005</v>
      </c>
      <c r="I93" s="60">
        <f t="shared" si="11"/>
        <v>16106.258392000002</v>
      </c>
      <c r="J93" s="60">
        <f t="shared" si="14"/>
        <v>321677.12029600004</v>
      </c>
      <c r="K93" s="58">
        <f>ROUND(TRUNC(I93/J93,4)*100,1)</f>
        <v>5</v>
      </c>
      <c r="L93" s="44"/>
      <c r="M93" s="44"/>
      <c r="N93" s="44"/>
      <c r="O93" s="44"/>
    </row>
    <row r="94" spans="1:17" x14ac:dyDescent="0.25">
      <c r="C94" s="75"/>
      <c r="G94" s="60"/>
      <c r="H94" s="60"/>
      <c r="I94" s="60"/>
      <c r="J94" s="60"/>
      <c r="K94" s="60"/>
      <c r="L94" s="39"/>
      <c r="Q94" s="62"/>
    </row>
  </sheetData>
  <sortState ref="C76:M89">
    <sortCondition descending="1" ref="K76:K89"/>
  </sortState>
  <mergeCells count="5">
    <mergeCell ref="H72:K72"/>
    <mergeCell ref="D36:E36"/>
    <mergeCell ref="F36:G36"/>
    <mergeCell ref="D72:E72"/>
    <mergeCell ref="F72:G72"/>
  </mergeCells>
  <conditionalFormatting sqref="L94 K74:K93">
    <cfRule type="cellIs" dxfId="1" priority="14" operator="greaterThanOrEqual">
      <formula>$D$69</formula>
    </cfRule>
  </conditionalFormatting>
  <pageMargins left="0.7" right="0.7" top="0.75" bottom="0.75" header="0.3" footer="0.3"/>
  <pageSetup paperSize="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674"/>
  <sheetViews>
    <sheetView workbookViewId="0">
      <selection activeCell="A2" sqref="A2"/>
    </sheetView>
  </sheetViews>
  <sheetFormatPr defaultColWidth="9.140625" defaultRowHeight="12.75" x14ac:dyDescent="0.2"/>
  <cols>
    <col min="1" max="1" width="13.140625" style="91" customWidth="1"/>
    <col min="2" max="2" width="13.7109375" style="91" customWidth="1"/>
    <col min="3" max="3" width="9.85546875" style="91" customWidth="1"/>
    <col min="4" max="4" width="11.28515625" style="91" customWidth="1"/>
    <col min="5" max="5" width="10.140625" style="91" customWidth="1"/>
    <col min="6" max="6" width="15.85546875" style="91" customWidth="1"/>
    <col min="7" max="7" width="14.140625" style="91" customWidth="1"/>
    <col min="8" max="21" width="15.7109375" style="92" customWidth="1"/>
    <col min="22" max="16384" width="9.140625" style="92"/>
  </cols>
  <sheetData>
    <row r="1" spans="1:21" ht="6.75" customHeight="1" x14ac:dyDescent="0.2"/>
    <row r="2" spans="1:21" s="95" customFormat="1" ht="15" x14ac:dyDescent="0.25">
      <c r="A2" s="93" t="s">
        <v>2539</v>
      </c>
      <c r="B2" s="94"/>
      <c r="C2" s="94"/>
      <c r="D2" s="93"/>
      <c r="E2" s="94"/>
      <c r="F2" s="93"/>
      <c r="G2" s="93"/>
    </row>
    <row r="3" spans="1:21" s="95" customFormat="1" ht="12" customHeight="1" x14ac:dyDescent="0.25">
      <c r="A3" s="93" t="s">
        <v>2540</v>
      </c>
      <c r="B3" s="94"/>
      <c r="C3" s="94"/>
      <c r="D3" s="93"/>
      <c r="E3" s="94"/>
      <c r="F3" s="93"/>
      <c r="G3" s="93"/>
    </row>
    <row r="4" spans="1:21" ht="27" customHeight="1" x14ac:dyDescent="0.2">
      <c r="A4" s="96" t="s">
        <v>177</v>
      </c>
      <c r="B4" s="96" t="s">
        <v>178</v>
      </c>
      <c r="C4" s="96" t="s">
        <v>179</v>
      </c>
      <c r="D4" s="96" t="s">
        <v>180</v>
      </c>
      <c r="E4" s="96" t="s">
        <v>181</v>
      </c>
      <c r="F4" s="97" t="s">
        <v>182</v>
      </c>
      <c r="G4" s="98"/>
      <c r="H4" s="99">
        <v>3</v>
      </c>
      <c r="I4" s="99">
        <v>4</v>
      </c>
      <c r="J4" s="99">
        <v>5</v>
      </c>
      <c r="K4" s="99">
        <v>6</v>
      </c>
      <c r="L4" s="99">
        <v>7</v>
      </c>
      <c r="M4" s="99">
        <v>8</v>
      </c>
      <c r="N4" s="99">
        <v>9</v>
      </c>
      <c r="O4" s="99">
        <v>10</v>
      </c>
      <c r="P4" s="99">
        <v>11</v>
      </c>
      <c r="Q4" s="99">
        <v>12</v>
      </c>
      <c r="R4" s="99">
        <v>13</v>
      </c>
      <c r="S4" s="99">
        <v>14</v>
      </c>
      <c r="T4" s="99">
        <v>15</v>
      </c>
      <c r="U4" s="99">
        <v>16</v>
      </c>
    </row>
    <row r="5" spans="1:21" ht="87.75" customHeight="1" x14ac:dyDescent="0.2">
      <c r="A5" s="100"/>
      <c r="B5" s="100" t="s">
        <v>178</v>
      </c>
      <c r="C5" s="100" t="s">
        <v>179</v>
      </c>
      <c r="D5" s="100" t="s">
        <v>180</v>
      </c>
      <c r="E5" s="100" t="s">
        <v>181</v>
      </c>
      <c r="F5" s="101" t="s">
        <v>182</v>
      </c>
      <c r="G5" s="101" t="s">
        <v>183</v>
      </c>
      <c r="H5" s="77" t="s">
        <v>103</v>
      </c>
      <c r="I5" s="77" t="s">
        <v>104</v>
      </c>
      <c r="J5" s="77" t="s">
        <v>105</v>
      </c>
      <c r="K5" s="77" t="s">
        <v>106</v>
      </c>
      <c r="L5" s="77" t="s">
        <v>107</v>
      </c>
      <c r="M5" s="77" t="s">
        <v>108</v>
      </c>
      <c r="N5" s="77" t="s">
        <v>109</v>
      </c>
      <c r="O5" s="77" t="s">
        <v>110</v>
      </c>
      <c r="P5" s="77" t="s">
        <v>111</v>
      </c>
      <c r="Q5" s="77" t="s">
        <v>112</v>
      </c>
      <c r="R5" s="77" t="s">
        <v>113</v>
      </c>
      <c r="S5" s="77" t="s">
        <v>114</v>
      </c>
      <c r="T5" s="77" t="s">
        <v>115</v>
      </c>
      <c r="U5" s="77" t="s">
        <v>116</v>
      </c>
    </row>
    <row r="6" spans="1:21" hidden="1" x14ac:dyDescent="0.2">
      <c r="A6" s="91" t="s">
        <v>184</v>
      </c>
      <c r="B6" s="102" t="s">
        <v>185</v>
      </c>
      <c r="C6" s="103" t="s">
        <v>186</v>
      </c>
      <c r="D6" s="91" t="s">
        <v>187</v>
      </c>
      <c r="E6" s="102" t="s">
        <v>188</v>
      </c>
      <c r="F6" s="91" t="s">
        <v>189</v>
      </c>
      <c r="G6" s="91" t="s">
        <v>190</v>
      </c>
      <c r="H6" s="92">
        <f>VLOOKUP($D6,'NYC Census Tract ACS'!$C$4:$R$673,H$4,FALSE)</f>
        <v>0</v>
      </c>
      <c r="I6" s="92">
        <f>VLOOKUP($D6,'NYC Census Tract ACS'!$C$4:$R$673,I$4,FALSE)</f>
        <v>11</v>
      </c>
      <c r="J6" s="92">
        <f>VLOOKUP($D6,'NYC Census Tract ACS'!$C$4:$R$673,J$4,FALSE)</f>
        <v>0</v>
      </c>
      <c r="K6" s="92">
        <f>VLOOKUP($D6,'NYC Census Tract ACS'!$C$4:$R$673,K$4,FALSE)</f>
        <v>11</v>
      </c>
      <c r="L6" s="92">
        <f>VLOOKUP($D6,'NYC Census Tract ACS'!$C$4:$R$673,L$4,FALSE)</f>
        <v>0</v>
      </c>
      <c r="M6" s="92">
        <f>VLOOKUP($D6,'NYC Census Tract ACS'!$C$4:$R$673,M$4,FALSE)</f>
        <v>11</v>
      </c>
      <c r="N6" s="92">
        <f>VLOOKUP($D6,'NYC Census Tract ACS'!$C$4:$R$673,N$4,FALSE)</f>
        <v>0</v>
      </c>
      <c r="O6" s="92">
        <f>VLOOKUP($D6,'NYC Census Tract ACS'!$C$4:$R$673,O$4,FALSE)</f>
        <v>11</v>
      </c>
      <c r="P6" s="92">
        <f>VLOOKUP($D6,'NYC Census Tract ACS'!$C$4:$R$673,P$4,FALSE)</f>
        <v>0</v>
      </c>
      <c r="Q6" s="92">
        <f>VLOOKUP($D6,'NYC Census Tract ACS'!$C$4:$R$673,Q$4,FALSE)</f>
        <v>11</v>
      </c>
      <c r="R6" s="92">
        <f>VLOOKUP($D6,'NYC Census Tract ACS'!$C$4:$R$673,R$4,FALSE)</f>
        <v>0</v>
      </c>
      <c r="S6" s="92">
        <f>VLOOKUP($D6,'NYC Census Tract ACS'!$C$4:$R$673,S$4,FALSE)</f>
        <v>11</v>
      </c>
      <c r="T6" s="92">
        <f>VLOOKUP($D6,'NYC Census Tract ACS'!$C$4:$R$673,T$4,FALSE)</f>
        <v>0</v>
      </c>
      <c r="U6" s="92">
        <f>VLOOKUP($D6,'NYC Census Tract ACS'!$C$4:$R$673,U$4,FALSE)</f>
        <v>11</v>
      </c>
    </row>
    <row r="7" spans="1:21" hidden="1" x14ac:dyDescent="0.2">
      <c r="A7" s="91" t="s">
        <v>184</v>
      </c>
      <c r="B7" s="102" t="s">
        <v>185</v>
      </c>
      <c r="C7" s="103" t="s">
        <v>186</v>
      </c>
      <c r="D7" s="91" t="s">
        <v>191</v>
      </c>
      <c r="E7" s="102" t="s">
        <v>192</v>
      </c>
      <c r="F7" s="91" t="s">
        <v>189</v>
      </c>
      <c r="G7" s="91" t="s">
        <v>190</v>
      </c>
      <c r="H7" s="92">
        <f>VLOOKUP($D7,'NYC Census Tract ACS'!$C$4:$R$673,H$4,FALSE)</f>
        <v>0</v>
      </c>
      <c r="I7" s="92">
        <f>VLOOKUP($D7,'NYC Census Tract ACS'!$C$4:$R$673,I$4,FALSE)</f>
        <v>11</v>
      </c>
      <c r="J7" s="92">
        <f>VLOOKUP($D7,'NYC Census Tract ACS'!$C$4:$R$673,J$4,FALSE)</f>
        <v>0</v>
      </c>
      <c r="K7" s="92">
        <f>VLOOKUP($D7,'NYC Census Tract ACS'!$C$4:$R$673,K$4,FALSE)</f>
        <v>11</v>
      </c>
      <c r="L7" s="92">
        <f>VLOOKUP($D7,'NYC Census Tract ACS'!$C$4:$R$673,L$4,FALSE)</f>
        <v>0</v>
      </c>
      <c r="M7" s="92">
        <f>VLOOKUP($D7,'NYC Census Tract ACS'!$C$4:$R$673,M$4,FALSE)</f>
        <v>11</v>
      </c>
      <c r="N7" s="92">
        <f>VLOOKUP($D7,'NYC Census Tract ACS'!$C$4:$R$673,N$4,FALSE)</f>
        <v>0</v>
      </c>
      <c r="O7" s="92">
        <f>VLOOKUP($D7,'NYC Census Tract ACS'!$C$4:$R$673,O$4,FALSE)</f>
        <v>11</v>
      </c>
      <c r="P7" s="92">
        <f>VLOOKUP($D7,'NYC Census Tract ACS'!$C$4:$R$673,P$4,FALSE)</f>
        <v>0</v>
      </c>
      <c r="Q7" s="92">
        <f>VLOOKUP($D7,'NYC Census Tract ACS'!$C$4:$R$673,Q$4,FALSE)</f>
        <v>11</v>
      </c>
      <c r="R7" s="92">
        <f>VLOOKUP($D7,'NYC Census Tract ACS'!$C$4:$R$673,R$4,FALSE)</f>
        <v>0</v>
      </c>
      <c r="S7" s="92">
        <f>VLOOKUP($D7,'NYC Census Tract ACS'!$C$4:$R$673,S$4,FALSE)</f>
        <v>11</v>
      </c>
      <c r="T7" s="92">
        <f>VLOOKUP($D7,'NYC Census Tract ACS'!$C$4:$R$673,T$4,FALSE)</f>
        <v>0</v>
      </c>
      <c r="U7" s="92">
        <f>VLOOKUP($D7,'NYC Census Tract ACS'!$C$4:$R$673,U$4,FALSE)</f>
        <v>11</v>
      </c>
    </row>
    <row r="8" spans="1:21" hidden="1" x14ac:dyDescent="0.2">
      <c r="A8" s="91" t="s">
        <v>184</v>
      </c>
      <c r="B8" s="102" t="s">
        <v>185</v>
      </c>
      <c r="C8" s="103" t="s">
        <v>186</v>
      </c>
      <c r="D8" s="91" t="s">
        <v>193</v>
      </c>
      <c r="E8" s="102" t="s">
        <v>194</v>
      </c>
      <c r="F8" s="91" t="s">
        <v>195</v>
      </c>
      <c r="G8" s="91" t="s">
        <v>196</v>
      </c>
      <c r="H8" s="92">
        <f>VLOOKUP($D8,'NYC Census Tract ACS'!$C$4:$R$673,H$4,FALSE)</f>
        <v>2876</v>
      </c>
      <c r="I8" s="92">
        <f>VLOOKUP($D8,'NYC Census Tract ACS'!$C$4:$R$673,I$4,FALSE)</f>
        <v>291</v>
      </c>
      <c r="J8" s="92">
        <f>VLOOKUP($D8,'NYC Census Tract ACS'!$C$4:$R$673,J$4,FALSE)</f>
        <v>1789</v>
      </c>
      <c r="K8" s="92">
        <f>VLOOKUP($D8,'NYC Census Tract ACS'!$C$4:$R$673,K$4,FALSE)</f>
        <v>226</v>
      </c>
      <c r="L8" s="92">
        <f>VLOOKUP($D8,'NYC Census Tract ACS'!$C$4:$R$673,L$4,FALSE)</f>
        <v>1789</v>
      </c>
      <c r="M8" s="92">
        <f>VLOOKUP($D8,'NYC Census Tract ACS'!$C$4:$R$673,M$4,FALSE)</f>
        <v>226</v>
      </c>
      <c r="N8" s="92">
        <f>VLOOKUP($D8,'NYC Census Tract ACS'!$C$4:$R$673,N$4,FALSE)</f>
        <v>1676</v>
      </c>
      <c r="O8" s="92">
        <f>VLOOKUP($D8,'NYC Census Tract ACS'!$C$4:$R$673,O$4,FALSE)</f>
        <v>229</v>
      </c>
      <c r="P8" s="92">
        <f>VLOOKUP($D8,'NYC Census Tract ACS'!$C$4:$R$673,P$4,FALSE)</f>
        <v>113</v>
      </c>
      <c r="Q8" s="92">
        <f>VLOOKUP($D8,'NYC Census Tract ACS'!$C$4:$R$673,Q$4,FALSE)</f>
        <v>63</v>
      </c>
      <c r="R8" s="92">
        <f>VLOOKUP($D8,'NYC Census Tract ACS'!$C$4:$R$673,R$4,FALSE)</f>
        <v>0</v>
      </c>
      <c r="S8" s="92">
        <f>VLOOKUP($D8,'NYC Census Tract ACS'!$C$4:$R$673,S$4,FALSE)</f>
        <v>11</v>
      </c>
      <c r="T8" s="92">
        <f>VLOOKUP($D8,'NYC Census Tract ACS'!$C$4:$R$673,T$4,FALSE)</f>
        <v>1087</v>
      </c>
      <c r="U8" s="92">
        <f>VLOOKUP($D8,'NYC Census Tract ACS'!$C$4:$R$673,U$4,FALSE)</f>
        <v>172</v>
      </c>
    </row>
    <row r="9" spans="1:21" hidden="1" x14ac:dyDescent="0.2">
      <c r="A9" s="91" t="s">
        <v>184</v>
      </c>
      <c r="B9" s="102" t="s">
        <v>185</v>
      </c>
      <c r="C9" s="103" t="s">
        <v>186</v>
      </c>
      <c r="D9" s="91" t="s">
        <v>197</v>
      </c>
      <c r="E9" s="102" t="s">
        <v>194</v>
      </c>
      <c r="F9" s="91" t="s">
        <v>195</v>
      </c>
      <c r="G9" s="91" t="s">
        <v>196</v>
      </c>
      <c r="H9" s="92">
        <f>VLOOKUP($D9,'NYC Census Tract ACS'!$C$4:$R$673,H$4,FALSE)</f>
        <v>3267</v>
      </c>
      <c r="I9" s="92">
        <f>VLOOKUP($D9,'NYC Census Tract ACS'!$C$4:$R$673,I$4,FALSE)</f>
        <v>304</v>
      </c>
      <c r="J9" s="92">
        <f>VLOOKUP($D9,'NYC Census Tract ACS'!$C$4:$R$673,J$4,FALSE)</f>
        <v>2104</v>
      </c>
      <c r="K9" s="92">
        <f>VLOOKUP($D9,'NYC Census Tract ACS'!$C$4:$R$673,K$4,FALSE)</f>
        <v>238</v>
      </c>
      <c r="L9" s="92">
        <f>VLOOKUP($D9,'NYC Census Tract ACS'!$C$4:$R$673,L$4,FALSE)</f>
        <v>2104</v>
      </c>
      <c r="M9" s="92">
        <f>VLOOKUP($D9,'NYC Census Tract ACS'!$C$4:$R$673,M$4,FALSE)</f>
        <v>238</v>
      </c>
      <c r="N9" s="92">
        <f>VLOOKUP($D9,'NYC Census Tract ACS'!$C$4:$R$673,N$4,FALSE)</f>
        <v>1579</v>
      </c>
      <c r="O9" s="92">
        <f>VLOOKUP($D9,'NYC Census Tract ACS'!$C$4:$R$673,O$4,FALSE)</f>
        <v>233</v>
      </c>
      <c r="P9" s="92">
        <f>VLOOKUP($D9,'NYC Census Tract ACS'!$C$4:$R$673,P$4,FALSE)</f>
        <v>525</v>
      </c>
      <c r="Q9" s="92">
        <f>VLOOKUP($D9,'NYC Census Tract ACS'!$C$4:$R$673,Q$4,FALSE)</f>
        <v>211</v>
      </c>
      <c r="R9" s="92">
        <f>VLOOKUP($D9,'NYC Census Tract ACS'!$C$4:$R$673,R$4,FALSE)</f>
        <v>0</v>
      </c>
      <c r="S9" s="92">
        <f>VLOOKUP($D9,'NYC Census Tract ACS'!$C$4:$R$673,S$4,FALSE)</f>
        <v>11</v>
      </c>
      <c r="T9" s="92">
        <f>VLOOKUP($D9,'NYC Census Tract ACS'!$C$4:$R$673,T$4,FALSE)</f>
        <v>1163</v>
      </c>
      <c r="U9" s="92">
        <f>VLOOKUP($D9,'NYC Census Tract ACS'!$C$4:$R$673,U$4,FALSE)</f>
        <v>221</v>
      </c>
    </row>
    <row r="10" spans="1:21" hidden="1" x14ac:dyDescent="0.2">
      <c r="A10" s="91" t="s">
        <v>184</v>
      </c>
      <c r="B10" s="102" t="s">
        <v>185</v>
      </c>
      <c r="C10" s="103" t="s">
        <v>186</v>
      </c>
      <c r="D10" s="91" t="s">
        <v>198</v>
      </c>
      <c r="E10" s="102" t="s">
        <v>194</v>
      </c>
      <c r="F10" s="91" t="s">
        <v>195</v>
      </c>
      <c r="G10" s="91" t="s">
        <v>196</v>
      </c>
      <c r="H10" s="92">
        <f>VLOOKUP($D10,'NYC Census Tract ACS'!$C$4:$R$673,H$4,FALSE)</f>
        <v>3979</v>
      </c>
      <c r="I10" s="92">
        <f>VLOOKUP($D10,'NYC Census Tract ACS'!$C$4:$R$673,I$4,FALSE)</f>
        <v>381</v>
      </c>
      <c r="J10" s="92">
        <f>VLOOKUP($D10,'NYC Census Tract ACS'!$C$4:$R$673,J$4,FALSE)</f>
        <v>3061</v>
      </c>
      <c r="K10" s="92">
        <f>VLOOKUP($D10,'NYC Census Tract ACS'!$C$4:$R$673,K$4,FALSE)</f>
        <v>412</v>
      </c>
      <c r="L10" s="92">
        <f>VLOOKUP($D10,'NYC Census Tract ACS'!$C$4:$R$673,L$4,FALSE)</f>
        <v>3061</v>
      </c>
      <c r="M10" s="92">
        <f>VLOOKUP($D10,'NYC Census Tract ACS'!$C$4:$R$673,M$4,FALSE)</f>
        <v>412</v>
      </c>
      <c r="N10" s="92">
        <f>VLOOKUP($D10,'NYC Census Tract ACS'!$C$4:$R$673,N$4,FALSE)</f>
        <v>2763</v>
      </c>
      <c r="O10" s="92">
        <f>VLOOKUP($D10,'NYC Census Tract ACS'!$C$4:$R$673,O$4,FALSE)</f>
        <v>377</v>
      </c>
      <c r="P10" s="92">
        <f>VLOOKUP($D10,'NYC Census Tract ACS'!$C$4:$R$673,P$4,FALSE)</f>
        <v>298</v>
      </c>
      <c r="Q10" s="92">
        <f>VLOOKUP($D10,'NYC Census Tract ACS'!$C$4:$R$673,Q$4,FALSE)</f>
        <v>156</v>
      </c>
      <c r="R10" s="92">
        <f>VLOOKUP($D10,'NYC Census Tract ACS'!$C$4:$R$673,R$4,FALSE)</f>
        <v>0</v>
      </c>
      <c r="S10" s="92">
        <f>VLOOKUP($D10,'NYC Census Tract ACS'!$C$4:$R$673,S$4,FALSE)</f>
        <v>11</v>
      </c>
      <c r="T10" s="92">
        <f>VLOOKUP($D10,'NYC Census Tract ACS'!$C$4:$R$673,T$4,FALSE)</f>
        <v>918</v>
      </c>
      <c r="U10" s="92">
        <f>VLOOKUP($D10,'NYC Census Tract ACS'!$C$4:$R$673,U$4,FALSE)</f>
        <v>252</v>
      </c>
    </row>
    <row r="11" spans="1:21" hidden="1" x14ac:dyDescent="0.2">
      <c r="A11" s="91" t="s">
        <v>184</v>
      </c>
      <c r="B11" s="102" t="s">
        <v>185</v>
      </c>
      <c r="C11" s="103" t="s">
        <v>186</v>
      </c>
      <c r="D11" s="91" t="s">
        <v>199</v>
      </c>
      <c r="E11" s="102" t="s">
        <v>194</v>
      </c>
      <c r="F11" s="91" t="s">
        <v>195</v>
      </c>
      <c r="G11" s="91" t="s">
        <v>196</v>
      </c>
      <c r="H11" s="92">
        <f>VLOOKUP($D11,'NYC Census Tract ACS'!$C$4:$R$673,H$4,FALSE)</f>
        <v>4022</v>
      </c>
      <c r="I11" s="92">
        <f>VLOOKUP($D11,'NYC Census Tract ACS'!$C$4:$R$673,I$4,FALSE)</f>
        <v>357</v>
      </c>
      <c r="J11" s="92">
        <f>VLOOKUP($D11,'NYC Census Tract ACS'!$C$4:$R$673,J$4,FALSE)</f>
        <v>3095</v>
      </c>
      <c r="K11" s="92">
        <f>VLOOKUP($D11,'NYC Census Tract ACS'!$C$4:$R$673,K$4,FALSE)</f>
        <v>318</v>
      </c>
      <c r="L11" s="92">
        <f>VLOOKUP($D11,'NYC Census Tract ACS'!$C$4:$R$673,L$4,FALSE)</f>
        <v>3095</v>
      </c>
      <c r="M11" s="92">
        <f>VLOOKUP($D11,'NYC Census Tract ACS'!$C$4:$R$673,M$4,FALSE)</f>
        <v>318</v>
      </c>
      <c r="N11" s="92">
        <f>VLOOKUP($D11,'NYC Census Tract ACS'!$C$4:$R$673,N$4,FALSE)</f>
        <v>2784</v>
      </c>
      <c r="O11" s="92">
        <f>VLOOKUP($D11,'NYC Census Tract ACS'!$C$4:$R$673,O$4,FALSE)</f>
        <v>321</v>
      </c>
      <c r="P11" s="92">
        <f>VLOOKUP($D11,'NYC Census Tract ACS'!$C$4:$R$673,P$4,FALSE)</f>
        <v>311</v>
      </c>
      <c r="Q11" s="92">
        <f>VLOOKUP($D11,'NYC Census Tract ACS'!$C$4:$R$673,Q$4,FALSE)</f>
        <v>110</v>
      </c>
      <c r="R11" s="92">
        <f>VLOOKUP($D11,'NYC Census Tract ACS'!$C$4:$R$673,R$4,FALSE)</f>
        <v>0</v>
      </c>
      <c r="S11" s="92">
        <f>VLOOKUP($D11,'NYC Census Tract ACS'!$C$4:$R$673,S$4,FALSE)</f>
        <v>11</v>
      </c>
      <c r="T11" s="92">
        <f>VLOOKUP($D11,'NYC Census Tract ACS'!$C$4:$R$673,T$4,FALSE)</f>
        <v>927</v>
      </c>
      <c r="U11" s="92">
        <f>VLOOKUP($D11,'NYC Census Tract ACS'!$C$4:$R$673,U$4,FALSE)</f>
        <v>171</v>
      </c>
    </row>
    <row r="12" spans="1:21" hidden="1" x14ac:dyDescent="0.2">
      <c r="A12" s="91" t="s">
        <v>184</v>
      </c>
      <c r="B12" s="102" t="s">
        <v>185</v>
      </c>
      <c r="C12" s="103" t="s">
        <v>186</v>
      </c>
      <c r="D12" s="91" t="s">
        <v>200</v>
      </c>
      <c r="E12" s="102" t="s">
        <v>194</v>
      </c>
      <c r="F12" s="91" t="s">
        <v>195</v>
      </c>
      <c r="G12" s="91" t="s">
        <v>196</v>
      </c>
      <c r="H12" s="92">
        <f>VLOOKUP($D12,'NYC Census Tract ACS'!$C$4:$R$673,H$4,FALSE)</f>
        <v>3432</v>
      </c>
      <c r="I12" s="92">
        <f>VLOOKUP($D12,'NYC Census Tract ACS'!$C$4:$R$673,I$4,FALSE)</f>
        <v>404</v>
      </c>
      <c r="J12" s="92">
        <f>VLOOKUP($D12,'NYC Census Tract ACS'!$C$4:$R$673,J$4,FALSE)</f>
        <v>2622</v>
      </c>
      <c r="K12" s="92">
        <f>VLOOKUP($D12,'NYC Census Tract ACS'!$C$4:$R$673,K$4,FALSE)</f>
        <v>355</v>
      </c>
      <c r="L12" s="92">
        <f>VLOOKUP($D12,'NYC Census Tract ACS'!$C$4:$R$673,L$4,FALSE)</f>
        <v>2622</v>
      </c>
      <c r="M12" s="92">
        <f>VLOOKUP($D12,'NYC Census Tract ACS'!$C$4:$R$673,M$4,FALSE)</f>
        <v>355</v>
      </c>
      <c r="N12" s="92">
        <f>VLOOKUP($D12,'NYC Census Tract ACS'!$C$4:$R$673,N$4,FALSE)</f>
        <v>2440</v>
      </c>
      <c r="O12" s="92">
        <f>VLOOKUP($D12,'NYC Census Tract ACS'!$C$4:$R$673,O$4,FALSE)</f>
        <v>325</v>
      </c>
      <c r="P12" s="92">
        <f>VLOOKUP($D12,'NYC Census Tract ACS'!$C$4:$R$673,P$4,FALSE)</f>
        <v>182</v>
      </c>
      <c r="Q12" s="92">
        <f>VLOOKUP($D12,'NYC Census Tract ACS'!$C$4:$R$673,Q$4,FALSE)</f>
        <v>80</v>
      </c>
      <c r="R12" s="92">
        <f>VLOOKUP($D12,'NYC Census Tract ACS'!$C$4:$R$673,R$4,FALSE)</f>
        <v>0</v>
      </c>
      <c r="S12" s="92">
        <f>VLOOKUP($D12,'NYC Census Tract ACS'!$C$4:$R$673,S$4,FALSE)</f>
        <v>11</v>
      </c>
      <c r="T12" s="92">
        <f>VLOOKUP($D12,'NYC Census Tract ACS'!$C$4:$R$673,T$4,FALSE)</f>
        <v>810</v>
      </c>
      <c r="U12" s="92">
        <f>VLOOKUP($D12,'NYC Census Tract ACS'!$C$4:$R$673,U$4,FALSE)</f>
        <v>196</v>
      </c>
    </row>
    <row r="13" spans="1:21" hidden="1" x14ac:dyDescent="0.2">
      <c r="A13" s="91" t="s">
        <v>184</v>
      </c>
      <c r="B13" s="102" t="s">
        <v>185</v>
      </c>
      <c r="C13" s="103" t="s">
        <v>186</v>
      </c>
      <c r="D13" s="91" t="s">
        <v>201</v>
      </c>
      <c r="E13" s="102" t="s">
        <v>194</v>
      </c>
      <c r="F13" s="91" t="s">
        <v>195</v>
      </c>
      <c r="G13" s="91" t="s">
        <v>196</v>
      </c>
      <c r="H13" s="92">
        <f>VLOOKUP($D13,'NYC Census Tract ACS'!$C$4:$R$673,H$4,FALSE)</f>
        <v>5471</v>
      </c>
      <c r="I13" s="92">
        <f>VLOOKUP($D13,'NYC Census Tract ACS'!$C$4:$R$673,I$4,FALSE)</f>
        <v>494</v>
      </c>
      <c r="J13" s="92">
        <f>VLOOKUP($D13,'NYC Census Tract ACS'!$C$4:$R$673,J$4,FALSE)</f>
        <v>4214</v>
      </c>
      <c r="K13" s="92">
        <f>VLOOKUP($D13,'NYC Census Tract ACS'!$C$4:$R$673,K$4,FALSE)</f>
        <v>503</v>
      </c>
      <c r="L13" s="92">
        <f>VLOOKUP($D13,'NYC Census Tract ACS'!$C$4:$R$673,L$4,FALSE)</f>
        <v>4214</v>
      </c>
      <c r="M13" s="92">
        <f>VLOOKUP($D13,'NYC Census Tract ACS'!$C$4:$R$673,M$4,FALSE)</f>
        <v>503</v>
      </c>
      <c r="N13" s="92">
        <f>VLOOKUP($D13,'NYC Census Tract ACS'!$C$4:$R$673,N$4,FALSE)</f>
        <v>3824</v>
      </c>
      <c r="O13" s="92">
        <f>VLOOKUP($D13,'NYC Census Tract ACS'!$C$4:$R$673,O$4,FALSE)</f>
        <v>491</v>
      </c>
      <c r="P13" s="92">
        <f>VLOOKUP($D13,'NYC Census Tract ACS'!$C$4:$R$673,P$4,FALSE)</f>
        <v>390</v>
      </c>
      <c r="Q13" s="92">
        <f>VLOOKUP($D13,'NYC Census Tract ACS'!$C$4:$R$673,Q$4,FALSE)</f>
        <v>163</v>
      </c>
      <c r="R13" s="92">
        <f>VLOOKUP($D13,'NYC Census Tract ACS'!$C$4:$R$673,R$4,FALSE)</f>
        <v>0</v>
      </c>
      <c r="S13" s="92">
        <f>VLOOKUP($D13,'NYC Census Tract ACS'!$C$4:$R$673,S$4,FALSE)</f>
        <v>16</v>
      </c>
      <c r="T13" s="92">
        <f>VLOOKUP($D13,'NYC Census Tract ACS'!$C$4:$R$673,T$4,FALSE)</f>
        <v>1257</v>
      </c>
      <c r="U13" s="92">
        <f>VLOOKUP($D13,'NYC Census Tract ACS'!$C$4:$R$673,U$4,FALSE)</f>
        <v>267</v>
      </c>
    </row>
    <row r="14" spans="1:21" hidden="1" x14ac:dyDescent="0.2">
      <c r="A14" s="91" t="s">
        <v>184</v>
      </c>
      <c r="B14" s="102" t="s">
        <v>185</v>
      </c>
      <c r="C14" s="103" t="s">
        <v>186</v>
      </c>
      <c r="D14" s="91" t="s">
        <v>202</v>
      </c>
      <c r="E14" s="102" t="s">
        <v>194</v>
      </c>
      <c r="F14" s="91" t="s">
        <v>195</v>
      </c>
      <c r="G14" s="91" t="s">
        <v>196</v>
      </c>
      <c r="H14" s="92">
        <f>VLOOKUP($D14,'NYC Census Tract ACS'!$C$4:$R$673,H$4,FALSE)</f>
        <v>4745</v>
      </c>
      <c r="I14" s="92">
        <f>VLOOKUP($D14,'NYC Census Tract ACS'!$C$4:$R$673,I$4,FALSE)</f>
        <v>554</v>
      </c>
      <c r="J14" s="92">
        <f>VLOOKUP($D14,'NYC Census Tract ACS'!$C$4:$R$673,J$4,FALSE)</f>
        <v>3507</v>
      </c>
      <c r="K14" s="92">
        <f>VLOOKUP($D14,'NYC Census Tract ACS'!$C$4:$R$673,K$4,FALSE)</f>
        <v>506</v>
      </c>
      <c r="L14" s="92">
        <f>VLOOKUP($D14,'NYC Census Tract ACS'!$C$4:$R$673,L$4,FALSE)</f>
        <v>3507</v>
      </c>
      <c r="M14" s="92">
        <f>VLOOKUP($D14,'NYC Census Tract ACS'!$C$4:$R$673,M$4,FALSE)</f>
        <v>506</v>
      </c>
      <c r="N14" s="92">
        <f>VLOOKUP($D14,'NYC Census Tract ACS'!$C$4:$R$673,N$4,FALSE)</f>
        <v>3246</v>
      </c>
      <c r="O14" s="92">
        <f>VLOOKUP($D14,'NYC Census Tract ACS'!$C$4:$R$673,O$4,FALSE)</f>
        <v>519</v>
      </c>
      <c r="P14" s="92">
        <f>VLOOKUP($D14,'NYC Census Tract ACS'!$C$4:$R$673,P$4,FALSE)</f>
        <v>261</v>
      </c>
      <c r="Q14" s="92">
        <f>VLOOKUP($D14,'NYC Census Tract ACS'!$C$4:$R$673,Q$4,FALSE)</f>
        <v>126</v>
      </c>
      <c r="R14" s="92">
        <f>VLOOKUP($D14,'NYC Census Tract ACS'!$C$4:$R$673,R$4,FALSE)</f>
        <v>0</v>
      </c>
      <c r="S14" s="92">
        <f>VLOOKUP($D14,'NYC Census Tract ACS'!$C$4:$R$673,S$4,FALSE)</f>
        <v>16</v>
      </c>
      <c r="T14" s="92">
        <f>VLOOKUP($D14,'NYC Census Tract ACS'!$C$4:$R$673,T$4,FALSE)</f>
        <v>1238</v>
      </c>
      <c r="U14" s="92">
        <f>VLOOKUP($D14,'NYC Census Tract ACS'!$C$4:$R$673,U$4,FALSE)</f>
        <v>354</v>
      </c>
    </row>
    <row r="15" spans="1:21" hidden="1" x14ac:dyDescent="0.2">
      <c r="A15" s="91" t="s">
        <v>184</v>
      </c>
      <c r="B15" s="102" t="s">
        <v>185</v>
      </c>
      <c r="C15" s="103" t="s">
        <v>186</v>
      </c>
      <c r="D15" s="91" t="s">
        <v>203</v>
      </c>
      <c r="E15" s="102" t="s">
        <v>194</v>
      </c>
      <c r="F15" s="91" t="s">
        <v>195</v>
      </c>
      <c r="G15" s="91" t="s">
        <v>196</v>
      </c>
      <c r="H15" s="92">
        <f>VLOOKUP($D15,'NYC Census Tract ACS'!$C$4:$R$673,H$4,FALSE)</f>
        <v>3061</v>
      </c>
      <c r="I15" s="92">
        <f>VLOOKUP($D15,'NYC Census Tract ACS'!$C$4:$R$673,I$4,FALSE)</f>
        <v>345</v>
      </c>
      <c r="J15" s="92">
        <f>VLOOKUP($D15,'NYC Census Tract ACS'!$C$4:$R$673,J$4,FALSE)</f>
        <v>2520</v>
      </c>
      <c r="K15" s="92">
        <f>VLOOKUP($D15,'NYC Census Tract ACS'!$C$4:$R$673,K$4,FALSE)</f>
        <v>326</v>
      </c>
      <c r="L15" s="92">
        <f>VLOOKUP($D15,'NYC Census Tract ACS'!$C$4:$R$673,L$4,FALSE)</f>
        <v>2520</v>
      </c>
      <c r="M15" s="92">
        <f>VLOOKUP($D15,'NYC Census Tract ACS'!$C$4:$R$673,M$4,FALSE)</f>
        <v>326</v>
      </c>
      <c r="N15" s="92">
        <f>VLOOKUP($D15,'NYC Census Tract ACS'!$C$4:$R$673,N$4,FALSE)</f>
        <v>2436</v>
      </c>
      <c r="O15" s="92">
        <f>VLOOKUP($D15,'NYC Census Tract ACS'!$C$4:$R$673,O$4,FALSE)</f>
        <v>323</v>
      </c>
      <c r="P15" s="92">
        <f>VLOOKUP($D15,'NYC Census Tract ACS'!$C$4:$R$673,P$4,FALSE)</f>
        <v>84</v>
      </c>
      <c r="Q15" s="92">
        <f>VLOOKUP($D15,'NYC Census Tract ACS'!$C$4:$R$673,Q$4,FALSE)</f>
        <v>59</v>
      </c>
      <c r="R15" s="92">
        <f>VLOOKUP($D15,'NYC Census Tract ACS'!$C$4:$R$673,R$4,FALSE)</f>
        <v>0</v>
      </c>
      <c r="S15" s="92">
        <f>VLOOKUP($D15,'NYC Census Tract ACS'!$C$4:$R$673,S$4,FALSE)</f>
        <v>11</v>
      </c>
      <c r="T15" s="92">
        <f>VLOOKUP($D15,'NYC Census Tract ACS'!$C$4:$R$673,T$4,FALSE)</f>
        <v>541</v>
      </c>
      <c r="U15" s="92">
        <f>VLOOKUP($D15,'NYC Census Tract ACS'!$C$4:$R$673,U$4,FALSE)</f>
        <v>146</v>
      </c>
    </row>
    <row r="16" spans="1:21" hidden="1" x14ac:dyDescent="0.2">
      <c r="A16" s="91" t="s">
        <v>184</v>
      </c>
      <c r="B16" s="102" t="s">
        <v>185</v>
      </c>
      <c r="C16" s="103" t="s">
        <v>186</v>
      </c>
      <c r="D16" s="91" t="s">
        <v>204</v>
      </c>
      <c r="E16" s="102" t="s">
        <v>194</v>
      </c>
      <c r="F16" s="91" t="s">
        <v>195</v>
      </c>
      <c r="G16" s="91" t="s">
        <v>196</v>
      </c>
      <c r="H16" s="92">
        <f>VLOOKUP($D16,'NYC Census Tract ACS'!$C$4:$R$673,H$4,FALSE)</f>
        <v>3512</v>
      </c>
      <c r="I16" s="92">
        <f>VLOOKUP($D16,'NYC Census Tract ACS'!$C$4:$R$673,I$4,FALSE)</f>
        <v>432</v>
      </c>
      <c r="J16" s="92">
        <f>VLOOKUP($D16,'NYC Census Tract ACS'!$C$4:$R$673,J$4,FALSE)</f>
        <v>2793</v>
      </c>
      <c r="K16" s="92">
        <f>VLOOKUP($D16,'NYC Census Tract ACS'!$C$4:$R$673,K$4,FALSE)</f>
        <v>349</v>
      </c>
      <c r="L16" s="92">
        <f>VLOOKUP($D16,'NYC Census Tract ACS'!$C$4:$R$673,L$4,FALSE)</f>
        <v>2793</v>
      </c>
      <c r="M16" s="92">
        <f>VLOOKUP($D16,'NYC Census Tract ACS'!$C$4:$R$673,M$4,FALSE)</f>
        <v>349</v>
      </c>
      <c r="N16" s="92">
        <f>VLOOKUP($D16,'NYC Census Tract ACS'!$C$4:$R$673,N$4,FALSE)</f>
        <v>2526</v>
      </c>
      <c r="O16" s="92">
        <f>VLOOKUP($D16,'NYC Census Tract ACS'!$C$4:$R$673,O$4,FALSE)</f>
        <v>332</v>
      </c>
      <c r="P16" s="92">
        <f>VLOOKUP($D16,'NYC Census Tract ACS'!$C$4:$R$673,P$4,FALSE)</f>
        <v>267</v>
      </c>
      <c r="Q16" s="92">
        <f>VLOOKUP($D16,'NYC Census Tract ACS'!$C$4:$R$673,Q$4,FALSE)</f>
        <v>111</v>
      </c>
      <c r="R16" s="92">
        <f>VLOOKUP($D16,'NYC Census Tract ACS'!$C$4:$R$673,R$4,FALSE)</f>
        <v>0</v>
      </c>
      <c r="S16" s="92">
        <f>VLOOKUP($D16,'NYC Census Tract ACS'!$C$4:$R$673,S$4,FALSE)</f>
        <v>11</v>
      </c>
      <c r="T16" s="92">
        <f>VLOOKUP($D16,'NYC Census Tract ACS'!$C$4:$R$673,T$4,FALSE)</f>
        <v>719</v>
      </c>
      <c r="U16" s="92">
        <f>VLOOKUP($D16,'NYC Census Tract ACS'!$C$4:$R$673,U$4,FALSE)</f>
        <v>198</v>
      </c>
    </row>
    <row r="17" spans="1:21" hidden="1" x14ac:dyDescent="0.2">
      <c r="A17" s="91" t="s">
        <v>184</v>
      </c>
      <c r="B17" s="102" t="s">
        <v>185</v>
      </c>
      <c r="C17" s="103" t="s">
        <v>186</v>
      </c>
      <c r="D17" s="91" t="s">
        <v>205</v>
      </c>
      <c r="E17" s="102" t="s">
        <v>194</v>
      </c>
      <c r="F17" s="91" t="s">
        <v>195</v>
      </c>
      <c r="G17" s="91" t="s">
        <v>196</v>
      </c>
      <c r="H17" s="92">
        <f>VLOOKUP($D17,'NYC Census Tract ACS'!$C$4:$R$673,H$4,FALSE)</f>
        <v>3745</v>
      </c>
      <c r="I17" s="92">
        <f>VLOOKUP($D17,'NYC Census Tract ACS'!$C$4:$R$673,I$4,FALSE)</f>
        <v>358</v>
      </c>
      <c r="J17" s="92">
        <f>VLOOKUP($D17,'NYC Census Tract ACS'!$C$4:$R$673,J$4,FALSE)</f>
        <v>2525</v>
      </c>
      <c r="K17" s="92">
        <f>VLOOKUP($D17,'NYC Census Tract ACS'!$C$4:$R$673,K$4,FALSE)</f>
        <v>310</v>
      </c>
      <c r="L17" s="92">
        <f>VLOOKUP($D17,'NYC Census Tract ACS'!$C$4:$R$673,L$4,FALSE)</f>
        <v>2525</v>
      </c>
      <c r="M17" s="92">
        <f>VLOOKUP($D17,'NYC Census Tract ACS'!$C$4:$R$673,M$4,FALSE)</f>
        <v>310</v>
      </c>
      <c r="N17" s="92">
        <f>VLOOKUP($D17,'NYC Census Tract ACS'!$C$4:$R$673,N$4,FALSE)</f>
        <v>2323</v>
      </c>
      <c r="O17" s="92">
        <f>VLOOKUP($D17,'NYC Census Tract ACS'!$C$4:$R$673,O$4,FALSE)</f>
        <v>321</v>
      </c>
      <c r="P17" s="92">
        <f>VLOOKUP($D17,'NYC Census Tract ACS'!$C$4:$R$673,P$4,FALSE)</f>
        <v>202</v>
      </c>
      <c r="Q17" s="92">
        <f>VLOOKUP($D17,'NYC Census Tract ACS'!$C$4:$R$673,Q$4,FALSE)</f>
        <v>106</v>
      </c>
      <c r="R17" s="92">
        <f>VLOOKUP($D17,'NYC Census Tract ACS'!$C$4:$R$673,R$4,FALSE)</f>
        <v>0</v>
      </c>
      <c r="S17" s="92">
        <f>VLOOKUP($D17,'NYC Census Tract ACS'!$C$4:$R$673,S$4,FALSE)</f>
        <v>11</v>
      </c>
      <c r="T17" s="92">
        <f>VLOOKUP($D17,'NYC Census Tract ACS'!$C$4:$R$673,T$4,FALSE)</f>
        <v>1220</v>
      </c>
      <c r="U17" s="92">
        <f>VLOOKUP($D17,'NYC Census Tract ACS'!$C$4:$R$673,U$4,FALSE)</f>
        <v>299</v>
      </c>
    </row>
    <row r="18" spans="1:21" hidden="1" x14ac:dyDescent="0.2">
      <c r="A18" s="91" t="s">
        <v>184</v>
      </c>
      <c r="B18" s="102" t="s">
        <v>185</v>
      </c>
      <c r="C18" s="103" t="s">
        <v>186</v>
      </c>
      <c r="D18" s="91" t="s">
        <v>206</v>
      </c>
      <c r="E18" s="102" t="s">
        <v>194</v>
      </c>
      <c r="F18" s="91" t="s">
        <v>195</v>
      </c>
      <c r="G18" s="91" t="s">
        <v>196</v>
      </c>
      <c r="H18" s="92">
        <f>VLOOKUP($D18,'NYC Census Tract ACS'!$C$4:$R$673,H$4,FALSE)</f>
        <v>1252</v>
      </c>
      <c r="I18" s="92">
        <f>VLOOKUP($D18,'NYC Census Tract ACS'!$C$4:$R$673,I$4,FALSE)</f>
        <v>180</v>
      </c>
      <c r="J18" s="92">
        <f>VLOOKUP($D18,'NYC Census Tract ACS'!$C$4:$R$673,J$4,FALSE)</f>
        <v>1027</v>
      </c>
      <c r="K18" s="92">
        <f>VLOOKUP($D18,'NYC Census Tract ACS'!$C$4:$R$673,K$4,FALSE)</f>
        <v>168</v>
      </c>
      <c r="L18" s="92">
        <f>VLOOKUP($D18,'NYC Census Tract ACS'!$C$4:$R$673,L$4,FALSE)</f>
        <v>1016</v>
      </c>
      <c r="M18" s="92">
        <f>VLOOKUP($D18,'NYC Census Tract ACS'!$C$4:$R$673,M$4,FALSE)</f>
        <v>164</v>
      </c>
      <c r="N18" s="92">
        <f>VLOOKUP($D18,'NYC Census Tract ACS'!$C$4:$R$673,N$4,FALSE)</f>
        <v>962</v>
      </c>
      <c r="O18" s="92">
        <f>VLOOKUP($D18,'NYC Census Tract ACS'!$C$4:$R$673,O$4,FALSE)</f>
        <v>155</v>
      </c>
      <c r="P18" s="92">
        <f>VLOOKUP($D18,'NYC Census Tract ACS'!$C$4:$R$673,P$4,FALSE)</f>
        <v>54</v>
      </c>
      <c r="Q18" s="92">
        <f>VLOOKUP($D18,'NYC Census Tract ACS'!$C$4:$R$673,Q$4,FALSE)</f>
        <v>30</v>
      </c>
      <c r="R18" s="92">
        <f>VLOOKUP($D18,'NYC Census Tract ACS'!$C$4:$R$673,R$4,FALSE)</f>
        <v>11</v>
      </c>
      <c r="S18" s="92">
        <f>VLOOKUP($D18,'NYC Census Tract ACS'!$C$4:$R$673,S$4,FALSE)</f>
        <v>18</v>
      </c>
      <c r="T18" s="92">
        <f>VLOOKUP($D18,'NYC Census Tract ACS'!$C$4:$R$673,T$4,FALSE)</f>
        <v>225</v>
      </c>
      <c r="U18" s="92">
        <f>VLOOKUP($D18,'NYC Census Tract ACS'!$C$4:$R$673,U$4,FALSE)</f>
        <v>81</v>
      </c>
    </row>
    <row r="19" spans="1:21" hidden="1" x14ac:dyDescent="0.2">
      <c r="A19" s="91" t="s">
        <v>184</v>
      </c>
      <c r="B19" s="102" t="s">
        <v>185</v>
      </c>
      <c r="C19" s="103" t="s">
        <v>186</v>
      </c>
      <c r="D19" s="91" t="s">
        <v>207</v>
      </c>
      <c r="E19" s="102" t="s">
        <v>194</v>
      </c>
      <c r="F19" s="91" t="s">
        <v>195</v>
      </c>
      <c r="G19" s="91" t="s">
        <v>196</v>
      </c>
      <c r="H19" s="92">
        <f>VLOOKUP($D19,'NYC Census Tract ACS'!$C$4:$R$673,H$4,FALSE)</f>
        <v>1653</v>
      </c>
      <c r="I19" s="92">
        <f>VLOOKUP($D19,'NYC Census Tract ACS'!$C$4:$R$673,I$4,FALSE)</f>
        <v>157</v>
      </c>
      <c r="J19" s="92">
        <f>VLOOKUP($D19,'NYC Census Tract ACS'!$C$4:$R$673,J$4,FALSE)</f>
        <v>1297</v>
      </c>
      <c r="K19" s="92">
        <f>VLOOKUP($D19,'NYC Census Tract ACS'!$C$4:$R$673,K$4,FALSE)</f>
        <v>143</v>
      </c>
      <c r="L19" s="92">
        <f>VLOOKUP($D19,'NYC Census Tract ACS'!$C$4:$R$673,L$4,FALSE)</f>
        <v>1297</v>
      </c>
      <c r="M19" s="92">
        <f>VLOOKUP($D19,'NYC Census Tract ACS'!$C$4:$R$673,M$4,FALSE)</f>
        <v>143</v>
      </c>
      <c r="N19" s="92">
        <f>VLOOKUP($D19,'NYC Census Tract ACS'!$C$4:$R$673,N$4,FALSE)</f>
        <v>1186</v>
      </c>
      <c r="O19" s="92">
        <f>VLOOKUP($D19,'NYC Census Tract ACS'!$C$4:$R$673,O$4,FALSE)</f>
        <v>133</v>
      </c>
      <c r="P19" s="92">
        <f>VLOOKUP($D19,'NYC Census Tract ACS'!$C$4:$R$673,P$4,FALSE)</f>
        <v>111</v>
      </c>
      <c r="Q19" s="92">
        <f>VLOOKUP($D19,'NYC Census Tract ACS'!$C$4:$R$673,Q$4,FALSE)</f>
        <v>51</v>
      </c>
      <c r="R19" s="92">
        <f>VLOOKUP($D19,'NYC Census Tract ACS'!$C$4:$R$673,R$4,FALSE)</f>
        <v>0</v>
      </c>
      <c r="S19" s="92">
        <f>VLOOKUP($D19,'NYC Census Tract ACS'!$C$4:$R$673,S$4,FALSE)</f>
        <v>11</v>
      </c>
      <c r="T19" s="92">
        <f>VLOOKUP($D19,'NYC Census Tract ACS'!$C$4:$R$673,T$4,FALSE)</f>
        <v>356</v>
      </c>
      <c r="U19" s="92">
        <f>VLOOKUP($D19,'NYC Census Tract ACS'!$C$4:$R$673,U$4,FALSE)</f>
        <v>92</v>
      </c>
    </row>
    <row r="20" spans="1:21" hidden="1" x14ac:dyDescent="0.2">
      <c r="A20" s="91" t="s">
        <v>184</v>
      </c>
      <c r="B20" s="102" t="s">
        <v>185</v>
      </c>
      <c r="C20" s="103" t="s">
        <v>186</v>
      </c>
      <c r="D20" s="91" t="s">
        <v>208</v>
      </c>
      <c r="E20" s="102" t="s">
        <v>194</v>
      </c>
      <c r="F20" s="91" t="s">
        <v>195</v>
      </c>
      <c r="G20" s="91" t="s">
        <v>196</v>
      </c>
      <c r="H20" s="92">
        <f>VLOOKUP($D20,'NYC Census Tract ACS'!$C$4:$R$673,H$4,FALSE)</f>
        <v>3496</v>
      </c>
      <c r="I20" s="92">
        <f>VLOOKUP($D20,'NYC Census Tract ACS'!$C$4:$R$673,I$4,FALSE)</f>
        <v>304</v>
      </c>
      <c r="J20" s="92">
        <f>VLOOKUP($D20,'NYC Census Tract ACS'!$C$4:$R$673,J$4,FALSE)</f>
        <v>2568</v>
      </c>
      <c r="K20" s="92">
        <f>VLOOKUP($D20,'NYC Census Tract ACS'!$C$4:$R$673,K$4,FALSE)</f>
        <v>258</v>
      </c>
      <c r="L20" s="92">
        <f>VLOOKUP($D20,'NYC Census Tract ACS'!$C$4:$R$673,L$4,FALSE)</f>
        <v>2568</v>
      </c>
      <c r="M20" s="92">
        <f>VLOOKUP($D20,'NYC Census Tract ACS'!$C$4:$R$673,M$4,FALSE)</f>
        <v>258</v>
      </c>
      <c r="N20" s="92">
        <f>VLOOKUP($D20,'NYC Census Tract ACS'!$C$4:$R$673,N$4,FALSE)</f>
        <v>2349</v>
      </c>
      <c r="O20" s="92">
        <f>VLOOKUP($D20,'NYC Census Tract ACS'!$C$4:$R$673,O$4,FALSE)</f>
        <v>254</v>
      </c>
      <c r="P20" s="92">
        <f>VLOOKUP($D20,'NYC Census Tract ACS'!$C$4:$R$673,P$4,FALSE)</f>
        <v>219</v>
      </c>
      <c r="Q20" s="92">
        <f>VLOOKUP($D20,'NYC Census Tract ACS'!$C$4:$R$673,Q$4,FALSE)</f>
        <v>75</v>
      </c>
      <c r="R20" s="92">
        <f>VLOOKUP($D20,'NYC Census Tract ACS'!$C$4:$R$673,R$4,FALSE)</f>
        <v>0</v>
      </c>
      <c r="S20" s="92">
        <f>VLOOKUP($D20,'NYC Census Tract ACS'!$C$4:$R$673,S$4,FALSE)</f>
        <v>11</v>
      </c>
      <c r="T20" s="92">
        <f>VLOOKUP($D20,'NYC Census Tract ACS'!$C$4:$R$673,T$4,FALSE)</f>
        <v>928</v>
      </c>
      <c r="U20" s="92">
        <f>VLOOKUP($D20,'NYC Census Tract ACS'!$C$4:$R$673,U$4,FALSE)</f>
        <v>182</v>
      </c>
    </row>
    <row r="21" spans="1:21" hidden="1" x14ac:dyDescent="0.2">
      <c r="A21" s="91" t="s">
        <v>184</v>
      </c>
      <c r="B21" s="102" t="s">
        <v>185</v>
      </c>
      <c r="C21" s="103" t="s">
        <v>186</v>
      </c>
      <c r="D21" s="91" t="s">
        <v>209</v>
      </c>
      <c r="E21" s="102" t="s">
        <v>194</v>
      </c>
      <c r="F21" s="91" t="s">
        <v>195</v>
      </c>
      <c r="G21" s="91" t="s">
        <v>196</v>
      </c>
      <c r="H21" s="92">
        <f>VLOOKUP($D21,'NYC Census Tract ACS'!$C$4:$R$673,H$4,FALSE)</f>
        <v>1759</v>
      </c>
      <c r="I21" s="92">
        <f>VLOOKUP($D21,'NYC Census Tract ACS'!$C$4:$R$673,I$4,FALSE)</f>
        <v>211</v>
      </c>
      <c r="J21" s="92">
        <f>VLOOKUP($D21,'NYC Census Tract ACS'!$C$4:$R$673,J$4,FALSE)</f>
        <v>1270</v>
      </c>
      <c r="K21" s="92">
        <f>VLOOKUP($D21,'NYC Census Tract ACS'!$C$4:$R$673,K$4,FALSE)</f>
        <v>198</v>
      </c>
      <c r="L21" s="92">
        <f>VLOOKUP($D21,'NYC Census Tract ACS'!$C$4:$R$673,L$4,FALSE)</f>
        <v>1270</v>
      </c>
      <c r="M21" s="92">
        <f>VLOOKUP($D21,'NYC Census Tract ACS'!$C$4:$R$673,M$4,FALSE)</f>
        <v>198</v>
      </c>
      <c r="N21" s="92">
        <f>VLOOKUP($D21,'NYC Census Tract ACS'!$C$4:$R$673,N$4,FALSE)</f>
        <v>1108</v>
      </c>
      <c r="O21" s="92">
        <f>VLOOKUP($D21,'NYC Census Tract ACS'!$C$4:$R$673,O$4,FALSE)</f>
        <v>184</v>
      </c>
      <c r="P21" s="92">
        <f>VLOOKUP($D21,'NYC Census Tract ACS'!$C$4:$R$673,P$4,FALSE)</f>
        <v>162</v>
      </c>
      <c r="Q21" s="92">
        <f>VLOOKUP($D21,'NYC Census Tract ACS'!$C$4:$R$673,Q$4,FALSE)</f>
        <v>50</v>
      </c>
      <c r="R21" s="92">
        <f>VLOOKUP($D21,'NYC Census Tract ACS'!$C$4:$R$673,R$4,FALSE)</f>
        <v>0</v>
      </c>
      <c r="S21" s="92">
        <f>VLOOKUP($D21,'NYC Census Tract ACS'!$C$4:$R$673,S$4,FALSE)</f>
        <v>11</v>
      </c>
      <c r="T21" s="92">
        <f>VLOOKUP($D21,'NYC Census Tract ACS'!$C$4:$R$673,T$4,FALSE)</f>
        <v>489</v>
      </c>
      <c r="U21" s="92">
        <f>VLOOKUP($D21,'NYC Census Tract ACS'!$C$4:$R$673,U$4,FALSE)</f>
        <v>115</v>
      </c>
    </row>
    <row r="22" spans="1:21" hidden="1" x14ac:dyDescent="0.2">
      <c r="A22" s="91" t="s">
        <v>184</v>
      </c>
      <c r="B22" s="102" t="s">
        <v>185</v>
      </c>
      <c r="C22" s="103" t="s">
        <v>186</v>
      </c>
      <c r="D22" s="91" t="s">
        <v>210</v>
      </c>
      <c r="E22" s="102" t="s">
        <v>194</v>
      </c>
      <c r="F22" s="91" t="s">
        <v>195</v>
      </c>
      <c r="G22" s="91" t="s">
        <v>196</v>
      </c>
      <c r="H22" s="92">
        <f>VLOOKUP($D22,'NYC Census Tract ACS'!$C$4:$R$673,H$4,FALSE)</f>
        <v>2693</v>
      </c>
      <c r="I22" s="92">
        <f>VLOOKUP($D22,'NYC Census Tract ACS'!$C$4:$R$673,I$4,FALSE)</f>
        <v>224</v>
      </c>
      <c r="J22" s="92">
        <f>VLOOKUP($D22,'NYC Census Tract ACS'!$C$4:$R$673,J$4,FALSE)</f>
        <v>1909</v>
      </c>
      <c r="K22" s="92">
        <f>VLOOKUP($D22,'NYC Census Tract ACS'!$C$4:$R$673,K$4,FALSE)</f>
        <v>223</v>
      </c>
      <c r="L22" s="92">
        <f>VLOOKUP($D22,'NYC Census Tract ACS'!$C$4:$R$673,L$4,FALSE)</f>
        <v>1909</v>
      </c>
      <c r="M22" s="92">
        <f>VLOOKUP($D22,'NYC Census Tract ACS'!$C$4:$R$673,M$4,FALSE)</f>
        <v>223</v>
      </c>
      <c r="N22" s="92">
        <f>VLOOKUP($D22,'NYC Census Tract ACS'!$C$4:$R$673,N$4,FALSE)</f>
        <v>1703</v>
      </c>
      <c r="O22" s="92">
        <f>VLOOKUP($D22,'NYC Census Tract ACS'!$C$4:$R$673,O$4,FALSE)</f>
        <v>223</v>
      </c>
      <c r="P22" s="92">
        <f>VLOOKUP($D22,'NYC Census Tract ACS'!$C$4:$R$673,P$4,FALSE)</f>
        <v>206</v>
      </c>
      <c r="Q22" s="92">
        <f>VLOOKUP($D22,'NYC Census Tract ACS'!$C$4:$R$673,Q$4,FALSE)</f>
        <v>94</v>
      </c>
      <c r="R22" s="92">
        <f>VLOOKUP($D22,'NYC Census Tract ACS'!$C$4:$R$673,R$4,FALSE)</f>
        <v>0</v>
      </c>
      <c r="S22" s="92">
        <f>VLOOKUP($D22,'NYC Census Tract ACS'!$C$4:$R$673,S$4,FALSE)</f>
        <v>11</v>
      </c>
      <c r="T22" s="92">
        <f>VLOOKUP($D22,'NYC Census Tract ACS'!$C$4:$R$673,T$4,FALSE)</f>
        <v>784</v>
      </c>
      <c r="U22" s="92">
        <f>VLOOKUP($D22,'NYC Census Tract ACS'!$C$4:$R$673,U$4,FALSE)</f>
        <v>152</v>
      </c>
    </row>
    <row r="23" spans="1:21" hidden="1" x14ac:dyDescent="0.2">
      <c r="A23" s="91" t="s">
        <v>184</v>
      </c>
      <c r="B23" s="102" t="s">
        <v>185</v>
      </c>
      <c r="C23" s="103" t="s">
        <v>186</v>
      </c>
      <c r="D23" s="91" t="s">
        <v>211</v>
      </c>
      <c r="E23" s="102" t="s">
        <v>194</v>
      </c>
      <c r="F23" s="91" t="s">
        <v>195</v>
      </c>
      <c r="G23" s="91" t="s">
        <v>196</v>
      </c>
      <c r="H23" s="92">
        <f>VLOOKUP($D23,'NYC Census Tract ACS'!$C$4:$R$673,H$4,FALSE)</f>
        <v>1913</v>
      </c>
      <c r="I23" s="92">
        <f>VLOOKUP($D23,'NYC Census Tract ACS'!$C$4:$R$673,I$4,FALSE)</f>
        <v>228</v>
      </c>
      <c r="J23" s="92">
        <f>VLOOKUP($D23,'NYC Census Tract ACS'!$C$4:$R$673,J$4,FALSE)</f>
        <v>1447</v>
      </c>
      <c r="K23" s="92">
        <f>VLOOKUP($D23,'NYC Census Tract ACS'!$C$4:$R$673,K$4,FALSE)</f>
        <v>201</v>
      </c>
      <c r="L23" s="92">
        <f>VLOOKUP($D23,'NYC Census Tract ACS'!$C$4:$R$673,L$4,FALSE)</f>
        <v>1447</v>
      </c>
      <c r="M23" s="92">
        <f>VLOOKUP($D23,'NYC Census Tract ACS'!$C$4:$R$673,M$4,FALSE)</f>
        <v>201</v>
      </c>
      <c r="N23" s="92">
        <f>VLOOKUP($D23,'NYC Census Tract ACS'!$C$4:$R$673,N$4,FALSE)</f>
        <v>1293</v>
      </c>
      <c r="O23" s="92">
        <f>VLOOKUP($D23,'NYC Census Tract ACS'!$C$4:$R$673,O$4,FALSE)</f>
        <v>187</v>
      </c>
      <c r="P23" s="92">
        <f>VLOOKUP($D23,'NYC Census Tract ACS'!$C$4:$R$673,P$4,FALSE)</f>
        <v>154</v>
      </c>
      <c r="Q23" s="92">
        <f>VLOOKUP($D23,'NYC Census Tract ACS'!$C$4:$R$673,Q$4,FALSE)</f>
        <v>86</v>
      </c>
      <c r="R23" s="92">
        <f>VLOOKUP($D23,'NYC Census Tract ACS'!$C$4:$R$673,R$4,FALSE)</f>
        <v>0</v>
      </c>
      <c r="S23" s="92">
        <f>VLOOKUP($D23,'NYC Census Tract ACS'!$C$4:$R$673,S$4,FALSE)</f>
        <v>11</v>
      </c>
      <c r="T23" s="92">
        <f>VLOOKUP($D23,'NYC Census Tract ACS'!$C$4:$R$673,T$4,FALSE)</f>
        <v>466</v>
      </c>
      <c r="U23" s="92">
        <f>VLOOKUP($D23,'NYC Census Tract ACS'!$C$4:$R$673,U$4,FALSE)</f>
        <v>143</v>
      </c>
    </row>
    <row r="24" spans="1:21" hidden="1" x14ac:dyDescent="0.2">
      <c r="A24" s="91" t="s">
        <v>184</v>
      </c>
      <c r="B24" s="102" t="s">
        <v>185</v>
      </c>
      <c r="C24" s="103" t="s">
        <v>186</v>
      </c>
      <c r="D24" s="91" t="s">
        <v>212</v>
      </c>
      <c r="E24" s="102" t="s">
        <v>194</v>
      </c>
      <c r="F24" s="91" t="s">
        <v>195</v>
      </c>
      <c r="G24" s="91" t="s">
        <v>196</v>
      </c>
      <c r="H24" s="92">
        <f>VLOOKUP($D24,'NYC Census Tract ACS'!$C$4:$R$673,H$4,FALSE)</f>
        <v>2524</v>
      </c>
      <c r="I24" s="92">
        <f>VLOOKUP($D24,'NYC Census Tract ACS'!$C$4:$R$673,I$4,FALSE)</f>
        <v>233</v>
      </c>
      <c r="J24" s="92">
        <f>VLOOKUP($D24,'NYC Census Tract ACS'!$C$4:$R$673,J$4,FALSE)</f>
        <v>1828</v>
      </c>
      <c r="K24" s="92">
        <f>VLOOKUP($D24,'NYC Census Tract ACS'!$C$4:$R$673,K$4,FALSE)</f>
        <v>209</v>
      </c>
      <c r="L24" s="92">
        <f>VLOOKUP($D24,'NYC Census Tract ACS'!$C$4:$R$673,L$4,FALSE)</f>
        <v>1828</v>
      </c>
      <c r="M24" s="92">
        <f>VLOOKUP($D24,'NYC Census Tract ACS'!$C$4:$R$673,M$4,FALSE)</f>
        <v>209</v>
      </c>
      <c r="N24" s="92">
        <f>VLOOKUP($D24,'NYC Census Tract ACS'!$C$4:$R$673,N$4,FALSE)</f>
        <v>1706</v>
      </c>
      <c r="O24" s="92">
        <f>VLOOKUP($D24,'NYC Census Tract ACS'!$C$4:$R$673,O$4,FALSE)</f>
        <v>207</v>
      </c>
      <c r="P24" s="92">
        <f>VLOOKUP($D24,'NYC Census Tract ACS'!$C$4:$R$673,P$4,FALSE)</f>
        <v>122</v>
      </c>
      <c r="Q24" s="92">
        <f>VLOOKUP($D24,'NYC Census Tract ACS'!$C$4:$R$673,Q$4,FALSE)</f>
        <v>68</v>
      </c>
      <c r="R24" s="92">
        <f>VLOOKUP($D24,'NYC Census Tract ACS'!$C$4:$R$673,R$4,FALSE)</f>
        <v>0</v>
      </c>
      <c r="S24" s="92">
        <f>VLOOKUP($D24,'NYC Census Tract ACS'!$C$4:$R$673,S$4,FALSE)</f>
        <v>11</v>
      </c>
      <c r="T24" s="92">
        <f>VLOOKUP($D24,'NYC Census Tract ACS'!$C$4:$R$673,T$4,FALSE)</f>
        <v>696</v>
      </c>
      <c r="U24" s="92">
        <f>VLOOKUP($D24,'NYC Census Tract ACS'!$C$4:$R$673,U$4,FALSE)</f>
        <v>182</v>
      </c>
    </row>
    <row r="25" spans="1:21" hidden="1" x14ac:dyDescent="0.2">
      <c r="A25" s="91" t="s">
        <v>184</v>
      </c>
      <c r="B25" s="102" t="s">
        <v>185</v>
      </c>
      <c r="C25" s="103" t="s">
        <v>186</v>
      </c>
      <c r="D25" s="91" t="s">
        <v>213</v>
      </c>
      <c r="E25" s="102" t="s">
        <v>194</v>
      </c>
      <c r="F25" s="91" t="s">
        <v>195</v>
      </c>
      <c r="G25" s="91" t="s">
        <v>196</v>
      </c>
      <c r="H25" s="92">
        <f>VLOOKUP($D25,'NYC Census Tract ACS'!$C$4:$R$673,H$4,FALSE)</f>
        <v>1942</v>
      </c>
      <c r="I25" s="92">
        <f>VLOOKUP($D25,'NYC Census Tract ACS'!$C$4:$R$673,I$4,FALSE)</f>
        <v>215</v>
      </c>
      <c r="J25" s="92">
        <f>VLOOKUP($D25,'NYC Census Tract ACS'!$C$4:$R$673,J$4,FALSE)</f>
        <v>1352</v>
      </c>
      <c r="K25" s="92">
        <f>VLOOKUP($D25,'NYC Census Tract ACS'!$C$4:$R$673,K$4,FALSE)</f>
        <v>185</v>
      </c>
      <c r="L25" s="92">
        <f>VLOOKUP($D25,'NYC Census Tract ACS'!$C$4:$R$673,L$4,FALSE)</f>
        <v>1352</v>
      </c>
      <c r="M25" s="92">
        <f>VLOOKUP($D25,'NYC Census Tract ACS'!$C$4:$R$673,M$4,FALSE)</f>
        <v>185</v>
      </c>
      <c r="N25" s="92">
        <f>VLOOKUP($D25,'NYC Census Tract ACS'!$C$4:$R$673,N$4,FALSE)</f>
        <v>1257</v>
      </c>
      <c r="O25" s="92">
        <f>VLOOKUP($D25,'NYC Census Tract ACS'!$C$4:$R$673,O$4,FALSE)</f>
        <v>188</v>
      </c>
      <c r="P25" s="92">
        <f>VLOOKUP($D25,'NYC Census Tract ACS'!$C$4:$R$673,P$4,FALSE)</f>
        <v>95</v>
      </c>
      <c r="Q25" s="92">
        <f>VLOOKUP($D25,'NYC Census Tract ACS'!$C$4:$R$673,Q$4,FALSE)</f>
        <v>47</v>
      </c>
      <c r="R25" s="92">
        <f>VLOOKUP($D25,'NYC Census Tract ACS'!$C$4:$R$673,R$4,FALSE)</f>
        <v>0</v>
      </c>
      <c r="S25" s="92">
        <f>VLOOKUP($D25,'NYC Census Tract ACS'!$C$4:$R$673,S$4,FALSE)</f>
        <v>11</v>
      </c>
      <c r="T25" s="92">
        <f>VLOOKUP($D25,'NYC Census Tract ACS'!$C$4:$R$673,T$4,FALSE)</f>
        <v>590</v>
      </c>
      <c r="U25" s="92">
        <f>VLOOKUP($D25,'NYC Census Tract ACS'!$C$4:$R$673,U$4,FALSE)</f>
        <v>100</v>
      </c>
    </row>
    <row r="26" spans="1:21" hidden="1" x14ac:dyDescent="0.2">
      <c r="A26" s="91" t="s">
        <v>184</v>
      </c>
      <c r="B26" s="102" t="s">
        <v>185</v>
      </c>
      <c r="C26" s="103" t="s">
        <v>186</v>
      </c>
      <c r="D26" s="91" t="s">
        <v>214</v>
      </c>
      <c r="E26" s="102" t="s">
        <v>194</v>
      </c>
      <c r="F26" s="91" t="s">
        <v>195</v>
      </c>
      <c r="G26" s="91" t="s">
        <v>196</v>
      </c>
      <c r="H26" s="92">
        <f>VLOOKUP($D26,'NYC Census Tract ACS'!$C$4:$R$673,H$4,FALSE)</f>
        <v>2260</v>
      </c>
      <c r="I26" s="92">
        <f>VLOOKUP($D26,'NYC Census Tract ACS'!$C$4:$R$673,I$4,FALSE)</f>
        <v>205</v>
      </c>
      <c r="J26" s="92">
        <f>VLOOKUP($D26,'NYC Census Tract ACS'!$C$4:$R$673,J$4,FALSE)</f>
        <v>1714</v>
      </c>
      <c r="K26" s="92">
        <f>VLOOKUP($D26,'NYC Census Tract ACS'!$C$4:$R$673,K$4,FALSE)</f>
        <v>178</v>
      </c>
      <c r="L26" s="92">
        <f>VLOOKUP($D26,'NYC Census Tract ACS'!$C$4:$R$673,L$4,FALSE)</f>
        <v>1714</v>
      </c>
      <c r="M26" s="92">
        <f>VLOOKUP($D26,'NYC Census Tract ACS'!$C$4:$R$673,M$4,FALSE)</f>
        <v>178</v>
      </c>
      <c r="N26" s="92">
        <f>VLOOKUP($D26,'NYC Census Tract ACS'!$C$4:$R$673,N$4,FALSE)</f>
        <v>1596</v>
      </c>
      <c r="O26" s="92">
        <f>VLOOKUP($D26,'NYC Census Tract ACS'!$C$4:$R$673,O$4,FALSE)</f>
        <v>164</v>
      </c>
      <c r="P26" s="92">
        <f>VLOOKUP($D26,'NYC Census Tract ACS'!$C$4:$R$673,P$4,FALSE)</f>
        <v>118</v>
      </c>
      <c r="Q26" s="92">
        <f>VLOOKUP($D26,'NYC Census Tract ACS'!$C$4:$R$673,Q$4,FALSE)</f>
        <v>43</v>
      </c>
      <c r="R26" s="92">
        <f>VLOOKUP($D26,'NYC Census Tract ACS'!$C$4:$R$673,R$4,FALSE)</f>
        <v>0</v>
      </c>
      <c r="S26" s="92">
        <f>VLOOKUP($D26,'NYC Census Tract ACS'!$C$4:$R$673,S$4,FALSE)</f>
        <v>11</v>
      </c>
      <c r="T26" s="92">
        <f>VLOOKUP($D26,'NYC Census Tract ACS'!$C$4:$R$673,T$4,FALSE)</f>
        <v>546</v>
      </c>
      <c r="U26" s="92">
        <f>VLOOKUP($D26,'NYC Census Tract ACS'!$C$4:$R$673,U$4,FALSE)</f>
        <v>140</v>
      </c>
    </row>
    <row r="27" spans="1:21" hidden="1" x14ac:dyDescent="0.2">
      <c r="A27" s="91" t="s">
        <v>184</v>
      </c>
      <c r="B27" s="102" t="s">
        <v>185</v>
      </c>
      <c r="C27" s="103" t="s">
        <v>186</v>
      </c>
      <c r="D27" s="91" t="s">
        <v>215</v>
      </c>
      <c r="E27" s="102" t="s">
        <v>194</v>
      </c>
      <c r="F27" s="91" t="s">
        <v>195</v>
      </c>
      <c r="G27" s="91" t="s">
        <v>196</v>
      </c>
      <c r="H27" s="92">
        <f>VLOOKUP($D27,'NYC Census Tract ACS'!$C$4:$R$673,H$4,FALSE)</f>
        <v>1320</v>
      </c>
      <c r="I27" s="92">
        <f>VLOOKUP($D27,'NYC Census Tract ACS'!$C$4:$R$673,I$4,FALSE)</f>
        <v>127</v>
      </c>
      <c r="J27" s="92">
        <f>VLOOKUP($D27,'NYC Census Tract ACS'!$C$4:$R$673,J$4,FALSE)</f>
        <v>922</v>
      </c>
      <c r="K27" s="92">
        <f>VLOOKUP($D27,'NYC Census Tract ACS'!$C$4:$R$673,K$4,FALSE)</f>
        <v>87</v>
      </c>
      <c r="L27" s="92">
        <f>VLOOKUP($D27,'NYC Census Tract ACS'!$C$4:$R$673,L$4,FALSE)</f>
        <v>922</v>
      </c>
      <c r="M27" s="92">
        <f>VLOOKUP($D27,'NYC Census Tract ACS'!$C$4:$R$673,M$4,FALSE)</f>
        <v>87</v>
      </c>
      <c r="N27" s="92">
        <f>VLOOKUP($D27,'NYC Census Tract ACS'!$C$4:$R$673,N$4,FALSE)</f>
        <v>849</v>
      </c>
      <c r="O27" s="92">
        <f>VLOOKUP($D27,'NYC Census Tract ACS'!$C$4:$R$673,O$4,FALSE)</f>
        <v>90</v>
      </c>
      <c r="P27" s="92">
        <f>VLOOKUP($D27,'NYC Census Tract ACS'!$C$4:$R$673,P$4,FALSE)</f>
        <v>73</v>
      </c>
      <c r="Q27" s="92">
        <f>VLOOKUP($D27,'NYC Census Tract ACS'!$C$4:$R$673,Q$4,FALSE)</f>
        <v>44</v>
      </c>
      <c r="R27" s="92">
        <f>VLOOKUP($D27,'NYC Census Tract ACS'!$C$4:$R$673,R$4,FALSE)</f>
        <v>0</v>
      </c>
      <c r="S27" s="92">
        <f>VLOOKUP($D27,'NYC Census Tract ACS'!$C$4:$R$673,S$4,FALSE)</f>
        <v>11</v>
      </c>
      <c r="T27" s="92">
        <f>VLOOKUP($D27,'NYC Census Tract ACS'!$C$4:$R$673,T$4,FALSE)</f>
        <v>398</v>
      </c>
      <c r="U27" s="92">
        <f>VLOOKUP($D27,'NYC Census Tract ACS'!$C$4:$R$673,U$4,FALSE)</f>
        <v>98</v>
      </c>
    </row>
    <row r="28" spans="1:21" hidden="1" x14ac:dyDescent="0.2">
      <c r="A28" s="91" t="s">
        <v>184</v>
      </c>
      <c r="B28" s="102" t="s">
        <v>185</v>
      </c>
      <c r="C28" s="103" t="s">
        <v>186</v>
      </c>
      <c r="D28" s="91" t="s">
        <v>216</v>
      </c>
      <c r="E28" s="102" t="s">
        <v>194</v>
      </c>
      <c r="F28" s="91" t="s">
        <v>195</v>
      </c>
      <c r="G28" s="91" t="s">
        <v>196</v>
      </c>
      <c r="H28" s="92">
        <f>VLOOKUP($D28,'NYC Census Tract ACS'!$C$4:$R$673,H$4,FALSE)</f>
        <v>3736</v>
      </c>
      <c r="I28" s="92">
        <f>VLOOKUP($D28,'NYC Census Tract ACS'!$C$4:$R$673,I$4,FALSE)</f>
        <v>365</v>
      </c>
      <c r="J28" s="92">
        <f>VLOOKUP($D28,'NYC Census Tract ACS'!$C$4:$R$673,J$4,FALSE)</f>
        <v>2569</v>
      </c>
      <c r="K28" s="92">
        <f>VLOOKUP($D28,'NYC Census Tract ACS'!$C$4:$R$673,K$4,FALSE)</f>
        <v>287</v>
      </c>
      <c r="L28" s="92">
        <f>VLOOKUP($D28,'NYC Census Tract ACS'!$C$4:$R$673,L$4,FALSE)</f>
        <v>2569</v>
      </c>
      <c r="M28" s="92">
        <f>VLOOKUP($D28,'NYC Census Tract ACS'!$C$4:$R$673,M$4,FALSE)</f>
        <v>287</v>
      </c>
      <c r="N28" s="92">
        <f>VLOOKUP($D28,'NYC Census Tract ACS'!$C$4:$R$673,N$4,FALSE)</f>
        <v>2243</v>
      </c>
      <c r="O28" s="92">
        <f>VLOOKUP($D28,'NYC Census Tract ACS'!$C$4:$R$673,O$4,FALSE)</f>
        <v>258</v>
      </c>
      <c r="P28" s="92">
        <f>VLOOKUP($D28,'NYC Census Tract ACS'!$C$4:$R$673,P$4,FALSE)</f>
        <v>326</v>
      </c>
      <c r="Q28" s="92">
        <f>VLOOKUP($D28,'NYC Census Tract ACS'!$C$4:$R$673,Q$4,FALSE)</f>
        <v>113</v>
      </c>
      <c r="R28" s="92">
        <f>VLOOKUP($D28,'NYC Census Tract ACS'!$C$4:$R$673,R$4,FALSE)</f>
        <v>0</v>
      </c>
      <c r="S28" s="92">
        <f>VLOOKUP($D28,'NYC Census Tract ACS'!$C$4:$R$673,S$4,FALSE)</f>
        <v>11</v>
      </c>
      <c r="T28" s="92">
        <f>VLOOKUP($D28,'NYC Census Tract ACS'!$C$4:$R$673,T$4,FALSE)</f>
        <v>1167</v>
      </c>
      <c r="U28" s="92">
        <f>VLOOKUP($D28,'NYC Census Tract ACS'!$C$4:$R$673,U$4,FALSE)</f>
        <v>257</v>
      </c>
    </row>
    <row r="29" spans="1:21" hidden="1" x14ac:dyDescent="0.2">
      <c r="A29" s="91" t="s">
        <v>184</v>
      </c>
      <c r="B29" s="102" t="s">
        <v>185</v>
      </c>
      <c r="C29" s="103" t="s">
        <v>186</v>
      </c>
      <c r="D29" s="91" t="s">
        <v>217</v>
      </c>
      <c r="E29" s="102" t="s">
        <v>194</v>
      </c>
      <c r="F29" s="91" t="s">
        <v>195</v>
      </c>
      <c r="G29" s="91" t="s">
        <v>196</v>
      </c>
      <c r="H29" s="92">
        <f>VLOOKUP($D29,'NYC Census Tract ACS'!$C$4:$R$673,H$4,FALSE)</f>
        <v>2063</v>
      </c>
      <c r="I29" s="92">
        <f>VLOOKUP($D29,'NYC Census Tract ACS'!$C$4:$R$673,I$4,FALSE)</f>
        <v>238</v>
      </c>
      <c r="J29" s="92">
        <f>VLOOKUP($D29,'NYC Census Tract ACS'!$C$4:$R$673,J$4,FALSE)</f>
        <v>1418</v>
      </c>
      <c r="K29" s="92">
        <f>VLOOKUP($D29,'NYC Census Tract ACS'!$C$4:$R$673,K$4,FALSE)</f>
        <v>227</v>
      </c>
      <c r="L29" s="92">
        <f>VLOOKUP($D29,'NYC Census Tract ACS'!$C$4:$R$673,L$4,FALSE)</f>
        <v>1418</v>
      </c>
      <c r="M29" s="92">
        <f>VLOOKUP($D29,'NYC Census Tract ACS'!$C$4:$R$673,M$4,FALSE)</f>
        <v>227</v>
      </c>
      <c r="N29" s="92">
        <f>VLOOKUP($D29,'NYC Census Tract ACS'!$C$4:$R$673,N$4,FALSE)</f>
        <v>1235</v>
      </c>
      <c r="O29" s="92">
        <f>VLOOKUP($D29,'NYC Census Tract ACS'!$C$4:$R$673,O$4,FALSE)</f>
        <v>226</v>
      </c>
      <c r="P29" s="92">
        <f>VLOOKUP($D29,'NYC Census Tract ACS'!$C$4:$R$673,P$4,FALSE)</f>
        <v>183</v>
      </c>
      <c r="Q29" s="92">
        <f>VLOOKUP($D29,'NYC Census Tract ACS'!$C$4:$R$673,Q$4,FALSE)</f>
        <v>79</v>
      </c>
      <c r="R29" s="92">
        <f>VLOOKUP($D29,'NYC Census Tract ACS'!$C$4:$R$673,R$4,FALSE)</f>
        <v>0</v>
      </c>
      <c r="S29" s="92">
        <f>VLOOKUP($D29,'NYC Census Tract ACS'!$C$4:$R$673,S$4,FALSE)</f>
        <v>11</v>
      </c>
      <c r="T29" s="92">
        <f>VLOOKUP($D29,'NYC Census Tract ACS'!$C$4:$R$673,T$4,FALSE)</f>
        <v>645</v>
      </c>
      <c r="U29" s="92">
        <f>VLOOKUP($D29,'NYC Census Tract ACS'!$C$4:$R$673,U$4,FALSE)</f>
        <v>130</v>
      </c>
    </row>
    <row r="30" spans="1:21" hidden="1" x14ac:dyDescent="0.2">
      <c r="A30" s="91" t="s">
        <v>184</v>
      </c>
      <c r="B30" s="102" t="s">
        <v>185</v>
      </c>
      <c r="C30" s="103" t="s">
        <v>186</v>
      </c>
      <c r="D30" s="91" t="s">
        <v>218</v>
      </c>
      <c r="E30" s="102" t="s">
        <v>194</v>
      </c>
      <c r="F30" s="91" t="s">
        <v>195</v>
      </c>
      <c r="G30" s="91" t="s">
        <v>196</v>
      </c>
      <c r="H30" s="92">
        <f>VLOOKUP($D30,'NYC Census Tract ACS'!$C$4:$R$673,H$4,FALSE)</f>
        <v>3380</v>
      </c>
      <c r="I30" s="92">
        <f>VLOOKUP($D30,'NYC Census Tract ACS'!$C$4:$R$673,I$4,FALSE)</f>
        <v>250</v>
      </c>
      <c r="J30" s="92">
        <f>VLOOKUP($D30,'NYC Census Tract ACS'!$C$4:$R$673,J$4,FALSE)</f>
        <v>1524</v>
      </c>
      <c r="K30" s="92">
        <f>VLOOKUP($D30,'NYC Census Tract ACS'!$C$4:$R$673,K$4,FALSE)</f>
        <v>209</v>
      </c>
      <c r="L30" s="92">
        <f>VLOOKUP($D30,'NYC Census Tract ACS'!$C$4:$R$673,L$4,FALSE)</f>
        <v>1524</v>
      </c>
      <c r="M30" s="92">
        <f>VLOOKUP($D30,'NYC Census Tract ACS'!$C$4:$R$673,M$4,FALSE)</f>
        <v>209</v>
      </c>
      <c r="N30" s="92">
        <f>VLOOKUP($D30,'NYC Census Tract ACS'!$C$4:$R$673,N$4,FALSE)</f>
        <v>1266</v>
      </c>
      <c r="O30" s="92">
        <f>VLOOKUP($D30,'NYC Census Tract ACS'!$C$4:$R$673,O$4,FALSE)</f>
        <v>188</v>
      </c>
      <c r="P30" s="92">
        <f>VLOOKUP($D30,'NYC Census Tract ACS'!$C$4:$R$673,P$4,FALSE)</f>
        <v>258</v>
      </c>
      <c r="Q30" s="92">
        <f>VLOOKUP($D30,'NYC Census Tract ACS'!$C$4:$R$673,Q$4,FALSE)</f>
        <v>96</v>
      </c>
      <c r="R30" s="92">
        <f>VLOOKUP($D30,'NYC Census Tract ACS'!$C$4:$R$673,R$4,FALSE)</f>
        <v>0</v>
      </c>
      <c r="S30" s="92">
        <f>VLOOKUP($D30,'NYC Census Tract ACS'!$C$4:$R$673,S$4,FALSE)</f>
        <v>11</v>
      </c>
      <c r="T30" s="92">
        <f>VLOOKUP($D30,'NYC Census Tract ACS'!$C$4:$R$673,T$4,FALSE)</f>
        <v>1856</v>
      </c>
      <c r="U30" s="92">
        <f>VLOOKUP($D30,'NYC Census Tract ACS'!$C$4:$R$673,U$4,FALSE)</f>
        <v>253</v>
      </c>
    </row>
    <row r="31" spans="1:21" hidden="1" x14ac:dyDescent="0.2">
      <c r="A31" s="91" t="s">
        <v>184</v>
      </c>
      <c r="B31" s="102" t="s">
        <v>185</v>
      </c>
      <c r="C31" s="103" t="s">
        <v>186</v>
      </c>
      <c r="D31" s="91" t="s">
        <v>219</v>
      </c>
      <c r="E31" s="102" t="s">
        <v>220</v>
      </c>
      <c r="F31" s="91" t="s">
        <v>221</v>
      </c>
      <c r="G31" s="91" t="s">
        <v>222</v>
      </c>
      <c r="H31" s="92">
        <f>VLOOKUP($D31,'NYC Census Tract ACS'!$C$4:$R$673,H$4,FALSE)</f>
        <v>2919</v>
      </c>
      <c r="I31" s="92">
        <f>VLOOKUP($D31,'NYC Census Tract ACS'!$C$4:$R$673,I$4,FALSE)</f>
        <v>295</v>
      </c>
      <c r="J31" s="92">
        <f>VLOOKUP($D31,'NYC Census Tract ACS'!$C$4:$R$673,J$4,FALSE)</f>
        <v>1770</v>
      </c>
      <c r="K31" s="92">
        <f>VLOOKUP($D31,'NYC Census Tract ACS'!$C$4:$R$673,K$4,FALSE)</f>
        <v>221</v>
      </c>
      <c r="L31" s="92">
        <f>VLOOKUP($D31,'NYC Census Tract ACS'!$C$4:$R$673,L$4,FALSE)</f>
        <v>1770</v>
      </c>
      <c r="M31" s="92">
        <f>VLOOKUP($D31,'NYC Census Tract ACS'!$C$4:$R$673,M$4,FALSE)</f>
        <v>221</v>
      </c>
      <c r="N31" s="92">
        <f>VLOOKUP($D31,'NYC Census Tract ACS'!$C$4:$R$673,N$4,FALSE)</f>
        <v>1662</v>
      </c>
      <c r="O31" s="92">
        <f>VLOOKUP($D31,'NYC Census Tract ACS'!$C$4:$R$673,O$4,FALSE)</f>
        <v>212</v>
      </c>
      <c r="P31" s="92">
        <f>VLOOKUP($D31,'NYC Census Tract ACS'!$C$4:$R$673,P$4,FALSE)</f>
        <v>108</v>
      </c>
      <c r="Q31" s="92">
        <f>VLOOKUP($D31,'NYC Census Tract ACS'!$C$4:$R$673,Q$4,FALSE)</f>
        <v>57</v>
      </c>
      <c r="R31" s="92">
        <f>VLOOKUP($D31,'NYC Census Tract ACS'!$C$4:$R$673,R$4,FALSE)</f>
        <v>0</v>
      </c>
      <c r="S31" s="92">
        <f>VLOOKUP($D31,'NYC Census Tract ACS'!$C$4:$R$673,S$4,FALSE)</f>
        <v>11</v>
      </c>
      <c r="T31" s="92">
        <f>VLOOKUP($D31,'NYC Census Tract ACS'!$C$4:$R$673,T$4,FALSE)</f>
        <v>1149</v>
      </c>
      <c r="U31" s="92">
        <f>VLOOKUP($D31,'NYC Census Tract ACS'!$C$4:$R$673,U$4,FALSE)</f>
        <v>185</v>
      </c>
    </row>
    <row r="32" spans="1:21" hidden="1" x14ac:dyDescent="0.2">
      <c r="A32" s="91" t="s">
        <v>184</v>
      </c>
      <c r="B32" s="102" t="s">
        <v>185</v>
      </c>
      <c r="C32" s="103" t="s">
        <v>186</v>
      </c>
      <c r="D32" s="91" t="s">
        <v>223</v>
      </c>
      <c r="E32" s="102" t="s">
        <v>220</v>
      </c>
      <c r="F32" s="91" t="s">
        <v>221</v>
      </c>
      <c r="G32" s="91" t="s">
        <v>222</v>
      </c>
      <c r="H32" s="92">
        <f>VLOOKUP($D32,'NYC Census Tract ACS'!$C$4:$R$673,H$4,FALSE)</f>
        <v>1479</v>
      </c>
      <c r="I32" s="92">
        <f>VLOOKUP($D32,'NYC Census Tract ACS'!$C$4:$R$673,I$4,FALSE)</f>
        <v>237</v>
      </c>
      <c r="J32" s="92">
        <f>VLOOKUP($D32,'NYC Census Tract ACS'!$C$4:$R$673,J$4,FALSE)</f>
        <v>1017</v>
      </c>
      <c r="K32" s="92">
        <f>VLOOKUP($D32,'NYC Census Tract ACS'!$C$4:$R$673,K$4,FALSE)</f>
        <v>201</v>
      </c>
      <c r="L32" s="92">
        <f>VLOOKUP($D32,'NYC Census Tract ACS'!$C$4:$R$673,L$4,FALSE)</f>
        <v>1017</v>
      </c>
      <c r="M32" s="92">
        <f>VLOOKUP($D32,'NYC Census Tract ACS'!$C$4:$R$673,M$4,FALSE)</f>
        <v>201</v>
      </c>
      <c r="N32" s="92">
        <f>VLOOKUP($D32,'NYC Census Tract ACS'!$C$4:$R$673,N$4,FALSE)</f>
        <v>888</v>
      </c>
      <c r="O32" s="92">
        <f>VLOOKUP($D32,'NYC Census Tract ACS'!$C$4:$R$673,O$4,FALSE)</f>
        <v>170</v>
      </c>
      <c r="P32" s="92">
        <f>VLOOKUP($D32,'NYC Census Tract ACS'!$C$4:$R$673,P$4,FALSE)</f>
        <v>129</v>
      </c>
      <c r="Q32" s="92">
        <f>VLOOKUP($D32,'NYC Census Tract ACS'!$C$4:$R$673,Q$4,FALSE)</f>
        <v>80</v>
      </c>
      <c r="R32" s="92">
        <f>VLOOKUP($D32,'NYC Census Tract ACS'!$C$4:$R$673,R$4,FALSE)</f>
        <v>0</v>
      </c>
      <c r="S32" s="92">
        <f>VLOOKUP($D32,'NYC Census Tract ACS'!$C$4:$R$673,S$4,FALSE)</f>
        <v>11</v>
      </c>
      <c r="T32" s="92">
        <f>VLOOKUP($D32,'NYC Census Tract ACS'!$C$4:$R$673,T$4,FALSE)</f>
        <v>462</v>
      </c>
      <c r="U32" s="92">
        <f>VLOOKUP($D32,'NYC Census Tract ACS'!$C$4:$R$673,U$4,FALSE)</f>
        <v>117</v>
      </c>
    </row>
    <row r="33" spans="1:21" hidden="1" x14ac:dyDescent="0.2">
      <c r="A33" s="91" t="s">
        <v>184</v>
      </c>
      <c r="B33" s="102" t="s">
        <v>185</v>
      </c>
      <c r="C33" s="103" t="s">
        <v>186</v>
      </c>
      <c r="D33" s="91" t="s">
        <v>224</v>
      </c>
      <c r="E33" s="102" t="s">
        <v>220</v>
      </c>
      <c r="F33" s="91" t="s">
        <v>221</v>
      </c>
      <c r="G33" s="91" t="s">
        <v>222</v>
      </c>
      <c r="H33" s="92">
        <f>VLOOKUP($D33,'NYC Census Tract ACS'!$C$4:$R$673,H$4,FALSE)</f>
        <v>2430</v>
      </c>
      <c r="I33" s="92">
        <f>VLOOKUP($D33,'NYC Census Tract ACS'!$C$4:$R$673,I$4,FALSE)</f>
        <v>176</v>
      </c>
      <c r="J33" s="92">
        <f>VLOOKUP($D33,'NYC Census Tract ACS'!$C$4:$R$673,J$4,FALSE)</f>
        <v>1552</v>
      </c>
      <c r="K33" s="92">
        <f>VLOOKUP($D33,'NYC Census Tract ACS'!$C$4:$R$673,K$4,FALSE)</f>
        <v>160</v>
      </c>
      <c r="L33" s="92">
        <f>VLOOKUP($D33,'NYC Census Tract ACS'!$C$4:$R$673,L$4,FALSE)</f>
        <v>1552</v>
      </c>
      <c r="M33" s="92">
        <f>VLOOKUP($D33,'NYC Census Tract ACS'!$C$4:$R$673,M$4,FALSE)</f>
        <v>160</v>
      </c>
      <c r="N33" s="92">
        <f>VLOOKUP($D33,'NYC Census Tract ACS'!$C$4:$R$673,N$4,FALSE)</f>
        <v>1446</v>
      </c>
      <c r="O33" s="92">
        <f>VLOOKUP($D33,'NYC Census Tract ACS'!$C$4:$R$673,O$4,FALSE)</f>
        <v>147</v>
      </c>
      <c r="P33" s="92">
        <f>VLOOKUP($D33,'NYC Census Tract ACS'!$C$4:$R$673,P$4,FALSE)</f>
        <v>106</v>
      </c>
      <c r="Q33" s="92">
        <f>VLOOKUP($D33,'NYC Census Tract ACS'!$C$4:$R$673,Q$4,FALSE)</f>
        <v>57</v>
      </c>
      <c r="R33" s="92">
        <f>VLOOKUP($D33,'NYC Census Tract ACS'!$C$4:$R$673,R$4,FALSE)</f>
        <v>0</v>
      </c>
      <c r="S33" s="92">
        <f>VLOOKUP($D33,'NYC Census Tract ACS'!$C$4:$R$673,S$4,FALSE)</f>
        <v>11</v>
      </c>
      <c r="T33" s="92">
        <f>VLOOKUP($D33,'NYC Census Tract ACS'!$C$4:$R$673,T$4,FALSE)</f>
        <v>878</v>
      </c>
      <c r="U33" s="92">
        <f>VLOOKUP($D33,'NYC Census Tract ACS'!$C$4:$R$673,U$4,FALSE)</f>
        <v>165</v>
      </c>
    </row>
    <row r="34" spans="1:21" hidden="1" x14ac:dyDescent="0.2">
      <c r="A34" s="91" t="s">
        <v>184</v>
      </c>
      <c r="B34" s="102" t="s">
        <v>185</v>
      </c>
      <c r="C34" s="103" t="s">
        <v>186</v>
      </c>
      <c r="D34" s="91" t="s">
        <v>225</v>
      </c>
      <c r="E34" s="102" t="s">
        <v>220</v>
      </c>
      <c r="F34" s="91" t="s">
        <v>221</v>
      </c>
      <c r="G34" s="91" t="s">
        <v>222</v>
      </c>
      <c r="H34" s="92">
        <f>VLOOKUP($D34,'NYC Census Tract ACS'!$C$4:$R$673,H$4,FALSE)</f>
        <v>3753</v>
      </c>
      <c r="I34" s="92">
        <f>VLOOKUP($D34,'NYC Census Tract ACS'!$C$4:$R$673,I$4,FALSE)</f>
        <v>262</v>
      </c>
      <c r="J34" s="92">
        <f>VLOOKUP($D34,'NYC Census Tract ACS'!$C$4:$R$673,J$4,FALSE)</f>
        <v>2101</v>
      </c>
      <c r="K34" s="92">
        <f>VLOOKUP($D34,'NYC Census Tract ACS'!$C$4:$R$673,K$4,FALSE)</f>
        <v>231</v>
      </c>
      <c r="L34" s="92">
        <f>VLOOKUP($D34,'NYC Census Tract ACS'!$C$4:$R$673,L$4,FALSE)</f>
        <v>2101</v>
      </c>
      <c r="M34" s="92">
        <f>VLOOKUP($D34,'NYC Census Tract ACS'!$C$4:$R$673,M$4,FALSE)</f>
        <v>231</v>
      </c>
      <c r="N34" s="92">
        <f>VLOOKUP($D34,'NYC Census Tract ACS'!$C$4:$R$673,N$4,FALSE)</f>
        <v>1887</v>
      </c>
      <c r="O34" s="92">
        <f>VLOOKUP($D34,'NYC Census Tract ACS'!$C$4:$R$673,O$4,FALSE)</f>
        <v>202</v>
      </c>
      <c r="P34" s="92">
        <f>VLOOKUP($D34,'NYC Census Tract ACS'!$C$4:$R$673,P$4,FALSE)</f>
        <v>214</v>
      </c>
      <c r="Q34" s="92">
        <f>VLOOKUP($D34,'NYC Census Tract ACS'!$C$4:$R$673,Q$4,FALSE)</f>
        <v>90</v>
      </c>
      <c r="R34" s="92">
        <f>VLOOKUP($D34,'NYC Census Tract ACS'!$C$4:$R$673,R$4,FALSE)</f>
        <v>0</v>
      </c>
      <c r="S34" s="92">
        <f>VLOOKUP($D34,'NYC Census Tract ACS'!$C$4:$R$673,S$4,FALSE)</f>
        <v>11</v>
      </c>
      <c r="T34" s="92">
        <f>VLOOKUP($D34,'NYC Census Tract ACS'!$C$4:$R$673,T$4,FALSE)</f>
        <v>1652</v>
      </c>
      <c r="U34" s="92">
        <f>VLOOKUP($D34,'NYC Census Tract ACS'!$C$4:$R$673,U$4,FALSE)</f>
        <v>221</v>
      </c>
    </row>
    <row r="35" spans="1:21" hidden="1" x14ac:dyDescent="0.2">
      <c r="A35" s="91" t="s">
        <v>184</v>
      </c>
      <c r="B35" s="102" t="s">
        <v>185</v>
      </c>
      <c r="C35" s="103" t="s">
        <v>186</v>
      </c>
      <c r="D35" s="91" t="s">
        <v>226</v>
      </c>
      <c r="E35" s="102" t="s">
        <v>220</v>
      </c>
      <c r="F35" s="91" t="s">
        <v>221</v>
      </c>
      <c r="G35" s="91" t="s">
        <v>222</v>
      </c>
      <c r="H35" s="92">
        <f>VLOOKUP($D35,'NYC Census Tract ACS'!$C$4:$R$673,H$4,FALSE)</f>
        <v>3014</v>
      </c>
      <c r="I35" s="92">
        <f>VLOOKUP($D35,'NYC Census Tract ACS'!$C$4:$R$673,I$4,FALSE)</f>
        <v>317</v>
      </c>
      <c r="J35" s="92">
        <f>VLOOKUP($D35,'NYC Census Tract ACS'!$C$4:$R$673,J$4,FALSE)</f>
        <v>1902</v>
      </c>
      <c r="K35" s="92">
        <f>VLOOKUP($D35,'NYC Census Tract ACS'!$C$4:$R$673,K$4,FALSE)</f>
        <v>285</v>
      </c>
      <c r="L35" s="92">
        <f>VLOOKUP($D35,'NYC Census Tract ACS'!$C$4:$R$673,L$4,FALSE)</f>
        <v>1902</v>
      </c>
      <c r="M35" s="92">
        <f>VLOOKUP($D35,'NYC Census Tract ACS'!$C$4:$R$673,M$4,FALSE)</f>
        <v>285</v>
      </c>
      <c r="N35" s="92">
        <f>VLOOKUP($D35,'NYC Census Tract ACS'!$C$4:$R$673,N$4,FALSE)</f>
        <v>1790</v>
      </c>
      <c r="O35" s="92">
        <f>VLOOKUP($D35,'NYC Census Tract ACS'!$C$4:$R$673,O$4,FALSE)</f>
        <v>256</v>
      </c>
      <c r="P35" s="92">
        <f>VLOOKUP($D35,'NYC Census Tract ACS'!$C$4:$R$673,P$4,FALSE)</f>
        <v>112</v>
      </c>
      <c r="Q35" s="92">
        <f>VLOOKUP($D35,'NYC Census Tract ACS'!$C$4:$R$673,Q$4,FALSE)</f>
        <v>90</v>
      </c>
      <c r="R35" s="92">
        <f>VLOOKUP($D35,'NYC Census Tract ACS'!$C$4:$R$673,R$4,FALSE)</f>
        <v>0</v>
      </c>
      <c r="S35" s="92">
        <f>VLOOKUP($D35,'NYC Census Tract ACS'!$C$4:$R$673,S$4,FALSE)</f>
        <v>11</v>
      </c>
      <c r="T35" s="92">
        <f>VLOOKUP($D35,'NYC Census Tract ACS'!$C$4:$R$673,T$4,FALSE)</f>
        <v>1112</v>
      </c>
      <c r="U35" s="92">
        <f>VLOOKUP($D35,'NYC Census Tract ACS'!$C$4:$R$673,U$4,FALSE)</f>
        <v>165</v>
      </c>
    </row>
    <row r="36" spans="1:21" hidden="1" x14ac:dyDescent="0.2">
      <c r="A36" s="91" t="s">
        <v>184</v>
      </c>
      <c r="B36" s="102" t="s">
        <v>185</v>
      </c>
      <c r="C36" s="103" t="s">
        <v>186</v>
      </c>
      <c r="D36" s="91" t="s">
        <v>227</v>
      </c>
      <c r="E36" s="102" t="s">
        <v>220</v>
      </c>
      <c r="F36" s="91" t="s">
        <v>221</v>
      </c>
      <c r="G36" s="91" t="s">
        <v>222</v>
      </c>
      <c r="H36" s="92">
        <f>VLOOKUP($D36,'NYC Census Tract ACS'!$C$4:$R$673,H$4,FALSE)</f>
        <v>1316</v>
      </c>
      <c r="I36" s="92">
        <f>VLOOKUP($D36,'NYC Census Tract ACS'!$C$4:$R$673,I$4,FALSE)</f>
        <v>159</v>
      </c>
      <c r="J36" s="92">
        <f>VLOOKUP($D36,'NYC Census Tract ACS'!$C$4:$R$673,J$4,FALSE)</f>
        <v>768</v>
      </c>
      <c r="K36" s="92">
        <f>VLOOKUP($D36,'NYC Census Tract ACS'!$C$4:$R$673,K$4,FALSE)</f>
        <v>197</v>
      </c>
      <c r="L36" s="92">
        <f>VLOOKUP($D36,'NYC Census Tract ACS'!$C$4:$R$673,L$4,FALSE)</f>
        <v>768</v>
      </c>
      <c r="M36" s="92">
        <f>VLOOKUP($D36,'NYC Census Tract ACS'!$C$4:$R$673,M$4,FALSE)</f>
        <v>197</v>
      </c>
      <c r="N36" s="92">
        <f>VLOOKUP($D36,'NYC Census Tract ACS'!$C$4:$R$673,N$4,FALSE)</f>
        <v>739</v>
      </c>
      <c r="O36" s="92">
        <f>VLOOKUP($D36,'NYC Census Tract ACS'!$C$4:$R$673,O$4,FALSE)</f>
        <v>190</v>
      </c>
      <c r="P36" s="92">
        <f>VLOOKUP($D36,'NYC Census Tract ACS'!$C$4:$R$673,P$4,FALSE)</f>
        <v>29</v>
      </c>
      <c r="Q36" s="92">
        <f>VLOOKUP($D36,'NYC Census Tract ACS'!$C$4:$R$673,Q$4,FALSE)</f>
        <v>26</v>
      </c>
      <c r="R36" s="92">
        <f>VLOOKUP($D36,'NYC Census Tract ACS'!$C$4:$R$673,R$4,FALSE)</f>
        <v>0</v>
      </c>
      <c r="S36" s="92">
        <f>VLOOKUP($D36,'NYC Census Tract ACS'!$C$4:$R$673,S$4,FALSE)</f>
        <v>11</v>
      </c>
      <c r="T36" s="92">
        <f>VLOOKUP($D36,'NYC Census Tract ACS'!$C$4:$R$673,T$4,FALSE)</f>
        <v>548</v>
      </c>
      <c r="U36" s="92">
        <f>VLOOKUP($D36,'NYC Census Tract ACS'!$C$4:$R$673,U$4,FALSE)</f>
        <v>111</v>
      </c>
    </row>
    <row r="37" spans="1:21" hidden="1" x14ac:dyDescent="0.2">
      <c r="A37" s="91" t="s">
        <v>184</v>
      </c>
      <c r="B37" s="102" t="s">
        <v>185</v>
      </c>
      <c r="C37" s="103" t="s">
        <v>186</v>
      </c>
      <c r="D37" s="91" t="s">
        <v>228</v>
      </c>
      <c r="E37" s="102" t="s">
        <v>220</v>
      </c>
      <c r="F37" s="91" t="s">
        <v>221</v>
      </c>
      <c r="G37" s="91" t="s">
        <v>222</v>
      </c>
      <c r="H37" s="92">
        <f>VLOOKUP($D37,'NYC Census Tract ACS'!$C$4:$R$673,H$4,FALSE)</f>
        <v>2400</v>
      </c>
      <c r="I37" s="92">
        <f>VLOOKUP($D37,'NYC Census Tract ACS'!$C$4:$R$673,I$4,FALSE)</f>
        <v>280</v>
      </c>
      <c r="J37" s="92">
        <f>VLOOKUP($D37,'NYC Census Tract ACS'!$C$4:$R$673,J$4,FALSE)</f>
        <v>1501</v>
      </c>
      <c r="K37" s="92">
        <f>VLOOKUP($D37,'NYC Census Tract ACS'!$C$4:$R$673,K$4,FALSE)</f>
        <v>223</v>
      </c>
      <c r="L37" s="92">
        <f>VLOOKUP($D37,'NYC Census Tract ACS'!$C$4:$R$673,L$4,FALSE)</f>
        <v>1501</v>
      </c>
      <c r="M37" s="92">
        <f>VLOOKUP($D37,'NYC Census Tract ACS'!$C$4:$R$673,M$4,FALSE)</f>
        <v>223</v>
      </c>
      <c r="N37" s="92">
        <f>VLOOKUP($D37,'NYC Census Tract ACS'!$C$4:$R$673,N$4,FALSE)</f>
        <v>1374</v>
      </c>
      <c r="O37" s="92">
        <f>VLOOKUP($D37,'NYC Census Tract ACS'!$C$4:$R$673,O$4,FALSE)</f>
        <v>206</v>
      </c>
      <c r="P37" s="92">
        <f>VLOOKUP($D37,'NYC Census Tract ACS'!$C$4:$R$673,P$4,FALSE)</f>
        <v>127</v>
      </c>
      <c r="Q37" s="92">
        <f>VLOOKUP($D37,'NYC Census Tract ACS'!$C$4:$R$673,Q$4,FALSE)</f>
        <v>62</v>
      </c>
      <c r="R37" s="92">
        <f>VLOOKUP($D37,'NYC Census Tract ACS'!$C$4:$R$673,R$4,FALSE)</f>
        <v>0</v>
      </c>
      <c r="S37" s="92">
        <f>VLOOKUP($D37,'NYC Census Tract ACS'!$C$4:$R$673,S$4,FALSE)</f>
        <v>11</v>
      </c>
      <c r="T37" s="92">
        <f>VLOOKUP($D37,'NYC Census Tract ACS'!$C$4:$R$673,T$4,FALSE)</f>
        <v>899</v>
      </c>
      <c r="U37" s="92">
        <f>VLOOKUP($D37,'NYC Census Tract ACS'!$C$4:$R$673,U$4,FALSE)</f>
        <v>150</v>
      </c>
    </row>
    <row r="38" spans="1:21" hidden="1" x14ac:dyDescent="0.2">
      <c r="A38" s="91" t="s">
        <v>184</v>
      </c>
      <c r="B38" s="102" t="s">
        <v>185</v>
      </c>
      <c r="C38" s="103" t="s">
        <v>186</v>
      </c>
      <c r="D38" s="91" t="s">
        <v>229</v>
      </c>
      <c r="E38" s="102" t="s">
        <v>230</v>
      </c>
      <c r="F38" s="91" t="s">
        <v>231</v>
      </c>
      <c r="G38" s="91" t="s">
        <v>232</v>
      </c>
      <c r="H38" s="92">
        <f>VLOOKUP($D38,'NYC Census Tract ACS'!$C$4:$R$673,H$4,FALSE)</f>
        <v>1907</v>
      </c>
      <c r="I38" s="92">
        <f>VLOOKUP($D38,'NYC Census Tract ACS'!$C$4:$R$673,I$4,FALSE)</f>
        <v>206</v>
      </c>
      <c r="J38" s="92">
        <f>VLOOKUP($D38,'NYC Census Tract ACS'!$C$4:$R$673,J$4,FALSE)</f>
        <v>1222</v>
      </c>
      <c r="K38" s="92">
        <f>VLOOKUP($D38,'NYC Census Tract ACS'!$C$4:$R$673,K$4,FALSE)</f>
        <v>190</v>
      </c>
      <c r="L38" s="92">
        <f>VLOOKUP($D38,'NYC Census Tract ACS'!$C$4:$R$673,L$4,FALSE)</f>
        <v>1222</v>
      </c>
      <c r="M38" s="92">
        <f>VLOOKUP($D38,'NYC Census Tract ACS'!$C$4:$R$673,M$4,FALSE)</f>
        <v>190</v>
      </c>
      <c r="N38" s="92">
        <f>VLOOKUP($D38,'NYC Census Tract ACS'!$C$4:$R$673,N$4,FALSE)</f>
        <v>1032</v>
      </c>
      <c r="O38" s="92">
        <f>VLOOKUP($D38,'NYC Census Tract ACS'!$C$4:$R$673,O$4,FALSE)</f>
        <v>149</v>
      </c>
      <c r="P38" s="92">
        <f>VLOOKUP($D38,'NYC Census Tract ACS'!$C$4:$R$673,P$4,FALSE)</f>
        <v>190</v>
      </c>
      <c r="Q38" s="92">
        <f>VLOOKUP($D38,'NYC Census Tract ACS'!$C$4:$R$673,Q$4,FALSE)</f>
        <v>80</v>
      </c>
      <c r="R38" s="92">
        <f>VLOOKUP($D38,'NYC Census Tract ACS'!$C$4:$R$673,R$4,FALSE)</f>
        <v>0</v>
      </c>
      <c r="S38" s="92">
        <f>VLOOKUP($D38,'NYC Census Tract ACS'!$C$4:$R$673,S$4,FALSE)</f>
        <v>11</v>
      </c>
      <c r="T38" s="92">
        <f>VLOOKUP($D38,'NYC Census Tract ACS'!$C$4:$R$673,T$4,FALSE)</f>
        <v>685</v>
      </c>
      <c r="U38" s="92">
        <f>VLOOKUP($D38,'NYC Census Tract ACS'!$C$4:$R$673,U$4,FALSE)</f>
        <v>133</v>
      </c>
    </row>
    <row r="39" spans="1:21" hidden="1" x14ac:dyDescent="0.2">
      <c r="A39" s="91" t="s">
        <v>184</v>
      </c>
      <c r="B39" s="102" t="s">
        <v>185</v>
      </c>
      <c r="C39" s="103" t="s">
        <v>186</v>
      </c>
      <c r="D39" s="91" t="s">
        <v>233</v>
      </c>
      <c r="E39" s="102" t="s">
        <v>230</v>
      </c>
      <c r="F39" s="91" t="s">
        <v>231</v>
      </c>
      <c r="G39" s="91" t="s">
        <v>232</v>
      </c>
      <c r="H39" s="92">
        <f>VLOOKUP($D39,'NYC Census Tract ACS'!$C$4:$R$673,H$4,FALSE)</f>
        <v>1859</v>
      </c>
      <c r="I39" s="92">
        <f>VLOOKUP($D39,'NYC Census Tract ACS'!$C$4:$R$673,I$4,FALSE)</f>
        <v>250</v>
      </c>
      <c r="J39" s="92">
        <f>VLOOKUP($D39,'NYC Census Tract ACS'!$C$4:$R$673,J$4,FALSE)</f>
        <v>1128</v>
      </c>
      <c r="K39" s="92">
        <f>VLOOKUP($D39,'NYC Census Tract ACS'!$C$4:$R$673,K$4,FALSE)</f>
        <v>228</v>
      </c>
      <c r="L39" s="92">
        <f>VLOOKUP($D39,'NYC Census Tract ACS'!$C$4:$R$673,L$4,FALSE)</f>
        <v>1128</v>
      </c>
      <c r="M39" s="92">
        <f>VLOOKUP($D39,'NYC Census Tract ACS'!$C$4:$R$673,M$4,FALSE)</f>
        <v>228</v>
      </c>
      <c r="N39" s="92">
        <f>VLOOKUP($D39,'NYC Census Tract ACS'!$C$4:$R$673,N$4,FALSE)</f>
        <v>1004</v>
      </c>
      <c r="O39" s="92">
        <f>VLOOKUP($D39,'NYC Census Tract ACS'!$C$4:$R$673,O$4,FALSE)</f>
        <v>178</v>
      </c>
      <c r="P39" s="92">
        <f>VLOOKUP($D39,'NYC Census Tract ACS'!$C$4:$R$673,P$4,FALSE)</f>
        <v>124</v>
      </c>
      <c r="Q39" s="92">
        <f>VLOOKUP($D39,'NYC Census Tract ACS'!$C$4:$R$673,Q$4,FALSE)</f>
        <v>90</v>
      </c>
      <c r="R39" s="92">
        <f>VLOOKUP($D39,'NYC Census Tract ACS'!$C$4:$R$673,R$4,FALSE)</f>
        <v>0</v>
      </c>
      <c r="S39" s="92">
        <f>VLOOKUP($D39,'NYC Census Tract ACS'!$C$4:$R$673,S$4,FALSE)</f>
        <v>11</v>
      </c>
      <c r="T39" s="92">
        <f>VLOOKUP($D39,'NYC Census Tract ACS'!$C$4:$R$673,T$4,FALSE)</f>
        <v>731</v>
      </c>
      <c r="U39" s="92">
        <f>VLOOKUP($D39,'NYC Census Tract ACS'!$C$4:$R$673,U$4,FALSE)</f>
        <v>157</v>
      </c>
    </row>
    <row r="40" spans="1:21" hidden="1" x14ac:dyDescent="0.2">
      <c r="A40" s="91" t="s">
        <v>184</v>
      </c>
      <c r="B40" s="102" t="s">
        <v>185</v>
      </c>
      <c r="C40" s="103" t="s">
        <v>186</v>
      </c>
      <c r="D40" s="91" t="s">
        <v>234</v>
      </c>
      <c r="E40" s="102" t="s">
        <v>230</v>
      </c>
      <c r="F40" s="91" t="s">
        <v>231</v>
      </c>
      <c r="G40" s="91" t="s">
        <v>232</v>
      </c>
      <c r="H40" s="92">
        <f>VLOOKUP($D40,'NYC Census Tract ACS'!$C$4:$R$673,H$4,FALSE)</f>
        <v>1901</v>
      </c>
      <c r="I40" s="92">
        <f>VLOOKUP($D40,'NYC Census Tract ACS'!$C$4:$R$673,I$4,FALSE)</f>
        <v>262</v>
      </c>
      <c r="J40" s="92">
        <f>VLOOKUP($D40,'NYC Census Tract ACS'!$C$4:$R$673,J$4,FALSE)</f>
        <v>1184</v>
      </c>
      <c r="K40" s="92">
        <f>VLOOKUP($D40,'NYC Census Tract ACS'!$C$4:$R$673,K$4,FALSE)</f>
        <v>187</v>
      </c>
      <c r="L40" s="92">
        <f>VLOOKUP($D40,'NYC Census Tract ACS'!$C$4:$R$673,L$4,FALSE)</f>
        <v>1184</v>
      </c>
      <c r="M40" s="92">
        <f>VLOOKUP($D40,'NYC Census Tract ACS'!$C$4:$R$673,M$4,FALSE)</f>
        <v>187</v>
      </c>
      <c r="N40" s="92">
        <f>VLOOKUP($D40,'NYC Census Tract ACS'!$C$4:$R$673,N$4,FALSE)</f>
        <v>1071</v>
      </c>
      <c r="O40" s="92">
        <f>VLOOKUP($D40,'NYC Census Tract ACS'!$C$4:$R$673,O$4,FALSE)</f>
        <v>173</v>
      </c>
      <c r="P40" s="92">
        <f>VLOOKUP($D40,'NYC Census Tract ACS'!$C$4:$R$673,P$4,FALSE)</f>
        <v>113</v>
      </c>
      <c r="Q40" s="92">
        <f>VLOOKUP($D40,'NYC Census Tract ACS'!$C$4:$R$673,Q$4,FALSE)</f>
        <v>55</v>
      </c>
      <c r="R40" s="92">
        <f>VLOOKUP($D40,'NYC Census Tract ACS'!$C$4:$R$673,R$4,FALSE)</f>
        <v>0</v>
      </c>
      <c r="S40" s="92">
        <f>VLOOKUP($D40,'NYC Census Tract ACS'!$C$4:$R$673,S$4,FALSE)</f>
        <v>11</v>
      </c>
      <c r="T40" s="92">
        <f>VLOOKUP($D40,'NYC Census Tract ACS'!$C$4:$R$673,T$4,FALSE)</f>
        <v>717</v>
      </c>
      <c r="U40" s="92">
        <f>VLOOKUP($D40,'NYC Census Tract ACS'!$C$4:$R$673,U$4,FALSE)</f>
        <v>163</v>
      </c>
    </row>
    <row r="41" spans="1:21" hidden="1" x14ac:dyDescent="0.2">
      <c r="A41" s="91" t="s">
        <v>184</v>
      </c>
      <c r="B41" s="102" t="s">
        <v>185</v>
      </c>
      <c r="C41" s="103" t="s">
        <v>186</v>
      </c>
      <c r="D41" s="91" t="s">
        <v>235</v>
      </c>
      <c r="E41" s="102" t="s">
        <v>230</v>
      </c>
      <c r="F41" s="91" t="s">
        <v>231</v>
      </c>
      <c r="G41" s="91" t="s">
        <v>232</v>
      </c>
      <c r="H41" s="92">
        <f>VLOOKUP($D41,'NYC Census Tract ACS'!$C$4:$R$673,H$4,FALSE)</f>
        <v>1418</v>
      </c>
      <c r="I41" s="92">
        <f>VLOOKUP($D41,'NYC Census Tract ACS'!$C$4:$R$673,I$4,FALSE)</f>
        <v>226</v>
      </c>
      <c r="J41" s="92">
        <f>VLOOKUP($D41,'NYC Census Tract ACS'!$C$4:$R$673,J$4,FALSE)</f>
        <v>949</v>
      </c>
      <c r="K41" s="92">
        <f>VLOOKUP($D41,'NYC Census Tract ACS'!$C$4:$R$673,K$4,FALSE)</f>
        <v>189</v>
      </c>
      <c r="L41" s="92">
        <f>VLOOKUP($D41,'NYC Census Tract ACS'!$C$4:$R$673,L$4,FALSE)</f>
        <v>949</v>
      </c>
      <c r="M41" s="92">
        <f>VLOOKUP($D41,'NYC Census Tract ACS'!$C$4:$R$673,M$4,FALSE)</f>
        <v>189</v>
      </c>
      <c r="N41" s="92">
        <f>VLOOKUP($D41,'NYC Census Tract ACS'!$C$4:$R$673,N$4,FALSE)</f>
        <v>827</v>
      </c>
      <c r="O41" s="92">
        <f>VLOOKUP($D41,'NYC Census Tract ACS'!$C$4:$R$673,O$4,FALSE)</f>
        <v>171</v>
      </c>
      <c r="P41" s="92">
        <f>VLOOKUP($D41,'NYC Census Tract ACS'!$C$4:$R$673,P$4,FALSE)</f>
        <v>122</v>
      </c>
      <c r="Q41" s="92">
        <f>VLOOKUP($D41,'NYC Census Tract ACS'!$C$4:$R$673,Q$4,FALSE)</f>
        <v>59</v>
      </c>
      <c r="R41" s="92">
        <f>VLOOKUP($D41,'NYC Census Tract ACS'!$C$4:$R$673,R$4,FALSE)</f>
        <v>0</v>
      </c>
      <c r="S41" s="92">
        <f>VLOOKUP($D41,'NYC Census Tract ACS'!$C$4:$R$673,S$4,FALSE)</f>
        <v>11</v>
      </c>
      <c r="T41" s="92">
        <f>VLOOKUP($D41,'NYC Census Tract ACS'!$C$4:$R$673,T$4,FALSE)</f>
        <v>469</v>
      </c>
      <c r="U41" s="92">
        <f>VLOOKUP($D41,'NYC Census Tract ACS'!$C$4:$R$673,U$4,FALSE)</f>
        <v>110</v>
      </c>
    </row>
    <row r="42" spans="1:21" hidden="1" x14ac:dyDescent="0.2">
      <c r="A42" s="91" t="s">
        <v>184</v>
      </c>
      <c r="B42" s="102" t="s">
        <v>185</v>
      </c>
      <c r="C42" s="103" t="s">
        <v>186</v>
      </c>
      <c r="D42" s="91" t="s">
        <v>236</v>
      </c>
      <c r="E42" s="102" t="s">
        <v>230</v>
      </c>
      <c r="F42" s="91" t="s">
        <v>231</v>
      </c>
      <c r="G42" s="91" t="s">
        <v>232</v>
      </c>
      <c r="H42" s="92">
        <f>VLOOKUP($D42,'NYC Census Tract ACS'!$C$4:$R$673,H$4,FALSE)</f>
        <v>1017</v>
      </c>
      <c r="I42" s="92">
        <f>VLOOKUP($D42,'NYC Census Tract ACS'!$C$4:$R$673,I$4,FALSE)</f>
        <v>167</v>
      </c>
      <c r="J42" s="92">
        <f>VLOOKUP($D42,'NYC Census Tract ACS'!$C$4:$R$673,J$4,FALSE)</f>
        <v>702</v>
      </c>
      <c r="K42" s="92">
        <f>VLOOKUP($D42,'NYC Census Tract ACS'!$C$4:$R$673,K$4,FALSE)</f>
        <v>146</v>
      </c>
      <c r="L42" s="92">
        <f>VLOOKUP($D42,'NYC Census Tract ACS'!$C$4:$R$673,L$4,FALSE)</f>
        <v>702</v>
      </c>
      <c r="M42" s="92">
        <f>VLOOKUP($D42,'NYC Census Tract ACS'!$C$4:$R$673,M$4,FALSE)</f>
        <v>146</v>
      </c>
      <c r="N42" s="92">
        <f>VLOOKUP($D42,'NYC Census Tract ACS'!$C$4:$R$673,N$4,FALSE)</f>
        <v>596</v>
      </c>
      <c r="O42" s="92">
        <f>VLOOKUP($D42,'NYC Census Tract ACS'!$C$4:$R$673,O$4,FALSE)</f>
        <v>126</v>
      </c>
      <c r="P42" s="92">
        <f>VLOOKUP($D42,'NYC Census Tract ACS'!$C$4:$R$673,P$4,FALSE)</f>
        <v>106</v>
      </c>
      <c r="Q42" s="92">
        <f>VLOOKUP($D42,'NYC Census Tract ACS'!$C$4:$R$673,Q$4,FALSE)</f>
        <v>44</v>
      </c>
      <c r="R42" s="92">
        <f>VLOOKUP($D42,'NYC Census Tract ACS'!$C$4:$R$673,R$4,FALSE)</f>
        <v>0</v>
      </c>
      <c r="S42" s="92">
        <f>VLOOKUP($D42,'NYC Census Tract ACS'!$C$4:$R$673,S$4,FALSE)</f>
        <v>11</v>
      </c>
      <c r="T42" s="92">
        <f>VLOOKUP($D42,'NYC Census Tract ACS'!$C$4:$R$673,T$4,FALSE)</f>
        <v>315</v>
      </c>
      <c r="U42" s="92">
        <f>VLOOKUP($D42,'NYC Census Tract ACS'!$C$4:$R$673,U$4,FALSE)</f>
        <v>95</v>
      </c>
    </row>
    <row r="43" spans="1:21" hidden="1" x14ac:dyDescent="0.2">
      <c r="A43" s="91" t="s">
        <v>184</v>
      </c>
      <c r="B43" s="102" t="s">
        <v>185</v>
      </c>
      <c r="C43" s="103" t="s">
        <v>186</v>
      </c>
      <c r="D43" s="91" t="s">
        <v>237</v>
      </c>
      <c r="E43" s="102" t="s">
        <v>230</v>
      </c>
      <c r="F43" s="91" t="s">
        <v>231</v>
      </c>
      <c r="G43" s="91" t="s">
        <v>232</v>
      </c>
      <c r="H43" s="92">
        <f>VLOOKUP($D43,'NYC Census Tract ACS'!$C$4:$R$673,H$4,FALSE)</f>
        <v>1877</v>
      </c>
      <c r="I43" s="92">
        <f>VLOOKUP($D43,'NYC Census Tract ACS'!$C$4:$R$673,I$4,FALSE)</f>
        <v>260</v>
      </c>
      <c r="J43" s="92">
        <f>VLOOKUP($D43,'NYC Census Tract ACS'!$C$4:$R$673,J$4,FALSE)</f>
        <v>1414</v>
      </c>
      <c r="K43" s="92">
        <f>VLOOKUP($D43,'NYC Census Tract ACS'!$C$4:$R$673,K$4,FALSE)</f>
        <v>189</v>
      </c>
      <c r="L43" s="92">
        <f>VLOOKUP($D43,'NYC Census Tract ACS'!$C$4:$R$673,L$4,FALSE)</f>
        <v>1414</v>
      </c>
      <c r="M43" s="92">
        <f>VLOOKUP($D43,'NYC Census Tract ACS'!$C$4:$R$673,M$4,FALSE)</f>
        <v>189</v>
      </c>
      <c r="N43" s="92">
        <f>VLOOKUP($D43,'NYC Census Tract ACS'!$C$4:$R$673,N$4,FALSE)</f>
        <v>1308</v>
      </c>
      <c r="O43" s="92">
        <f>VLOOKUP($D43,'NYC Census Tract ACS'!$C$4:$R$673,O$4,FALSE)</f>
        <v>190</v>
      </c>
      <c r="P43" s="92">
        <f>VLOOKUP($D43,'NYC Census Tract ACS'!$C$4:$R$673,P$4,FALSE)</f>
        <v>106</v>
      </c>
      <c r="Q43" s="92">
        <f>VLOOKUP($D43,'NYC Census Tract ACS'!$C$4:$R$673,Q$4,FALSE)</f>
        <v>49</v>
      </c>
      <c r="R43" s="92">
        <f>VLOOKUP($D43,'NYC Census Tract ACS'!$C$4:$R$673,R$4,FALSE)</f>
        <v>0</v>
      </c>
      <c r="S43" s="92">
        <f>VLOOKUP($D43,'NYC Census Tract ACS'!$C$4:$R$673,S$4,FALSE)</f>
        <v>11</v>
      </c>
      <c r="T43" s="92">
        <f>VLOOKUP($D43,'NYC Census Tract ACS'!$C$4:$R$673,T$4,FALSE)</f>
        <v>463</v>
      </c>
      <c r="U43" s="92">
        <f>VLOOKUP($D43,'NYC Census Tract ACS'!$C$4:$R$673,U$4,FALSE)</f>
        <v>121</v>
      </c>
    </row>
    <row r="44" spans="1:21" hidden="1" x14ac:dyDescent="0.2">
      <c r="A44" s="91" t="s">
        <v>184</v>
      </c>
      <c r="B44" s="102" t="s">
        <v>185</v>
      </c>
      <c r="C44" s="103" t="s">
        <v>186</v>
      </c>
      <c r="D44" s="91" t="s">
        <v>238</v>
      </c>
      <c r="E44" s="102" t="s">
        <v>230</v>
      </c>
      <c r="F44" s="91" t="s">
        <v>231</v>
      </c>
      <c r="G44" s="91" t="s">
        <v>232</v>
      </c>
      <c r="H44" s="92">
        <f>VLOOKUP($D44,'NYC Census Tract ACS'!$C$4:$R$673,H$4,FALSE)</f>
        <v>1588</v>
      </c>
      <c r="I44" s="92">
        <f>VLOOKUP($D44,'NYC Census Tract ACS'!$C$4:$R$673,I$4,FALSE)</f>
        <v>218</v>
      </c>
      <c r="J44" s="92">
        <f>VLOOKUP($D44,'NYC Census Tract ACS'!$C$4:$R$673,J$4,FALSE)</f>
        <v>1083</v>
      </c>
      <c r="K44" s="92">
        <f>VLOOKUP($D44,'NYC Census Tract ACS'!$C$4:$R$673,K$4,FALSE)</f>
        <v>163</v>
      </c>
      <c r="L44" s="92">
        <f>VLOOKUP($D44,'NYC Census Tract ACS'!$C$4:$R$673,L$4,FALSE)</f>
        <v>1083</v>
      </c>
      <c r="M44" s="92">
        <f>VLOOKUP($D44,'NYC Census Tract ACS'!$C$4:$R$673,M$4,FALSE)</f>
        <v>163</v>
      </c>
      <c r="N44" s="92">
        <f>VLOOKUP($D44,'NYC Census Tract ACS'!$C$4:$R$673,N$4,FALSE)</f>
        <v>941</v>
      </c>
      <c r="O44" s="92">
        <f>VLOOKUP($D44,'NYC Census Tract ACS'!$C$4:$R$673,O$4,FALSE)</f>
        <v>148</v>
      </c>
      <c r="P44" s="92">
        <f>VLOOKUP($D44,'NYC Census Tract ACS'!$C$4:$R$673,P$4,FALSE)</f>
        <v>142</v>
      </c>
      <c r="Q44" s="92">
        <f>VLOOKUP($D44,'NYC Census Tract ACS'!$C$4:$R$673,Q$4,FALSE)</f>
        <v>65</v>
      </c>
      <c r="R44" s="92">
        <f>VLOOKUP($D44,'NYC Census Tract ACS'!$C$4:$R$673,R$4,FALSE)</f>
        <v>0</v>
      </c>
      <c r="S44" s="92">
        <f>VLOOKUP($D44,'NYC Census Tract ACS'!$C$4:$R$673,S$4,FALSE)</f>
        <v>11</v>
      </c>
      <c r="T44" s="92">
        <f>VLOOKUP($D44,'NYC Census Tract ACS'!$C$4:$R$673,T$4,FALSE)</f>
        <v>505</v>
      </c>
      <c r="U44" s="92">
        <f>VLOOKUP($D44,'NYC Census Tract ACS'!$C$4:$R$673,U$4,FALSE)</f>
        <v>133</v>
      </c>
    </row>
    <row r="45" spans="1:21" hidden="1" x14ac:dyDescent="0.2">
      <c r="A45" s="91" t="s">
        <v>184</v>
      </c>
      <c r="B45" s="102" t="s">
        <v>185</v>
      </c>
      <c r="C45" s="103" t="s">
        <v>186</v>
      </c>
      <c r="D45" s="91" t="s">
        <v>239</v>
      </c>
      <c r="E45" s="102" t="s">
        <v>230</v>
      </c>
      <c r="F45" s="91" t="s">
        <v>231</v>
      </c>
      <c r="G45" s="91" t="s">
        <v>232</v>
      </c>
      <c r="H45" s="92">
        <f>VLOOKUP($D45,'NYC Census Tract ACS'!$C$4:$R$673,H$4,FALSE)</f>
        <v>2077</v>
      </c>
      <c r="I45" s="92">
        <f>VLOOKUP($D45,'NYC Census Tract ACS'!$C$4:$R$673,I$4,FALSE)</f>
        <v>299</v>
      </c>
      <c r="J45" s="92">
        <f>VLOOKUP($D45,'NYC Census Tract ACS'!$C$4:$R$673,J$4,FALSE)</f>
        <v>1379</v>
      </c>
      <c r="K45" s="92">
        <f>VLOOKUP($D45,'NYC Census Tract ACS'!$C$4:$R$673,K$4,FALSE)</f>
        <v>213</v>
      </c>
      <c r="L45" s="92">
        <f>VLOOKUP($D45,'NYC Census Tract ACS'!$C$4:$R$673,L$4,FALSE)</f>
        <v>1379</v>
      </c>
      <c r="M45" s="92">
        <f>VLOOKUP($D45,'NYC Census Tract ACS'!$C$4:$R$673,M$4,FALSE)</f>
        <v>213</v>
      </c>
      <c r="N45" s="92">
        <f>VLOOKUP($D45,'NYC Census Tract ACS'!$C$4:$R$673,N$4,FALSE)</f>
        <v>1177</v>
      </c>
      <c r="O45" s="92">
        <f>VLOOKUP($D45,'NYC Census Tract ACS'!$C$4:$R$673,O$4,FALSE)</f>
        <v>208</v>
      </c>
      <c r="P45" s="92">
        <f>VLOOKUP($D45,'NYC Census Tract ACS'!$C$4:$R$673,P$4,FALSE)</f>
        <v>202</v>
      </c>
      <c r="Q45" s="92">
        <f>VLOOKUP($D45,'NYC Census Tract ACS'!$C$4:$R$673,Q$4,FALSE)</f>
        <v>86</v>
      </c>
      <c r="R45" s="92">
        <f>VLOOKUP($D45,'NYC Census Tract ACS'!$C$4:$R$673,R$4,FALSE)</f>
        <v>0</v>
      </c>
      <c r="S45" s="92">
        <f>VLOOKUP($D45,'NYC Census Tract ACS'!$C$4:$R$673,S$4,FALSE)</f>
        <v>11</v>
      </c>
      <c r="T45" s="92">
        <f>VLOOKUP($D45,'NYC Census Tract ACS'!$C$4:$R$673,T$4,FALSE)</f>
        <v>698</v>
      </c>
      <c r="U45" s="92">
        <f>VLOOKUP($D45,'NYC Census Tract ACS'!$C$4:$R$673,U$4,FALSE)</f>
        <v>195</v>
      </c>
    </row>
    <row r="46" spans="1:21" hidden="1" x14ac:dyDescent="0.2">
      <c r="A46" s="91" t="s">
        <v>184</v>
      </c>
      <c r="B46" s="102" t="s">
        <v>185</v>
      </c>
      <c r="C46" s="103" t="s">
        <v>186</v>
      </c>
      <c r="D46" s="91" t="s">
        <v>240</v>
      </c>
      <c r="E46" s="102" t="s">
        <v>230</v>
      </c>
      <c r="F46" s="91" t="s">
        <v>231</v>
      </c>
      <c r="G46" s="91" t="s">
        <v>232</v>
      </c>
      <c r="H46" s="92">
        <f>VLOOKUP($D46,'NYC Census Tract ACS'!$C$4:$R$673,H$4,FALSE)</f>
        <v>1334</v>
      </c>
      <c r="I46" s="92">
        <f>VLOOKUP($D46,'NYC Census Tract ACS'!$C$4:$R$673,I$4,FALSE)</f>
        <v>201</v>
      </c>
      <c r="J46" s="92">
        <f>VLOOKUP($D46,'NYC Census Tract ACS'!$C$4:$R$673,J$4,FALSE)</f>
        <v>918</v>
      </c>
      <c r="K46" s="92">
        <f>VLOOKUP($D46,'NYC Census Tract ACS'!$C$4:$R$673,K$4,FALSE)</f>
        <v>181</v>
      </c>
      <c r="L46" s="92">
        <f>VLOOKUP($D46,'NYC Census Tract ACS'!$C$4:$R$673,L$4,FALSE)</f>
        <v>918</v>
      </c>
      <c r="M46" s="92">
        <f>VLOOKUP($D46,'NYC Census Tract ACS'!$C$4:$R$673,M$4,FALSE)</f>
        <v>181</v>
      </c>
      <c r="N46" s="92">
        <f>VLOOKUP($D46,'NYC Census Tract ACS'!$C$4:$R$673,N$4,FALSE)</f>
        <v>818</v>
      </c>
      <c r="O46" s="92">
        <f>VLOOKUP($D46,'NYC Census Tract ACS'!$C$4:$R$673,O$4,FALSE)</f>
        <v>170</v>
      </c>
      <c r="P46" s="92">
        <f>VLOOKUP($D46,'NYC Census Tract ACS'!$C$4:$R$673,P$4,FALSE)</f>
        <v>100</v>
      </c>
      <c r="Q46" s="92">
        <f>VLOOKUP($D46,'NYC Census Tract ACS'!$C$4:$R$673,Q$4,FALSE)</f>
        <v>81</v>
      </c>
      <c r="R46" s="92">
        <f>VLOOKUP($D46,'NYC Census Tract ACS'!$C$4:$R$673,R$4,FALSE)</f>
        <v>0</v>
      </c>
      <c r="S46" s="92">
        <f>VLOOKUP($D46,'NYC Census Tract ACS'!$C$4:$R$673,S$4,FALSE)</f>
        <v>11</v>
      </c>
      <c r="T46" s="92">
        <f>VLOOKUP($D46,'NYC Census Tract ACS'!$C$4:$R$673,T$4,FALSE)</f>
        <v>416</v>
      </c>
      <c r="U46" s="92">
        <f>VLOOKUP($D46,'NYC Census Tract ACS'!$C$4:$R$673,U$4,FALSE)</f>
        <v>106</v>
      </c>
    </row>
    <row r="47" spans="1:21" hidden="1" x14ac:dyDescent="0.2">
      <c r="A47" s="91" t="s">
        <v>184</v>
      </c>
      <c r="B47" s="102" t="s">
        <v>185</v>
      </c>
      <c r="C47" s="103" t="s">
        <v>186</v>
      </c>
      <c r="D47" s="91" t="s">
        <v>241</v>
      </c>
      <c r="E47" s="102" t="s">
        <v>230</v>
      </c>
      <c r="F47" s="91" t="s">
        <v>231</v>
      </c>
      <c r="G47" s="91" t="s">
        <v>232</v>
      </c>
      <c r="H47" s="92">
        <f>VLOOKUP($D47,'NYC Census Tract ACS'!$C$4:$R$673,H$4,FALSE)</f>
        <v>869</v>
      </c>
      <c r="I47" s="92">
        <f>VLOOKUP($D47,'NYC Census Tract ACS'!$C$4:$R$673,I$4,FALSE)</f>
        <v>134</v>
      </c>
      <c r="J47" s="92">
        <f>VLOOKUP($D47,'NYC Census Tract ACS'!$C$4:$R$673,J$4,FALSE)</f>
        <v>579</v>
      </c>
      <c r="K47" s="92">
        <f>VLOOKUP($D47,'NYC Census Tract ACS'!$C$4:$R$673,K$4,FALSE)</f>
        <v>113</v>
      </c>
      <c r="L47" s="92">
        <f>VLOOKUP($D47,'NYC Census Tract ACS'!$C$4:$R$673,L$4,FALSE)</f>
        <v>579</v>
      </c>
      <c r="M47" s="92">
        <f>VLOOKUP($D47,'NYC Census Tract ACS'!$C$4:$R$673,M$4,FALSE)</f>
        <v>113</v>
      </c>
      <c r="N47" s="92">
        <f>VLOOKUP($D47,'NYC Census Tract ACS'!$C$4:$R$673,N$4,FALSE)</f>
        <v>521</v>
      </c>
      <c r="O47" s="92">
        <f>VLOOKUP($D47,'NYC Census Tract ACS'!$C$4:$R$673,O$4,FALSE)</f>
        <v>98</v>
      </c>
      <c r="P47" s="92">
        <f>VLOOKUP($D47,'NYC Census Tract ACS'!$C$4:$R$673,P$4,FALSE)</f>
        <v>58</v>
      </c>
      <c r="Q47" s="92">
        <f>VLOOKUP($D47,'NYC Census Tract ACS'!$C$4:$R$673,Q$4,FALSE)</f>
        <v>49</v>
      </c>
      <c r="R47" s="92">
        <f>VLOOKUP($D47,'NYC Census Tract ACS'!$C$4:$R$673,R$4,FALSE)</f>
        <v>0</v>
      </c>
      <c r="S47" s="92">
        <f>VLOOKUP($D47,'NYC Census Tract ACS'!$C$4:$R$673,S$4,FALSE)</f>
        <v>11</v>
      </c>
      <c r="T47" s="92">
        <f>VLOOKUP($D47,'NYC Census Tract ACS'!$C$4:$R$673,T$4,FALSE)</f>
        <v>290</v>
      </c>
      <c r="U47" s="92">
        <f>VLOOKUP($D47,'NYC Census Tract ACS'!$C$4:$R$673,U$4,FALSE)</f>
        <v>115</v>
      </c>
    </row>
    <row r="48" spans="1:21" hidden="1" x14ac:dyDescent="0.2">
      <c r="A48" s="91" t="s">
        <v>184</v>
      </c>
      <c r="B48" s="102" t="s">
        <v>185</v>
      </c>
      <c r="C48" s="103" t="s">
        <v>186</v>
      </c>
      <c r="D48" s="91" t="s">
        <v>242</v>
      </c>
      <c r="E48" s="102" t="s">
        <v>230</v>
      </c>
      <c r="F48" s="91" t="s">
        <v>231</v>
      </c>
      <c r="G48" s="91" t="s">
        <v>232</v>
      </c>
      <c r="H48" s="92">
        <f>VLOOKUP($D48,'NYC Census Tract ACS'!$C$4:$R$673,H$4,FALSE)</f>
        <v>1939</v>
      </c>
      <c r="I48" s="92">
        <f>VLOOKUP($D48,'NYC Census Tract ACS'!$C$4:$R$673,I$4,FALSE)</f>
        <v>235</v>
      </c>
      <c r="J48" s="92">
        <f>VLOOKUP($D48,'NYC Census Tract ACS'!$C$4:$R$673,J$4,FALSE)</f>
        <v>1101</v>
      </c>
      <c r="K48" s="92">
        <f>VLOOKUP($D48,'NYC Census Tract ACS'!$C$4:$R$673,K$4,FALSE)</f>
        <v>165</v>
      </c>
      <c r="L48" s="92">
        <f>VLOOKUP($D48,'NYC Census Tract ACS'!$C$4:$R$673,L$4,FALSE)</f>
        <v>1101</v>
      </c>
      <c r="M48" s="92">
        <f>VLOOKUP($D48,'NYC Census Tract ACS'!$C$4:$R$673,M$4,FALSE)</f>
        <v>165</v>
      </c>
      <c r="N48" s="92">
        <f>VLOOKUP($D48,'NYC Census Tract ACS'!$C$4:$R$673,N$4,FALSE)</f>
        <v>840</v>
      </c>
      <c r="O48" s="92">
        <f>VLOOKUP($D48,'NYC Census Tract ACS'!$C$4:$R$673,O$4,FALSE)</f>
        <v>138</v>
      </c>
      <c r="P48" s="92">
        <f>VLOOKUP($D48,'NYC Census Tract ACS'!$C$4:$R$673,P$4,FALSE)</f>
        <v>261</v>
      </c>
      <c r="Q48" s="92">
        <f>VLOOKUP($D48,'NYC Census Tract ACS'!$C$4:$R$673,Q$4,FALSE)</f>
        <v>108</v>
      </c>
      <c r="R48" s="92">
        <f>VLOOKUP($D48,'NYC Census Tract ACS'!$C$4:$R$673,R$4,FALSE)</f>
        <v>0</v>
      </c>
      <c r="S48" s="92">
        <f>VLOOKUP($D48,'NYC Census Tract ACS'!$C$4:$R$673,S$4,FALSE)</f>
        <v>11</v>
      </c>
      <c r="T48" s="92">
        <f>VLOOKUP($D48,'NYC Census Tract ACS'!$C$4:$R$673,T$4,FALSE)</f>
        <v>838</v>
      </c>
      <c r="U48" s="92">
        <f>VLOOKUP($D48,'NYC Census Tract ACS'!$C$4:$R$673,U$4,FALSE)</f>
        <v>166</v>
      </c>
    </row>
    <row r="49" spans="1:21" hidden="1" x14ac:dyDescent="0.2">
      <c r="A49" s="91" t="s">
        <v>184</v>
      </c>
      <c r="B49" s="102" t="s">
        <v>185</v>
      </c>
      <c r="C49" s="103" t="s">
        <v>186</v>
      </c>
      <c r="D49" s="91" t="s">
        <v>243</v>
      </c>
      <c r="E49" s="102" t="s">
        <v>230</v>
      </c>
      <c r="F49" s="91" t="s">
        <v>231</v>
      </c>
      <c r="G49" s="91" t="s">
        <v>232</v>
      </c>
      <c r="H49" s="92">
        <f>VLOOKUP($D49,'NYC Census Tract ACS'!$C$4:$R$673,H$4,FALSE)</f>
        <v>3134</v>
      </c>
      <c r="I49" s="92">
        <f>VLOOKUP($D49,'NYC Census Tract ACS'!$C$4:$R$673,I$4,FALSE)</f>
        <v>409</v>
      </c>
      <c r="J49" s="92">
        <f>VLOOKUP($D49,'NYC Census Tract ACS'!$C$4:$R$673,J$4,FALSE)</f>
        <v>2193</v>
      </c>
      <c r="K49" s="92">
        <f>VLOOKUP($D49,'NYC Census Tract ACS'!$C$4:$R$673,K$4,FALSE)</f>
        <v>399</v>
      </c>
      <c r="L49" s="92">
        <f>VLOOKUP($D49,'NYC Census Tract ACS'!$C$4:$R$673,L$4,FALSE)</f>
        <v>2193</v>
      </c>
      <c r="M49" s="92">
        <f>VLOOKUP($D49,'NYC Census Tract ACS'!$C$4:$R$673,M$4,FALSE)</f>
        <v>399</v>
      </c>
      <c r="N49" s="92">
        <f>VLOOKUP($D49,'NYC Census Tract ACS'!$C$4:$R$673,N$4,FALSE)</f>
        <v>2008</v>
      </c>
      <c r="O49" s="92">
        <f>VLOOKUP($D49,'NYC Census Tract ACS'!$C$4:$R$673,O$4,FALSE)</f>
        <v>408</v>
      </c>
      <c r="P49" s="92">
        <f>VLOOKUP($D49,'NYC Census Tract ACS'!$C$4:$R$673,P$4,FALSE)</f>
        <v>185</v>
      </c>
      <c r="Q49" s="92">
        <f>VLOOKUP($D49,'NYC Census Tract ACS'!$C$4:$R$673,Q$4,FALSE)</f>
        <v>114</v>
      </c>
      <c r="R49" s="92">
        <f>VLOOKUP($D49,'NYC Census Tract ACS'!$C$4:$R$673,R$4,FALSE)</f>
        <v>0</v>
      </c>
      <c r="S49" s="92">
        <f>VLOOKUP($D49,'NYC Census Tract ACS'!$C$4:$R$673,S$4,FALSE)</f>
        <v>11</v>
      </c>
      <c r="T49" s="92">
        <f>VLOOKUP($D49,'NYC Census Tract ACS'!$C$4:$R$673,T$4,FALSE)</f>
        <v>941</v>
      </c>
      <c r="U49" s="92">
        <f>VLOOKUP($D49,'NYC Census Tract ACS'!$C$4:$R$673,U$4,FALSE)</f>
        <v>302</v>
      </c>
    </row>
    <row r="50" spans="1:21" hidden="1" x14ac:dyDescent="0.2">
      <c r="A50" s="91" t="s">
        <v>184</v>
      </c>
      <c r="B50" s="102" t="s">
        <v>185</v>
      </c>
      <c r="C50" s="103" t="s">
        <v>186</v>
      </c>
      <c r="D50" s="91" t="s">
        <v>244</v>
      </c>
      <c r="E50" s="102" t="s">
        <v>230</v>
      </c>
      <c r="F50" s="91" t="s">
        <v>231</v>
      </c>
      <c r="G50" s="91" t="s">
        <v>232</v>
      </c>
      <c r="H50" s="92">
        <f>VLOOKUP($D50,'NYC Census Tract ACS'!$C$4:$R$673,H$4,FALSE)</f>
        <v>3353</v>
      </c>
      <c r="I50" s="92">
        <f>VLOOKUP($D50,'NYC Census Tract ACS'!$C$4:$R$673,I$4,FALSE)</f>
        <v>394</v>
      </c>
      <c r="J50" s="92">
        <f>VLOOKUP($D50,'NYC Census Tract ACS'!$C$4:$R$673,J$4,FALSE)</f>
        <v>2162</v>
      </c>
      <c r="K50" s="92">
        <f>VLOOKUP($D50,'NYC Census Tract ACS'!$C$4:$R$673,K$4,FALSE)</f>
        <v>321</v>
      </c>
      <c r="L50" s="92">
        <f>VLOOKUP($D50,'NYC Census Tract ACS'!$C$4:$R$673,L$4,FALSE)</f>
        <v>2153</v>
      </c>
      <c r="M50" s="92">
        <f>VLOOKUP($D50,'NYC Census Tract ACS'!$C$4:$R$673,M$4,FALSE)</f>
        <v>322</v>
      </c>
      <c r="N50" s="92">
        <f>VLOOKUP($D50,'NYC Census Tract ACS'!$C$4:$R$673,N$4,FALSE)</f>
        <v>1909</v>
      </c>
      <c r="O50" s="92">
        <f>VLOOKUP($D50,'NYC Census Tract ACS'!$C$4:$R$673,O$4,FALSE)</f>
        <v>297</v>
      </c>
      <c r="P50" s="92">
        <f>VLOOKUP($D50,'NYC Census Tract ACS'!$C$4:$R$673,P$4,FALSE)</f>
        <v>244</v>
      </c>
      <c r="Q50" s="92">
        <f>VLOOKUP($D50,'NYC Census Tract ACS'!$C$4:$R$673,Q$4,FALSE)</f>
        <v>108</v>
      </c>
      <c r="R50" s="92">
        <f>VLOOKUP($D50,'NYC Census Tract ACS'!$C$4:$R$673,R$4,FALSE)</f>
        <v>9</v>
      </c>
      <c r="S50" s="92">
        <f>VLOOKUP($D50,'NYC Census Tract ACS'!$C$4:$R$673,S$4,FALSE)</f>
        <v>14</v>
      </c>
      <c r="T50" s="92">
        <f>VLOOKUP($D50,'NYC Census Tract ACS'!$C$4:$R$673,T$4,FALSE)</f>
        <v>1191</v>
      </c>
      <c r="U50" s="92">
        <f>VLOOKUP($D50,'NYC Census Tract ACS'!$C$4:$R$673,U$4,FALSE)</f>
        <v>221</v>
      </c>
    </row>
    <row r="51" spans="1:21" hidden="1" x14ac:dyDescent="0.2">
      <c r="A51" s="91" t="s">
        <v>184</v>
      </c>
      <c r="B51" s="102" t="s">
        <v>185</v>
      </c>
      <c r="C51" s="103" t="s">
        <v>186</v>
      </c>
      <c r="D51" s="91" t="s">
        <v>245</v>
      </c>
      <c r="E51" s="102" t="s">
        <v>230</v>
      </c>
      <c r="F51" s="91" t="s">
        <v>231</v>
      </c>
      <c r="G51" s="91" t="s">
        <v>232</v>
      </c>
      <c r="H51" s="92">
        <f>VLOOKUP($D51,'NYC Census Tract ACS'!$C$4:$R$673,H$4,FALSE)</f>
        <v>1347</v>
      </c>
      <c r="I51" s="92">
        <f>VLOOKUP($D51,'NYC Census Tract ACS'!$C$4:$R$673,I$4,FALSE)</f>
        <v>213</v>
      </c>
      <c r="J51" s="92">
        <f>VLOOKUP($D51,'NYC Census Tract ACS'!$C$4:$R$673,J$4,FALSE)</f>
        <v>824</v>
      </c>
      <c r="K51" s="92">
        <f>VLOOKUP($D51,'NYC Census Tract ACS'!$C$4:$R$673,K$4,FALSE)</f>
        <v>173</v>
      </c>
      <c r="L51" s="92">
        <f>VLOOKUP($D51,'NYC Census Tract ACS'!$C$4:$R$673,L$4,FALSE)</f>
        <v>819</v>
      </c>
      <c r="M51" s="92">
        <f>VLOOKUP($D51,'NYC Census Tract ACS'!$C$4:$R$673,M$4,FALSE)</f>
        <v>173</v>
      </c>
      <c r="N51" s="92">
        <f>VLOOKUP($D51,'NYC Census Tract ACS'!$C$4:$R$673,N$4,FALSE)</f>
        <v>758</v>
      </c>
      <c r="O51" s="92">
        <f>VLOOKUP($D51,'NYC Census Tract ACS'!$C$4:$R$673,O$4,FALSE)</f>
        <v>150</v>
      </c>
      <c r="P51" s="92">
        <f>VLOOKUP($D51,'NYC Census Tract ACS'!$C$4:$R$673,P$4,FALSE)</f>
        <v>61</v>
      </c>
      <c r="Q51" s="92">
        <f>VLOOKUP($D51,'NYC Census Tract ACS'!$C$4:$R$673,Q$4,FALSE)</f>
        <v>47</v>
      </c>
      <c r="R51" s="92">
        <f>VLOOKUP($D51,'NYC Census Tract ACS'!$C$4:$R$673,R$4,FALSE)</f>
        <v>5</v>
      </c>
      <c r="S51" s="92">
        <f>VLOOKUP($D51,'NYC Census Tract ACS'!$C$4:$R$673,S$4,FALSE)</f>
        <v>8</v>
      </c>
      <c r="T51" s="92">
        <f>VLOOKUP($D51,'NYC Census Tract ACS'!$C$4:$R$673,T$4,FALSE)</f>
        <v>523</v>
      </c>
      <c r="U51" s="92">
        <f>VLOOKUP($D51,'NYC Census Tract ACS'!$C$4:$R$673,U$4,FALSE)</f>
        <v>128</v>
      </c>
    </row>
    <row r="52" spans="1:21" hidden="1" x14ac:dyDescent="0.2">
      <c r="A52" s="91" t="s">
        <v>184</v>
      </c>
      <c r="B52" s="102" t="s">
        <v>185</v>
      </c>
      <c r="C52" s="103" t="s">
        <v>186</v>
      </c>
      <c r="D52" s="91" t="s">
        <v>246</v>
      </c>
      <c r="E52" s="102" t="s">
        <v>230</v>
      </c>
      <c r="F52" s="91" t="s">
        <v>231</v>
      </c>
      <c r="G52" s="91" t="s">
        <v>232</v>
      </c>
      <c r="H52" s="92">
        <f>VLOOKUP($D52,'NYC Census Tract ACS'!$C$4:$R$673,H$4,FALSE)</f>
        <v>1881</v>
      </c>
      <c r="I52" s="92">
        <f>VLOOKUP($D52,'NYC Census Tract ACS'!$C$4:$R$673,I$4,FALSE)</f>
        <v>219</v>
      </c>
      <c r="J52" s="92">
        <f>VLOOKUP($D52,'NYC Census Tract ACS'!$C$4:$R$673,J$4,FALSE)</f>
        <v>1291</v>
      </c>
      <c r="K52" s="92">
        <f>VLOOKUP($D52,'NYC Census Tract ACS'!$C$4:$R$673,K$4,FALSE)</f>
        <v>156</v>
      </c>
      <c r="L52" s="92">
        <f>VLOOKUP($D52,'NYC Census Tract ACS'!$C$4:$R$673,L$4,FALSE)</f>
        <v>1291</v>
      </c>
      <c r="M52" s="92">
        <f>VLOOKUP($D52,'NYC Census Tract ACS'!$C$4:$R$673,M$4,FALSE)</f>
        <v>156</v>
      </c>
      <c r="N52" s="92">
        <f>VLOOKUP($D52,'NYC Census Tract ACS'!$C$4:$R$673,N$4,FALSE)</f>
        <v>1136</v>
      </c>
      <c r="O52" s="92">
        <f>VLOOKUP($D52,'NYC Census Tract ACS'!$C$4:$R$673,O$4,FALSE)</f>
        <v>171</v>
      </c>
      <c r="P52" s="92">
        <f>VLOOKUP($D52,'NYC Census Tract ACS'!$C$4:$R$673,P$4,FALSE)</f>
        <v>155</v>
      </c>
      <c r="Q52" s="92">
        <f>VLOOKUP($D52,'NYC Census Tract ACS'!$C$4:$R$673,Q$4,FALSE)</f>
        <v>74</v>
      </c>
      <c r="R52" s="92">
        <f>VLOOKUP($D52,'NYC Census Tract ACS'!$C$4:$R$673,R$4,FALSE)</f>
        <v>0</v>
      </c>
      <c r="S52" s="92">
        <f>VLOOKUP($D52,'NYC Census Tract ACS'!$C$4:$R$673,S$4,FALSE)</f>
        <v>11</v>
      </c>
      <c r="T52" s="92">
        <f>VLOOKUP($D52,'NYC Census Tract ACS'!$C$4:$R$673,T$4,FALSE)</f>
        <v>590</v>
      </c>
      <c r="U52" s="92">
        <f>VLOOKUP($D52,'NYC Census Tract ACS'!$C$4:$R$673,U$4,FALSE)</f>
        <v>122</v>
      </c>
    </row>
    <row r="53" spans="1:21" hidden="1" x14ac:dyDescent="0.2">
      <c r="A53" s="91" t="s">
        <v>184</v>
      </c>
      <c r="B53" s="102" t="s">
        <v>185</v>
      </c>
      <c r="C53" s="103" t="s">
        <v>186</v>
      </c>
      <c r="D53" s="91" t="s">
        <v>247</v>
      </c>
      <c r="E53" s="102" t="s">
        <v>230</v>
      </c>
      <c r="F53" s="91" t="s">
        <v>231</v>
      </c>
      <c r="G53" s="91" t="s">
        <v>232</v>
      </c>
      <c r="H53" s="92">
        <f>VLOOKUP($D53,'NYC Census Tract ACS'!$C$4:$R$673,H$4,FALSE)</f>
        <v>1743</v>
      </c>
      <c r="I53" s="92">
        <f>VLOOKUP($D53,'NYC Census Tract ACS'!$C$4:$R$673,I$4,FALSE)</f>
        <v>238</v>
      </c>
      <c r="J53" s="92">
        <f>VLOOKUP($D53,'NYC Census Tract ACS'!$C$4:$R$673,J$4,FALSE)</f>
        <v>1133</v>
      </c>
      <c r="K53" s="92">
        <f>VLOOKUP($D53,'NYC Census Tract ACS'!$C$4:$R$673,K$4,FALSE)</f>
        <v>165</v>
      </c>
      <c r="L53" s="92">
        <f>VLOOKUP($D53,'NYC Census Tract ACS'!$C$4:$R$673,L$4,FALSE)</f>
        <v>1133</v>
      </c>
      <c r="M53" s="92">
        <f>VLOOKUP($D53,'NYC Census Tract ACS'!$C$4:$R$673,M$4,FALSE)</f>
        <v>165</v>
      </c>
      <c r="N53" s="92">
        <f>VLOOKUP($D53,'NYC Census Tract ACS'!$C$4:$R$673,N$4,FALSE)</f>
        <v>947</v>
      </c>
      <c r="O53" s="92">
        <f>VLOOKUP($D53,'NYC Census Tract ACS'!$C$4:$R$673,O$4,FALSE)</f>
        <v>145</v>
      </c>
      <c r="P53" s="92">
        <f>VLOOKUP($D53,'NYC Census Tract ACS'!$C$4:$R$673,P$4,FALSE)</f>
        <v>186</v>
      </c>
      <c r="Q53" s="92">
        <f>VLOOKUP($D53,'NYC Census Tract ACS'!$C$4:$R$673,Q$4,FALSE)</f>
        <v>86</v>
      </c>
      <c r="R53" s="92">
        <f>VLOOKUP($D53,'NYC Census Tract ACS'!$C$4:$R$673,R$4,FALSE)</f>
        <v>0</v>
      </c>
      <c r="S53" s="92">
        <f>VLOOKUP($D53,'NYC Census Tract ACS'!$C$4:$R$673,S$4,FALSE)</f>
        <v>11</v>
      </c>
      <c r="T53" s="92">
        <f>VLOOKUP($D53,'NYC Census Tract ACS'!$C$4:$R$673,T$4,FALSE)</f>
        <v>610</v>
      </c>
      <c r="U53" s="92">
        <f>VLOOKUP($D53,'NYC Census Tract ACS'!$C$4:$R$673,U$4,FALSE)</f>
        <v>128</v>
      </c>
    </row>
    <row r="54" spans="1:21" hidden="1" x14ac:dyDescent="0.2">
      <c r="A54" s="91" t="s">
        <v>184</v>
      </c>
      <c r="B54" s="102" t="s">
        <v>185</v>
      </c>
      <c r="C54" s="103" t="s">
        <v>186</v>
      </c>
      <c r="D54" s="91" t="s">
        <v>248</v>
      </c>
      <c r="E54" s="102" t="s">
        <v>220</v>
      </c>
      <c r="F54" s="91" t="s">
        <v>249</v>
      </c>
      <c r="G54" s="91" t="s">
        <v>250</v>
      </c>
      <c r="H54" s="92">
        <f>VLOOKUP($D54,'NYC Census Tract ACS'!$C$4:$R$673,H$4,FALSE)</f>
        <v>2200</v>
      </c>
      <c r="I54" s="92">
        <f>VLOOKUP($D54,'NYC Census Tract ACS'!$C$4:$R$673,I$4,FALSE)</f>
        <v>172</v>
      </c>
      <c r="J54" s="92">
        <f>VLOOKUP($D54,'NYC Census Tract ACS'!$C$4:$R$673,J$4,FALSE)</f>
        <v>1325</v>
      </c>
      <c r="K54" s="92">
        <f>VLOOKUP($D54,'NYC Census Tract ACS'!$C$4:$R$673,K$4,FALSE)</f>
        <v>163</v>
      </c>
      <c r="L54" s="92">
        <f>VLOOKUP($D54,'NYC Census Tract ACS'!$C$4:$R$673,L$4,FALSE)</f>
        <v>1307</v>
      </c>
      <c r="M54" s="92">
        <f>VLOOKUP($D54,'NYC Census Tract ACS'!$C$4:$R$673,M$4,FALSE)</f>
        <v>159</v>
      </c>
      <c r="N54" s="92">
        <f>VLOOKUP($D54,'NYC Census Tract ACS'!$C$4:$R$673,N$4,FALSE)</f>
        <v>1203</v>
      </c>
      <c r="O54" s="92">
        <f>VLOOKUP($D54,'NYC Census Tract ACS'!$C$4:$R$673,O$4,FALSE)</f>
        <v>149</v>
      </c>
      <c r="P54" s="92">
        <f>VLOOKUP($D54,'NYC Census Tract ACS'!$C$4:$R$673,P$4,FALSE)</f>
        <v>104</v>
      </c>
      <c r="Q54" s="92">
        <f>VLOOKUP($D54,'NYC Census Tract ACS'!$C$4:$R$673,Q$4,FALSE)</f>
        <v>46</v>
      </c>
      <c r="R54" s="92">
        <f>VLOOKUP($D54,'NYC Census Tract ACS'!$C$4:$R$673,R$4,FALSE)</f>
        <v>18</v>
      </c>
      <c r="S54" s="92">
        <f>VLOOKUP($D54,'NYC Census Tract ACS'!$C$4:$R$673,S$4,FALSE)</f>
        <v>29</v>
      </c>
      <c r="T54" s="92">
        <f>VLOOKUP($D54,'NYC Census Tract ACS'!$C$4:$R$673,T$4,FALSE)</f>
        <v>875</v>
      </c>
      <c r="U54" s="92">
        <f>VLOOKUP($D54,'NYC Census Tract ACS'!$C$4:$R$673,U$4,FALSE)</f>
        <v>128</v>
      </c>
    </row>
    <row r="55" spans="1:21" hidden="1" x14ac:dyDescent="0.2">
      <c r="A55" s="91" t="s">
        <v>184</v>
      </c>
      <c r="B55" s="102" t="s">
        <v>185</v>
      </c>
      <c r="C55" s="103" t="s">
        <v>186</v>
      </c>
      <c r="D55" s="91" t="s">
        <v>251</v>
      </c>
      <c r="E55" s="102" t="s">
        <v>220</v>
      </c>
      <c r="F55" s="91" t="s">
        <v>249</v>
      </c>
      <c r="G55" s="91" t="s">
        <v>250</v>
      </c>
      <c r="H55" s="92">
        <f>VLOOKUP($D55,'NYC Census Tract ACS'!$C$4:$R$673,H$4,FALSE)</f>
        <v>2715</v>
      </c>
      <c r="I55" s="92">
        <f>VLOOKUP($D55,'NYC Census Tract ACS'!$C$4:$R$673,I$4,FALSE)</f>
        <v>250</v>
      </c>
      <c r="J55" s="92">
        <f>VLOOKUP($D55,'NYC Census Tract ACS'!$C$4:$R$673,J$4,FALSE)</f>
        <v>1665</v>
      </c>
      <c r="K55" s="92">
        <f>VLOOKUP($D55,'NYC Census Tract ACS'!$C$4:$R$673,K$4,FALSE)</f>
        <v>185</v>
      </c>
      <c r="L55" s="92">
        <f>VLOOKUP($D55,'NYC Census Tract ACS'!$C$4:$R$673,L$4,FALSE)</f>
        <v>1665</v>
      </c>
      <c r="M55" s="92">
        <f>VLOOKUP($D55,'NYC Census Tract ACS'!$C$4:$R$673,M$4,FALSE)</f>
        <v>185</v>
      </c>
      <c r="N55" s="92">
        <f>VLOOKUP($D55,'NYC Census Tract ACS'!$C$4:$R$673,N$4,FALSE)</f>
        <v>1487</v>
      </c>
      <c r="O55" s="92">
        <f>VLOOKUP($D55,'NYC Census Tract ACS'!$C$4:$R$673,O$4,FALSE)</f>
        <v>174</v>
      </c>
      <c r="P55" s="92">
        <f>VLOOKUP($D55,'NYC Census Tract ACS'!$C$4:$R$673,P$4,FALSE)</f>
        <v>178</v>
      </c>
      <c r="Q55" s="92">
        <f>VLOOKUP($D55,'NYC Census Tract ACS'!$C$4:$R$673,Q$4,FALSE)</f>
        <v>88</v>
      </c>
      <c r="R55" s="92">
        <f>VLOOKUP($D55,'NYC Census Tract ACS'!$C$4:$R$673,R$4,FALSE)</f>
        <v>0</v>
      </c>
      <c r="S55" s="92">
        <f>VLOOKUP($D55,'NYC Census Tract ACS'!$C$4:$R$673,S$4,FALSE)</f>
        <v>11</v>
      </c>
      <c r="T55" s="92">
        <f>VLOOKUP($D55,'NYC Census Tract ACS'!$C$4:$R$673,T$4,FALSE)</f>
        <v>1050</v>
      </c>
      <c r="U55" s="92">
        <f>VLOOKUP($D55,'NYC Census Tract ACS'!$C$4:$R$673,U$4,FALSE)</f>
        <v>173</v>
      </c>
    </row>
    <row r="56" spans="1:21" hidden="1" x14ac:dyDescent="0.2">
      <c r="A56" s="91" t="s">
        <v>184</v>
      </c>
      <c r="B56" s="102" t="s">
        <v>185</v>
      </c>
      <c r="C56" s="103" t="s">
        <v>186</v>
      </c>
      <c r="D56" s="91" t="s">
        <v>252</v>
      </c>
      <c r="E56" s="102" t="s">
        <v>220</v>
      </c>
      <c r="F56" s="91" t="s">
        <v>249</v>
      </c>
      <c r="G56" s="91" t="s">
        <v>250</v>
      </c>
      <c r="H56" s="92">
        <f>VLOOKUP($D56,'NYC Census Tract ACS'!$C$4:$R$673,H$4,FALSE)</f>
        <v>1360</v>
      </c>
      <c r="I56" s="92">
        <f>VLOOKUP($D56,'NYC Census Tract ACS'!$C$4:$R$673,I$4,FALSE)</f>
        <v>132</v>
      </c>
      <c r="J56" s="92">
        <f>VLOOKUP($D56,'NYC Census Tract ACS'!$C$4:$R$673,J$4,FALSE)</f>
        <v>890</v>
      </c>
      <c r="K56" s="92">
        <f>VLOOKUP($D56,'NYC Census Tract ACS'!$C$4:$R$673,K$4,FALSE)</f>
        <v>128</v>
      </c>
      <c r="L56" s="92">
        <f>VLOOKUP($D56,'NYC Census Tract ACS'!$C$4:$R$673,L$4,FALSE)</f>
        <v>890</v>
      </c>
      <c r="M56" s="92">
        <f>VLOOKUP($D56,'NYC Census Tract ACS'!$C$4:$R$673,M$4,FALSE)</f>
        <v>128</v>
      </c>
      <c r="N56" s="92">
        <f>VLOOKUP($D56,'NYC Census Tract ACS'!$C$4:$R$673,N$4,FALSE)</f>
        <v>846</v>
      </c>
      <c r="O56" s="92">
        <f>VLOOKUP($D56,'NYC Census Tract ACS'!$C$4:$R$673,O$4,FALSE)</f>
        <v>123</v>
      </c>
      <c r="P56" s="92">
        <f>VLOOKUP($D56,'NYC Census Tract ACS'!$C$4:$R$673,P$4,FALSE)</f>
        <v>44</v>
      </c>
      <c r="Q56" s="92">
        <f>VLOOKUP($D56,'NYC Census Tract ACS'!$C$4:$R$673,Q$4,FALSE)</f>
        <v>35</v>
      </c>
      <c r="R56" s="92">
        <f>VLOOKUP($D56,'NYC Census Tract ACS'!$C$4:$R$673,R$4,FALSE)</f>
        <v>0</v>
      </c>
      <c r="S56" s="92">
        <f>VLOOKUP($D56,'NYC Census Tract ACS'!$C$4:$R$673,S$4,FALSE)</f>
        <v>11</v>
      </c>
      <c r="T56" s="92">
        <f>VLOOKUP($D56,'NYC Census Tract ACS'!$C$4:$R$673,T$4,FALSE)</f>
        <v>470</v>
      </c>
      <c r="U56" s="92">
        <f>VLOOKUP($D56,'NYC Census Tract ACS'!$C$4:$R$673,U$4,FALSE)</f>
        <v>107</v>
      </c>
    </row>
    <row r="57" spans="1:21" hidden="1" x14ac:dyDescent="0.2">
      <c r="A57" s="91" t="s">
        <v>184</v>
      </c>
      <c r="B57" s="102" t="s">
        <v>185</v>
      </c>
      <c r="C57" s="103" t="s">
        <v>186</v>
      </c>
      <c r="D57" s="91" t="s">
        <v>253</v>
      </c>
      <c r="E57" s="102" t="s">
        <v>220</v>
      </c>
      <c r="F57" s="91" t="s">
        <v>249</v>
      </c>
      <c r="G57" s="91" t="s">
        <v>250</v>
      </c>
      <c r="H57" s="92">
        <f>VLOOKUP($D57,'NYC Census Tract ACS'!$C$4:$R$673,H$4,FALSE)</f>
        <v>3174</v>
      </c>
      <c r="I57" s="92">
        <f>VLOOKUP($D57,'NYC Census Tract ACS'!$C$4:$R$673,I$4,FALSE)</f>
        <v>368</v>
      </c>
      <c r="J57" s="92">
        <f>VLOOKUP($D57,'NYC Census Tract ACS'!$C$4:$R$673,J$4,FALSE)</f>
        <v>2117</v>
      </c>
      <c r="K57" s="92">
        <f>VLOOKUP($D57,'NYC Census Tract ACS'!$C$4:$R$673,K$4,FALSE)</f>
        <v>349</v>
      </c>
      <c r="L57" s="92">
        <f>VLOOKUP($D57,'NYC Census Tract ACS'!$C$4:$R$673,L$4,FALSE)</f>
        <v>2117</v>
      </c>
      <c r="M57" s="92">
        <f>VLOOKUP($D57,'NYC Census Tract ACS'!$C$4:$R$673,M$4,FALSE)</f>
        <v>349</v>
      </c>
      <c r="N57" s="92">
        <f>VLOOKUP($D57,'NYC Census Tract ACS'!$C$4:$R$673,N$4,FALSE)</f>
        <v>2014</v>
      </c>
      <c r="O57" s="92">
        <f>VLOOKUP($D57,'NYC Census Tract ACS'!$C$4:$R$673,O$4,FALSE)</f>
        <v>343</v>
      </c>
      <c r="P57" s="92">
        <f>VLOOKUP($D57,'NYC Census Tract ACS'!$C$4:$R$673,P$4,FALSE)</f>
        <v>103</v>
      </c>
      <c r="Q57" s="92">
        <f>VLOOKUP($D57,'NYC Census Tract ACS'!$C$4:$R$673,Q$4,FALSE)</f>
        <v>59</v>
      </c>
      <c r="R57" s="92">
        <f>VLOOKUP($D57,'NYC Census Tract ACS'!$C$4:$R$673,R$4,FALSE)</f>
        <v>0</v>
      </c>
      <c r="S57" s="92">
        <f>VLOOKUP($D57,'NYC Census Tract ACS'!$C$4:$R$673,S$4,FALSE)</f>
        <v>11</v>
      </c>
      <c r="T57" s="92">
        <f>VLOOKUP($D57,'NYC Census Tract ACS'!$C$4:$R$673,T$4,FALSE)</f>
        <v>1057</v>
      </c>
      <c r="U57" s="92">
        <f>VLOOKUP($D57,'NYC Census Tract ACS'!$C$4:$R$673,U$4,FALSE)</f>
        <v>201</v>
      </c>
    </row>
    <row r="58" spans="1:21" hidden="1" x14ac:dyDescent="0.2">
      <c r="A58" s="91" t="s">
        <v>184</v>
      </c>
      <c r="B58" s="102" t="s">
        <v>185</v>
      </c>
      <c r="C58" s="103" t="s">
        <v>186</v>
      </c>
      <c r="D58" s="91" t="s">
        <v>254</v>
      </c>
      <c r="E58" s="102" t="s">
        <v>220</v>
      </c>
      <c r="F58" s="91" t="s">
        <v>249</v>
      </c>
      <c r="G58" s="91" t="s">
        <v>250</v>
      </c>
      <c r="H58" s="92">
        <f>VLOOKUP($D58,'NYC Census Tract ACS'!$C$4:$R$673,H$4,FALSE)</f>
        <v>2135</v>
      </c>
      <c r="I58" s="92">
        <f>VLOOKUP($D58,'NYC Census Tract ACS'!$C$4:$R$673,I$4,FALSE)</f>
        <v>183</v>
      </c>
      <c r="J58" s="92">
        <f>VLOOKUP($D58,'NYC Census Tract ACS'!$C$4:$R$673,J$4,FALSE)</f>
        <v>1394</v>
      </c>
      <c r="K58" s="92">
        <f>VLOOKUP($D58,'NYC Census Tract ACS'!$C$4:$R$673,K$4,FALSE)</f>
        <v>178</v>
      </c>
      <c r="L58" s="92">
        <f>VLOOKUP($D58,'NYC Census Tract ACS'!$C$4:$R$673,L$4,FALSE)</f>
        <v>1394</v>
      </c>
      <c r="M58" s="92">
        <f>VLOOKUP($D58,'NYC Census Tract ACS'!$C$4:$R$673,M$4,FALSE)</f>
        <v>178</v>
      </c>
      <c r="N58" s="92">
        <f>VLOOKUP($D58,'NYC Census Tract ACS'!$C$4:$R$673,N$4,FALSE)</f>
        <v>1276</v>
      </c>
      <c r="O58" s="92">
        <f>VLOOKUP($D58,'NYC Census Tract ACS'!$C$4:$R$673,O$4,FALSE)</f>
        <v>170</v>
      </c>
      <c r="P58" s="92">
        <f>VLOOKUP($D58,'NYC Census Tract ACS'!$C$4:$R$673,P$4,FALSE)</f>
        <v>118</v>
      </c>
      <c r="Q58" s="92">
        <f>VLOOKUP($D58,'NYC Census Tract ACS'!$C$4:$R$673,Q$4,FALSE)</f>
        <v>59</v>
      </c>
      <c r="R58" s="92">
        <f>VLOOKUP($D58,'NYC Census Tract ACS'!$C$4:$R$673,R$4,FALSE)</f>
        <v>0</v>
      </c>
      <c r="S58" s="92">
        <f>VLOOKUP($D58,'NYC Census Tract ACS'!$C$4:$R$673,S$4,FALSE)</f>
        <v>11</v>
      </c>
      <c r="T58" s="92">
        <f>VLOOKUP($D58,'NYC Census Tract ACS'!$C$4:$R$673,T$4,FALSE)</f>
        <v>741</v>
      </c>
      <c r="U58" s="92">
        <f>VLOOKUP($D58,'NYC Census Tract ACS'!$C$4:$R$673,U$4,FALSE)</f>
        <v>142</v>
      </c>
    </row>
    <row r="59" spans="1:21" hidden="1" x14ac:dyDescent="0.2">
      <c r="A59" s="91" t="s">
        <v>184</v>
      </c>
      <c r="B59" s="102" t="s">
        <v>185</v>
      </c>
      <c r="C59" s="103" t="s">
        <v>186</v>
      </c>
      <c r="D59" s="91" t="s">
        <v>255</v>
      </c>
      <c r="E59" s="102" t="s">
        <v>220</v>
      </c>
      <c r="F59" s="91" t="s">
        <v>249</v>
      </c>
      <c r="G59" s="91" t="s">
        <v>250</v>
      </c>
      <c r="H59" s="92">
        <f>VLOOKUP($D59,'NYC Census Tract ACS'!$C$4:$R$673,H$4,FALSE)</f>
        <v>1860</v>
      </c>
      <c r="I59" s="92">
        <f>VLOOKUP($D59,'NYC Census Tract ACS'!$C$4:$R$673,I$4,FALSE)</f>
        <v>230</v>
      </c>
      <c r="J59" s="92">
        <f>VLOOKUP($D59,'NYC Census Tract ACS'!$C$4:$R$673,J$4,FALSE)</f>
        <v>1233</v>
      </c>
      <c r="K59" s="92">
        <f>VLOOKUP($D59,'NYC Census Tract ACS'!$C$4:$R$673,K$4,FALSE)</f>
        <v>193</v>
      </c>
      <c r="L59" s="92">
        <f>VLOOKUP($D59,'NYC Census Tract ACS'!$C$4:$R$673,L$4,FALSE)</f>
        <v>1233</v>
      </c>
      <c r="M59" s="92">
        <f>VLOOKUP($D59,'NYC Census Tract ACS'!$C$4:$R$673,M$4,FALSE)</f>
        <v>193</v>
      </c>
      <c r="N59" s="92">
        <f>VLOOKUP($D59,'NYC Census Tract ACS'!$C$4:$R$673,N$4,FALSE)</f>
        <v>1110</v>
      </c>
      <c r="O59" s="92">
        <f>VLOOKUP($D59,'NYC Census Tract ACS'!$C$4:$R$673,O$4,FALSE)</f>
        <v>178</v>
      </c>
      <c r="P59" s="92">
        <f>VLOOKUP($D59,'NYC Census Tract ACS'!$C$4:$R$673,P$4,FALSE)</f>
        <v>123</v>
      </c>
      <c r="Q59" s="92">
        <f>VLOOKUP($D59,'NYC Census Tract ACS'!$C$4:$R$673,Q$4,FALSE)</f>
        <v>52</v>
      </c>
      <c r="R59" s="92">
        <f>VLOOKUP($D59,'NYC Census Tract ACS'!$C$4:$R$673,R$4,FALSE)</f>
        <v>0</v>
      </c>
      <c r="S59" s="92">
        <f>VLOOKUP($D59,'NYC Census Tract ACS'!$C$4:$R$673,S$4,FALSE)</f>
        <v>11</v>
      </c>
      <c r="T59" s="92">
        <f>VLOOKUP($D59,'NYC Census Tract ACS'!$C$4:$R$673,T$4,FALSE)</f>
        <v>627</v>
      </c>
      <c r="U59" s="92">
        <f>VLOOKUP($D59,'NYC Census Tract ACS'!$C$4:$R$673,U$4,FALSE)</f>
        <v>118</v>
      </c>
    </row>
    <row r="60" spans="1:21" hidden="1" x14ac:dyDescent="0.2">
      <c r="A60" s="91" t="s">
        <v>184</v>
      </c>
      <c r="B60" s="102" t="s">
        <v>185</v>
      </c>
      <c r="C60" s="103" t="s">
        <v>186</v>
      </c>
      <c r="D60" s="91" t="s">
        <v>256</v>
      </c>
      <c r="E60" s="102" t="s">
        <v>220</v>
      </c>
      <c r="F60" s="91" t="s">
        <v>249</v>
      </c>
      <c r="G60" s="91" t="s">
        <v>250</v>
      </c>
      <c r="H60" s="92">
        <f>VLOOKUP($D60,'NYC Census Tract ACS'!$C$4:$R$673,H$4,FALSE)</f>
        <v>1840</v>
      </c>
      <c r="I60" s="92">
        <f>VLOOKUP($D60,'NYC Census Tract ACS'!$C$4:$R$673,I$4,FALSE)</f>
        <v>171</v>
      </c>
      <c r="J60" s="92">
        <f>VLOOKUP($D60,'NYC Census Tract ACS'!$C$4:$R$673,J$4,FALSE)</f>
        <v>1135</v>
      </c>
      <c r="K60" s="92">
        <f>VLOOKUP($D60,'NYC Census Tract ACS'!$C$4:$R$673,K$4,FALSE)</f>
        <v>169</v>
      </c>
      <c r="L60" s="92">
        <f>VLOOKUP($D60,'NYC Census Tract ACS'!$C$4:$R$673,L$4,FALSE)</f>
        <v>1131</v>
      </c>
      <c r="M60" s="92">
        <f>VLOOKUP($D60,'NYC Census Tract ACS'!$C$4:$R$673,M$4,FALSE)</f>
        <v>170</v>
      </c>
      <c r="N60" s="92">
        <f>VLOOKUP($D60,'NYC Census Tract ACS'!$C$4:$R$673,N$4,FALSE)</f>
        <v>1051</v>
      </c>
      <c r="O60" s="92">
        <f>VLOOKUP($D60,'NYC Census Tract ACS'!$C$4:$R$673,O$4,FALSE)</f>
        <v>170</v>
      </c>
      <c r="P60" s="92">
        <f>VLOOKUP($D60,'NYC Census Tract ACS'!$C$4:$R$673,P$4,FALSE)</f>
        <v>80</v>
      </c>
      <c r="Q60" s="92">
        <f>VLOOKUP($D60,'NYC Census Tract ACS'!$C$4:$R$673,Q$4,FALSE)</f>
        <v>57</v>
      </c>
      <c r="R60" s="92">
        <f>VLOOKUP($D60,'NYC Census Tract ACS'!$C$4:$R$673,R$4,FALSE)</f>
        <v>4</v>
      </c>
      <c r="S60" s="92">
        <f>VLOOKUP($D60,'NYC Census Tract ACS'!$C$4:$R$673,S$4,FALSE)</f>
        <v>8</v>
      </c>
      <c r="T60" s="92">
        <f>VLOOKUP($D60,'NYC Census Tract ACS'!$C$4:$R$673,T$4,FALSE)</f>
        <v>705</v>
      </c>
      <c r="U60" s="92">
        <f>VLOOKUP($D60,'NYC Census Tract ACS'!$C$4:$R$673,U$4,FALSE)</f>
        <v>154</v>
      </c>
    </row>
    <row r="61" spans="1:21" hidden="1" x14ac:dyDescent="0.2">
      <c r="A61" s="91" t="s">
        <v>184</v>
      </c>
      <c r="B61" s="102" t="s">
        <v>185</v>
      </c>
      <c r="C61" s="103" t="s">
        <v>186</v>
      </c>
      <c r="D61" s="91" t="s">
        <v>257</v>
      </c>
      <c r="E61" s="102" t="s">
        <v>220</v>
      </c>
      <c r="F61" s="91" t="s">
        <v>249</v>
      </c>
      <c r="G61" s="91" t="s">
        <v>250</v>
      </c>
      <c r="H61" s="92">
        <f>VLOOKUP($D61,'NYC Census Tract ACS'!$C$4:$R$673,H$4,FALSE)</f>
        <v>1343</v>
      </c>
      <c r="I61" s="92">
        <f>VLOOKUP($D61,'NYC Census Tract ACS'!$C$4:$R$673,I$4,FALSE)</f>
        <v>147</v>
      </c>
      <c r="J61" s="92">
        <f>VLOOKUP($D61,'NYC Census Tract ACS'!$C$4:$R$673,J$4,FALSE)</f>
        <v>822</v>
      </c>
      <c r="K61" s="92">
        <f>VLOOKUP($D61,'NYC Census Tract ACS'!$C$4:$R$673,K$4,FALSE)</f>
        <v>140</v>
      </c>
      <c r="L61" s="92">
        <f>VLOOKUP($D61,'NYC Census Tract ACS'!$C$4:$R$673,L$4,FALSE)</f>
        <v>822</v>
      </c>
      <c r="M61" s="92">
        <f>VLOOKUP($D61,'NYC Census Tract ACS'!$C$4:$R$673,M$4,FALSE)</f>
        <v>140</v>
      </c>
      <c r="N61" s="92">
        <f>VLOOKUP($D61,'NYC Census Tract ACS'!$C$4:$R$673,N$4,FALSE)</f>
        <v>744</v>
      </c>
      <c r="O61" s="92">
        <f>VLOOKUP($D61,'NYC Census Tract ACS'!$C$4:$R$673,O$4,FALSE)</f>
        <v>127</v>
      </c>
      <c r="P61" s="92">
        <f>VLOOKUP($D61,'NYC Census Tract ACS'!$C$4:$R$673,P$4,FALSE)</f>
        <v>78</v>
      </c>
      <c r="Q61" s="92">
        <f>VLOOKUP($D61,'NYC Census Tract ACS'!$C$4:$R$673,Q$4,FALSE)</f>
        <v>53</v>
      </c>
      <c r="R61" s="92">
        <f>VLOOKUP($D61,'NYC Census Tract ACS'!$C$4:$R$673,R$4,FALSE)</f>
        <v>0</v>
      </c>
      <c r="S61" s="92">
        <f>VLOOKUP($D61,'NYC Census Tract ACS'!$C$4:$R$673,S$4,FALSE)</f>
        <v>11</v>
      </c>
      <c r="T61" s="92">
        <f>VLOOKUP($D61,'NYC Census Tract ACS'!$C$4:$R$673,T$4,FALSE)</f>
        <v>521</v>
      </c>
      <c r="U61" s="92">
        <f>VLOOKUP($D61,'NYC Census Tract ACS'!$C$4:$R$673,U$4,FALSE)</f>
        <v>107</v>
      </c>
    </row>
    <row r="62" spans="1:21" hidden="1" x14ac:dyDescent="0.2">
      <c r="A62" s="91" t="s">
        <v>184</v>
      </c>
      <c r="B62" s="102" t="s">
        <v>185</v>
      </c>
      <c r="C62" s="103" t="s">
        <v>186</v>
      </c>
      <c r="D62" s="91" t="s">
        <v>258</v>
      </c>
      <c r="E62" s="102" t="s">
        <v>220</v>
      </c>
      <c r="F62" s="91" t="s">
        <v>249</v>
      </c>
      <c r="G62" s="91" t="s">
        <v>250</v>
      </c>
      <c r="H62" s="92">
        <f>VLOOKUP($D62,'NYC Census Tract ACS'!$C$4:$R$673,H$4,FALSE)</f>
        <v>1477</v>
      </c>
      <c r="I62" s="92">
        <f>VLOOKUP($D62,'NYC Census Tract ACS'!$C$4:$R$673,I$4,FALSE)</f>
        <v>144</v>
      </c>
      <c r="J62" s="92">
        <f>VLOOKUP($D62,'NYC Census Tract ACS'!$C$4:$R$673,J$4,FALSE)</f>
        <v>867</v>
      </c>
      <c r="K62" s="92">
        <f>VLOOKUP($D62,'NYC Census Tract ACS'!$C$4:$R$673,K$4,FALSE)</f>
        <v>105</v>
      </c>
      <c r="L62" s="92">
        <f>VLOOKUP($D62,'NYC Census Tract ACS'!$C$4:$R$673,L$4,FALSE)</f>
        <v>867</v>
      </c>
      <c r="M62" s="92">
        <f>VLOOKUP($D62,'NYC Census Tract ACS'!$C$4:$R$673,M$4,FALSE)</f>
        <v>105</v>
      </c>
      <c r="N62" s="92">
        <f>VLOOKUP($D62,'NYC Census Tract ACS'!$C$4:$R$673,N$4,FALSE)</f>
        <v>798</v>
      </c>
      <c r="O62" s="92">
        <f>VLOOKUP($D62,'NYC Census Tract ACS'!$C$4:$R$673,O$4,FALSE)</f>
        <v>112</v>
      </c>
      <c r="P62" s="92">
        <f>VLOOKUP($D62,'NYC Census Tract ACS'!$C$4:$R$673,P$4,FALSE)</f>
        <v>69</v>
      </c>
      <c r="Q62" s="92">
        <f>VLOOKUP($D62,'NYC Census Tract ACS'!$C$4:$R$673,Q$4,FALSE)</f>
        <v>45</v>
      </c>
      <c r="R62" s="92">
        <f>VLOOKUP($D62,'NYC Census Tract ACS'!$C$4:$R$673,R$4,FALSE)</f>
        <v>0</v>
      </c>
      <c r="S62" s="92">
        <f>VLOOKUP($D62,'NYC Census Tract ACS'!$C$4:$R$673,S$4,FALSE)</f>
        <v>11</v>
      </c>
      <c r="T62" s="92">
        <f>VLOOKUP($D62,'NYC Census Tract ACS'!$C$4:$R$673,T$4,FALSE)</f>
        <v>610</v>
      </c>
      <c r="U62" s="92">
        <f>VLOOKUP($D62,'NYC Census Tract ACS'!$C$4:$R$673,U$4,FALSE)</f>
        <v>101</v>
      </c>
    </row>
    <row r="63" spans="1:21" hidden="1" x14ac:dyDescent="0.2">
      <c r="A63" s="91" t="s">
        <v>184</v>
      </c>
      <c r="B63" s="102" t="s">
        <v>185</v>
      </c>
      <c r="C63" s="103" t="s">
        <v>186</v>
      </c>
      <c r="D63" s="91" t="s">
        <v>259</v>
      </c>
      <c r="E63" s="102" t="s">
        <v>220</v>
      </c>
      <c r="F63" s="91" t="s">
        <v>249</v>
      </c>
      <c r="G63" s="91" t="s">
        <v>250</v>
      </c>
      <c r="H63" s="92">
        <f>VLOOKUP($D63,'NYC Census Tract ACS'!$C$4:$R$673,H$4,FALSE)</f>
        <v>2125</v>
      </c>
      <c r="I63" s="92">
        <f>VLOOKUP($D63,'NYC Census Tract ACS'!$C$4:$R$673,I$4,FALSE)</f>
        <v>191</v>
      </c>
      <c r="J63" s="92">
        <f>VLOOKUP($D63,'NYC Census Tract ACS'!$C$4:$R$673,J$4,FALSE)</f>
        <v>1200</v>
      </c>
      <c r="K63" s="92">
        <f>VLOOKUP($D63,'NYC Census Tract ACS'!$C$4:$R$673,K$4,FALSE)</f>
        <v>155</v>
      </c>
      <c r="L63" s="92">
        <f>VLOOKUP($D63,'NYC Census Tract ACS'!$C$4:$R$673,L$4,FALSE)</f>
        <v>1200</v>
      </c>
      <c r="M63" s="92">
        <f>VLOOKUP($D63,'NYC Census Tract ACS'!$C$4:$R$673,M$4,FALSE)</f>
        <v>155</v>
      </c>
      <c r="N63" s="92">
        <f>VLOOKUP($D63,'NYC Census Tract ACS'!$C$4:$R$673,N$4,FALSE)</f>
        <v>1061</v>
      </c>
      <c r="O63" s="92">
        <f>VLOOKUP($D63,'NYC Census Tract ACS'!$C$4:$R$673,O$4,FALSE)</f>
        <v>128</v>
      </c>
      <c r="P63" s="92">
        <f>VLOOKUP($D63,'NYC Census Tract ACS'!$C$4:$R$673,P$4,FALSE)</f>
        <v>139</v>
      </c>
      <c r="Q63" s="92">
        <f>VLOOKUP($D63,'NYC Census Tract ACS'!$C$4:$R$673,Q$4,FALSE)</f>
        <v>66</v>
      </c>
      <c r="R63" s="92">
        <f>VLOOKUP($D63,'NYC Census Tract ACS'!$C$4:$R$673,R$4,FALSE)</f>
        <v>0</v>
      </c>
      <c r="S63" s="92">
        <f>VLOOKUP($D63,'NYC Census Tract ACS'!$C$4:$R$673,S$4,FALSE)</f>
        <v>11</v>
      </c>
      <c r="T63" s="92">
        <f>VLOOKUP($D63,'NYC Census Tract ACS'!$C$4:$R$673,T$4,FALSE)</f>
        <v>925</v>
      </c>
      <c r="U63" s="92">
        <f>VLOOKUP($D63,'NYC Census Tract ACS'!$C$4:$R$673,U$4,FALSE)</f>
        <v>150</v>
      </c>
    </row>
    <row r="64" spans="1:21" hidden="1" x14ac:dyDescent="0.2">
      <c r="A64" s="91" t="s">
        <v>184</v>
      </c>
      <c r="B64" s="102" t="s">
        <v>185</v>
      </c>
      <c r="C64" s="103" t="s">
        <v>186</v>
      </c>
      <c r="D64" s="91" t="s">
        <v>260</v>
      </c>
      <c r="E64" s="102" t="s">
        <v>220</v>
      </c>
      <c r="F64" s="91" t="s">
        <v>249</v>
      </c>
      <c r="G64" s="91" t="s">
        <v>250</v>
      </c>
      <c r="H64" s="92">
        <f>VLOOKUP($D64,'NYC Census Tract ACS'!$C$4:$R$673,H$4,FALSE)</f>
        <v>784</v>
      </c>
      <c r="I64" s="92">
        <f>VLOOKUP($D64,'NYC Census Tract ACS'!$C$4:$R$673,I$4,FALSE)</f>
        <v>81</v>
      </c>
      <c r="J64" s="92">
        <f>VLOOKUP($D64,'NYC Census Tract ACS'!$C$4:$R$673,J$4,FALSE)</f>
        <v>398</v>
      </c>
      <c r="K64" s="92">
        <f>VLOOKUP($D64,'NYC Census Tract ACS'!$C$4:$R$673,K$4,FALSE)</f>
        <v>83</v>
      </c>
      <c r="L64" s="92">
        <f>VLOOKUP($D64,'NYC Census Tract ACS'!$C$4:$R$673,L$4,FALSE)</f>
        <v>398</v>
      </c>
      <c r="M64" s="92">
        <f>VLOOKUP($D64,'NYC Census Tract ACS'!$C$4:$R$673,M$4,FALSE)</f>
        <v>83</v>
      </c>
      <c r="N64" s="92">
        <f>VLOOKUP($D64,'NYC Census Tract ACS'!$C$4:$R$673,N$4,FALSE)</f>
        <v>371</v>
      </c>
      <c r="O64" s="92">
        <f>VLOOKUP($D64,'NYC Census Tract ACS'!$C$4:$R$673,O$4,FALSE)</f>
        <v>78</v>
      </c>
      <c r="P64" s="92">
        <f>VLOOKUP($D64,'NYC Census Tract ACS'!$C$4:$R$673,P$4,FALSE)</f>
        <v>27</v>
      </c>
      <c r="Q64" s="92">
        <f>VLOOKUP($D64,'NYC Census Tract ACS'!$C$4:$R$673,Q$4,FALSE)</f>
        <v>21</v>
      </c>
      <c r="R64" s="92">
        <f>VLOOKUP($D64,'NYC Census Tract ACS'!$C$4:$R$673,R$4,FALSE)</f>
        <v>0</v>
      </c>
      <c r="S64" s="92">
        <f>VLOOKUP($D64,'NYC Census Tract ACS'!$C$4:$R$673,S$4,FALSE)</f>
        <v>11</v>
      </c>
      <c r="T64" s="92">
        <f>VLOOKUP($D64,'NYC Census Tract ACS'!$C$4:$R$673,T$4,FALSE)</f>
        <v>386</v>
      </c>
      <c r="U64" s="92">
        <f>VLOOKUP($D64,'NYC Census Tract ACS'!$C$4:$R$673,U$4,FALSE)</f>
        <v>54</v>
      </c>
    </row>
    <row r="65" spans="1:21" hidden="1" x14ac:dyDescent="0.2">
      <c r="A65" s="91" t="s">
        <v>184</v>
      </c>
      <c r="B65" s="102" t="s">
        <v>185</v>
      </c>
      <c r="C65" s="103" t="s">
        <v>186</v>
      </c>
      <c r="D65" s="91" t="s">
        <v>261</v>
      </c>
      <c r="E65" s="102" t="s">
        <v>220</v>
      </c>
      <c r="F65" s="91" t="s">
        <v>249</v>
      </c>
      <c r="G65" s="91" t="s">
        <v>250</v>
      </c>
      <c r="H65" s="92">
        <f>VLOOKUP($D65,'NYC Census Tract ACS'!$C$4:$R$673,H$4,FALSE)</f>
        <v>1881</v>
      </c>
      <c r="I65" s="92">
        <f>VLOOKUP($D65,'NYC Census Tract ACS'!$C$4:$R$673,I$4,FALSE)</f>
        <v>218</v>
      </c>
      <c r="J65" s="92">
        <f>VLOOKUP($D65,'NYC Census Tract ACS'!$C$4:$R$673,J$4,FALSE)</f>
        <v>1226</v>
      </c>
      <c r="K65" s="92">
        <f>VLOOKUP($D65,'NYC Census Tract ACS'!$C$4:$R$673,K$4,FALSE)</f>
        <v>183</v>
      </c>
      <c r="L65" s="92">
        <f>VLOOKUP($D65,'NYC Census Tract ACS'!$C$4:$R$673,L$4,FALSE)</f>
        <v>1226</v>
      </c>
      <c r="M65" s="92">
        <f>VLOOKUP($D65,'NYC Census Tract ACS'!$C$4:$R$673,M$4,FALSE)</f>
        <v>183</v>
      </c>
      <c r="N65" s="92">
        <f>VLOOKUP($D65,'NYC Census Tract ACS'!$C$4:$R$673,N$4,FALSE)</f>
        <v>1143</v>
      </c>
      <c r="O65" s="92">
        <f>VLOOKUP($D65,'NYC Census Tract ACS'!$C$4:$R$673,O$4,FALSE)</f>
        <v>160</v>
      </c>
      <c r="P65" s="92">
        <f>VLOOKUP($D65,'NYC Census Tract ACS'!$C$4:$R$673,P$4,FALSE)</f>
        <v>83</v>
      </c>
      <c r="Q65" s="92">
        <f>VLOOKUP($D65,'NYC Census Tract ACS'!$C$4:$R$673,Q$4,FALSE)</f>
        <v>63</v>
      </c>
      <c r="R65" s="92">
        <f>VLOOKUP($D65,'NYC Census Tract ACS'!$C$4:$R$673,R$4,FALSE)</f>
        <v>0</v>
      </c>
      <c r="S65" s="92">
        <f>VLOOKUP($D65,'NYC Census Tract ACS'!$C$4:$R$673,S$4,FALSE)</f>
        <v>11</v>
      </c>
      <c r="T65" s="92">
        <f>VLOOKUP($D65,'NYC Census Tract ACS'!$C$4:$R$673,T$4,FALSE)</f>
        <v>655</v>
      </c>
      <c r="U65" s="92">
        <f>VLOOKUP($D65,'NYC Census Tract ACS'!$C$4:$R$673,U$4,FALSE)</f>
        <v>118</v>
      </c>
    </row>
    <row r="66" spans="1:21" hidden="1" x14ac:dyDescent="0.2">
      <c r="A66" s="91" t="s">
        <v>184</v>
      </c>
      <c r="B66" s="102" t="s">
        <v>185</v>
      </c>
      <c r="C66" s="103" t="s">
        <v>186</v>
      </c>
      <c r="D66" s="91" t="s">
        <v>262</v>
      </c>
      <c r="E66" s="102" t="s">
        <v>220</v>
      </c>
      <c r="F66" s="91" t="s">
        <v>249</v>
      </c>
      <c r="G66" s="91" t="s">
        <v>250</v>
      </c>
      <c r="H66" s="92">
        <f>VLOOKUP($D66,'NYC Census Tract ACS'!$C$4:$R$673,H$4,FALSE)</f>
        <v>2715</v>
      </c>
      <c r="I66" s="92">
        <f>VLOOKUP($D66,'NYC Census Tract ACS'!$C$4:$R$673,I$4,FALSE)</f>
        <v>268</v>
      </c>
      <c r="J66" s="92">
        <f>VLOOKUP($D66,'NYC Census Tract ACS'!$C$4:$R$673,J$4,FALSE)</f>
        <v>1761</v>
      </c>
      <c r="K66" s="92">
        <f>VLOOKUP($D66,'NYC Census Tract ACS'!$C$4:$R$673,K$4,FALSE)</f>
        <v>196</v>
      </c>
      <c r="L66" s="92">
        <f>VLOOKUP($D66,'NYC Census Tract ACS'!$C$4:$R$673,L$4,FALSE)</f>
        <v>1761</v>
      </c>
      <c r="M66" s="92">
        <f>VLOOKUP($D66,'NYC Census Tract ACS'!$C$4:$R$673,M$4,FALSE)</f>
        <v>196</v>
      </c>
      <c r="N66" s="92">
        <f>VLOOKUP($D66,'NYC Census Tract ACS'!$C$4:$R$673,N$4,FALSE)</f>
        <v>1624</v>
      </c>
      <c r="O66" s="92">
        <f>VLOOKUP($D66,'NYC Census Tract ACS'!$C$4:$R$673,O$4,FALSE)</f>
        <v>174</v>
      </c>
      <c r="P66" s="92">
        <f>VLOOKUP($D66,'NYC Census Tract ACS'!$C$4:$R$673,P$4,FALSE)</f>
        <v>137</v>
      </c>
      <c r="Q66" s="92">
        <f>VLOOKUP($D66,'NYC Census Tract ACS'!$C$4:$R$673,Q$4,FALSE)</f>
        <v>88</v>
      </c>
      <c r="R66" s="92">
        <f>VLOOKUP($D66,'NYC Census Tract ACS'!$C$4:$R$673,R$4,FALSE)</f>
        <v>0</v>
      </c>
      <c r="S66" s="92">
        <f>VLOOKUP($D66,'NYC Census Tract ACS'!$C$4:$R$673,S$4,FALSE)</f>
        <v>11</v>
      </c>
      <c r="T66" s="92">
        <f>VLOOKUP($D66,'NYC Census Tract ACS'!$C$4:$R$673,T$4,FALSE)</f>
        <v>954</v>
      </c>
      <c r="U66" s="92">
        <f>VLOOKUP($D66,'NYC Census Tract ACS'!$C$4:$R$673,U$4,FALSE)</f>
        <v>186</v>
      </c>
    </row>
    <row r="67" spans="1:21" hidden="1" x14ac:dyDescent="0.2">
      <c r="A67" s="91" t="s">
        <v>184</v>
      </c>
      <c r="B67" s="102" t="s">
        <v>185</v>
      </c>
      <c r="C67" s="103" t="s">
        <v>186</v>
      </c>
      <c r="D67" s="91" t="s">
        <v>263</v>
      </c>
      <c r="E67" s="102" t="s">
        <v>220</v>
      </c>
      <c r="F67" s="91" t="s">
        <v>249</v>
      </c>
      <c r="G67" s="91" t="s">
        <v>250</v>
      </c>
      <c r="H67" s="92">
        <f>VLOOKUP($D67,'NYC Census Tract ACS'!$C$4:$R$673,H$4,FALSE)</f>
        <v>2734</v>
      </c>
      <c r="I67" s="92">
        <f>VLOOKUP($D67,'NYC Census Tract ACS'!$C$4:$R$673,I$4,FALSE)</f>
        <v>295</v>
      </c>
      <c r="J67" s="92">
        <f>VLOOKUP($D67,'NYC Census Tract ACS'!$C$4:$R$673,J$4,FALSE)</f>
        <v>1730</v>
      </c>
      <c r="K67" s="92">
        <f>VLOOKUP($D67,'NYC Census Tract ACS'!$C$4:$R$673,K$4,FALSE)</f>
        <v>297</v>
      </c>
      <c r="L67" s="92">
        <f>VLOOKUP($D67,'NYC Census Tract ACS'!$C$4:$R$673,L$4,FALSE)</f>
        <v>1730</v>
      </c>
      <c r="M67" s="92">
        <f>VLOOKUP($D67,'NYC Census Tract ACS'!$C$4:$R$673,M$4,FALSE)</f>
        <v>297</v>
      </c>
      <c r="N67" s="92">
        <f>VLOOKUP($D67,'NYC Census Tract ACS'!$C$4:$R$673,N$4,FALSE)</f>
        <v>1591</v>
      </c>
      <c r="O67" s="92">
        <f>VLOOKUP($D67,'NYC Census Tract ACS'!$C$4:$R$673,O$4,FALSE)</f>
        <v>275</v>
      </c>
      <c r="P67" s="92">
        <f>VLOOKUP($D67,'NYC Census Tract ACS'!$C$4:$R$673,P$4,FALSE)</f>
        <v>139</v>
      </c>
      <c r="Q67" s="92">
        <f>VLOOKUP($D67,'NYC Census Tract ACS'!$C$4:$R$673,Q$4,FALSE)</f>
        <v>94</v>
      </c>
      <c r="R67" s="92">
        <f>VLOOKUP($D67,'NYC Census Tract ACS'!$C$4:$R$673,R$4,FALSE)</f>
        <v>0</v>
      </c>
      <c r="S67" s="92">
        <f>VLOOKUP($D67,'NYC Census Tract ACS'!$C$4:$R$673,S$4,FALSE)</f>
        <v>11</v>
      </c>
      <c r="T67" s="92">
        <f>VLOOKUP($D67,'NYC Census Tract ACS'!$C$4:$R$673,T$4,FALSE)</f>
        <v>1004</v>
      </c>
      <c r="U67" s="92">
        <f>VLOOKUP($D67,'NYC Census Tract ACS'!$C$4:$R$673,U$4,FALSE)</f>
        <v>207</v>
      </c>
    </row>
    <row r="68" spans="1:21" hidden="1" x14ac:dyDescent="0.2">
      <c r="A68" s="91" t="s">
        <v>184</v>
      </c>
      <c r="B68" s="102" t="s">
        <v>185</v>
      </c>
      <c r="C68" s="103" t="s">
        <v>186</v>
      </c>
      <c r="D68" s="91" t="s">
        <v>264</v>
      </c>
      <c r="E68" s="102" t="s">
        <v>220</v>
      </c>
      <c r="F68" s="91" t="s">
        <v>249</v>
      </c>
      <c r="G68" s="91" t="s">
        <v>250</v>
      </c>
      <c r="H68" s="92">
        <f>VLOOKUP($D68,'NYC Census Tract ACS'!$C$4:$R$673,H$4,FALSE)</f>
        <v>2204</v>
      </c>
      <c r="I68" s="92">
        <f>VLOOKUP($D68,'NYC Census Tract ACS'!$C$4:$R$673,I$4,FALSE)</f>
        <v>245</v>
      </c>
      <c r="J68" s="92">
        <f>VLOOKUP($D68,'NYC Census Tract ACS'!$C$4:$R$673,J$4,FALSE)</f>
        <v>1463</v>
      </c>
      <c r="K68" s="92">
        <f>VLOOKUP($D68,'NYC Census Tract ACS'!$C$4:$R$673,K$4,FALSE)</f>
        <v>225</v>
      </c>
      <c r="L68" s="92">
        <f>VLOOKUP($D68,'NYC Census Tract ACS'!$C$4:$R$673,L$4,FALSE)</f>
        <v>1463</v>
      </c>
      <c r="M68" s="92">
        <f>VLOOKUP($D68,'NYC Census Tract ACS'!$C$4:$R$673,M$4,FALSE)</f>
        <v>225</v>
      </c>
      <c r="N68" s="92">
        <f>VLOOKUP($D68,'NYC Census Tract ACS'!$C$4:$R$673,N$4,FALSE)</f>
        <v>1360</v>
      </c>
      <c r="O68" s="92">
        <f>VLOOKUP($D68,'NYC Census Tract ACS'!$C$4:$R$673,O$4,FALSE)</f>
        <v>213</v>
      </c>
      <c r="P68" s="92">
        <f>VLOOKUP($D68,'NYC Census Tract ACS'!$C$4:$R$673,P$4,FALSE)</f>
        <v>103</v>
      </c>
      <c r="Q68" s="92">
        <f>VLOOKUP($D68,'NYC Census Tract ACS'!$C$4:$R$673,Q$4,FALSE)</f>
        <v>60</v>
      </c>
      <c r="R68" s="92">
        <f>VLOOKUP($D68,'NYC Census Tract ACS'!$C$4:$R$673,R$4,FALSE)</f>
        <v>0</v>
      </c>
      <c r="S68" s="92">
        <f>VLOOKUP($D68,'NYC Census Tract ACS'!$C$4:$R$673,S$4,FALSE)</f>
        <v>11</v>
      </c>
      <c r="T68" s="92">
        <f>VLOOKUP($D68,'NYC Census Tract ACS'!$C$4:$R$673,T$4,FALSE)</f>
        <v>741</v>
      </c>
      <c r="U68" s="92">
        <f>VLOOKUP($D68,'NYC Census Tract ACS'!$C$4:$R$673,U$4,FALSE)</f>
        <v>130</v>
      </c>
    </row>
    <row r="69" spans="1:21" hidden="1" x14ac:dyDescent="0.2">
      <c r="A69" s="91" t="s">
        <v>184</v>
      </c>
      <c r="B69" s="102" t="s">
        <v>185</v>
      </c>
      <c r="C69" s="103" t="s">
        <v>186</v>
      </c>
      <c r="D69" s="91" t="s">
        <v>265</v>
      </c>
      <c r="E69" s="102" t="s">
        <v>220</v>
      </c>
      <c r="F69" s="91" t="s">
        <v>249</v>
      </c>
      <c r="G69" s="91" t="s">
        <v>250</v>
      </c>
      <c r="H69" s="92">
        <f>VLOOKUP($D69,'NYC Census Tract ACS'!$C$4:$R$673,H$4,FALSE)</f>
        <v>2690</v>
      </c>
      <c r="I69" s="92">
        <f>VLOOKUP($D69,'NYC Census Tract ACS'!$C$4:$R$673,I$4,FALSE)</f>
        <v>339</v>
      </c>
      <c r="J69" s="92">
        <f>VLOOKUP($D69,'NYC Census Tract ACS'!$C$4:$R$673,J$4,FALSE)</f>
        <v>1444</v>
      </c>
      <c r="K69" s="92">
        <f>VLOOKUP($D69,'NYC Census Tract ACS'!$C$4:$R$673,K$4,FALSE)</f>
        <v>276</v>
      </c>
      <c r="L69" s="92">
        <f>VLOOKUP($D69,'NYC Census Tract ACS'!$C$4:$R$673,L$4,FALSE)</f>
        <v>1444</v>
      </c>
      <c r="M69" s="92">
        <f>VLOOKUP($D69,'NYC Census Tract ACS'!$C$4:$R$673,M$4,FALSE)</f>
        <v>276</v>
      </c>
      <c r="N69" s="92">
        <f>VLOOKUP($D69,'NYC Census Tract ACS'!$C$4:$R$673,N$4,FALSE)</f>
        <v>1316</v>
      </c>
      <c r="O69" s="92">
        <f>VLOOKUP($D69,'NYC Census Tract ACS'!$C$4:$R$673,O$4,FALSE)</f>
        <v>243</v>
      </c>
      <c r="P69" s="92">
        <f>VLOOKUP($D69,'NYC Census Tract ACS'!$C$4:$R$673,P$4,FALSE)</f>
        <v>128</v>
      </c>
      <c r="Q69" s="92">
        <f>VLOOKUP($D69,'NYC Census Tract ACS'!$C$4:$R$673,Q$4,FALSE)</f>
        <v>100</v>
      </c>
      <c r="R69" s="92">
        <f>VLOOKUP($D69,'NYC Census Tract ACS'!$C$4:$R$673,R$4,FALSE)</f>
        <v>0</v>
      </c>
      <c r="S69" s="92">
        <f>VLOOKUP($D69,'NYC Census Tract ACS'!$C$4:$R$673,S$4,FALSE)</f>
        <v>11</v>
      </c>
      <c r="T69" s="92">
        <f>VLOOKUP($D69,'NYC Census Tract ACS'!$C$4:$R$673,T$4,FALSE)</f>
        <v>1246</v>
      </c>
      <c r="U69" s="92">
        <f>VLOOKUP($D69,'NYC Census Tract ACS'!$C$4:$R$673,U$4,FALSE)</f>
        <v>243</v>
      </c>
    </row>
    <row r="70" spans="1:21" hidden="1" x14ac:dyDescent="0.2">
      <c r="A70" s="91" t="s">
        <v>184</v>
      </c>
      <c r="B70" s="102" t="s">
        <v>185</v>
      </c>
      <c r="C70" s="103" t="s">
        <v>186</v>
      </c>
      <c r="D70" s="91" t="s">
        <v>266</v>
      </c>
      <c r="E70" s="102" t="s">
        <v>220</v>
      </c>
      <c r="F70" s="91" t="s">
        <v>249</v>
      </c>
      <c r="G70" s="91" t="s">
        <v>250</v>
      </c>
      <c r="H70" s="92">
        <f>VLOOKUP($D70,'NYC Census Tract ACS'!$C$4:$R$673,H$4,FALSE)</f>
        <v>2846</v>
      </c>
      <c r="I70" s="92">
        <f>VLOOKUP($D70,'NYC Census Tract ACS'!$C$4:$R$673,I$4,FALSE)</f>
        <v>307</v>
      </c>
      <c r="J70" s="92">
        <f>VLOOKUP($D70,'NYC Census Tract ACS'!$C$4:$R$673,J$4,FALSE)</f>
        <v>2129</v>
      </c>
      <c r="K70" s="92">
        <f>VLOOKUP($D70,'NYC Census Tract ACS'!$C$4:$R$673,K$4,FALSE)</f>
        <v>300</v>
      </c>
      <c r="L70" s="92">
        <f>VLOOKUP($D70,'NYC Census Tract ACS'!$C$4:$R$673,L$4,FALSE)</f>
        <v>2129</v>
      </c>
      <c r="M70" s="92">
        <f>VLOOKUP($D70,'NYC Census Tract ACS'!$C$4:$R$673,M$4,FALSE)</f>
        <v>300</v>
      </c>
      <c r="N70" s="92">
        <f>VLOOKUP($D70,'NYC Census Tract ACS'!$C$4:$R$673,N$4,FALSE)</f>
        <v>1940</v>
      </c>
      <c r="O70" s="92">
        <f>VLOOKUP($D70,'NYC Census Tract ACS'!$C$4:$R$673,O$4,FALSE)</f>
        <v>292</v>
      </c>
      <c r="P70" s="92">
        <f>VLOOKUP($D70,'NYC Census Tract ACS'!$C$4:$R$673,P$4,FALSE)</f>
        <v>189</v>
      </c>
      <c r="Q70" s="92">
        <f>VLOOKUP($D70,'NYC Census Tract ACS'!$C$4:$R$673,Q$4,FALSE)</f>
        <v>85</v>
      </c>
      <c r="R70" s="92">
        <f>VLOOKUP($D70,'NYC Census Tract ACS'!$C$4:$R$673,R$4,FALSE)</f>
        <v>0</v>
      </c>
      <c r="S70" s="92">
        <f>VLOOKUP($D70,'NYC Census Tract ACS'!$C$4:$R$673,S$4,FALSE)</f>
        <v>11</v>
      </c>
      <c r="T70" s="92">
        <f>VLOOKUP($D70,'NYC Census Tract ACS'!$C$4:$R$673,T$4,FALSE)</f>
        <v>717</v>
      </c>
      <c r="U70" s="92">
        <f>VLOOKUP($D70,'NYC Census Tract ACS'!$C$4:$R$673,U$4,FALSE)</f>
        <v>186</v>
      </c>
    </row>
    <row r="71" spans="1:21" hidden="1" x14ac:dyDescent="0.2">
      <c r="A71" s="91" t="s">
        <v>184</v>
      </c>
      <c r="B71" s="102" t="s">
        <v>185</v>
      </c>
      <c r="C71" s="103" t="s">
        <v>186</v>
      </c>
      <c r="D71" s="91" t="s">
        <v>267</v>
      </c>
      <c r="E71" s="102" t="s">
        <v>220</v>
      </c>
      <c r="F71" s="91" t="s">
        <v>249</v>
      </c>
      <c r="G71" s="91" t="s">
        <v>250</v>
      </c>
      <c r="H71" s="92">
        <f>VLOOKUP($D71,'NYC Census Tract ACS'!$C$4:$R$673,H$4,FALSE)</f>
        <v>2606</v>
      </c>
      <c r="I71" s="92">
        <f>VLOOKUP($D71,'NYC Census Tract ACS'!$C$4:$R$673,I$4,FALSE)</f>
        <v>244</v>
      </c>
      <c r="J71" s="92">
        <f>VLOOKUP($D71,'NYC Census Tract ACS'!$C$4:$R$673,J$4,FALSE)</f>
        <v>1875</v>
      </c>
      <c r="K71" s="92">
        <f>VLOOKUP($D71,'NYC Census Tract ACS'!$C$4:$R$673,K$4,FALSE)</f>
        <v>259</v>
      </c>
      <c r="L71" s="92">
        <f>VLOOKUP($D71,'NYC Census Tract ACS'!$C$4:$R$673,L$4,FALSE)</f>
        <v>1875</v>
      </c>
      <c r="M71" s="92">
        <f>VLOOKUP($D71,'NYC Census Tract ACS'!$C$4:$R$673,M$4,FALSE)</f>
        <v>259</v>
      </c>
      <c r="N71" s="92">
        <f>VLOOKUP($D71,'NYC Census Tract ACS'!$C$4:$R$673,N$4,FALSE)</f>
        <v>1644</v>
      </c>
      <c r="O71" s="92">
        <f>VLOOKUP($D71,'NYC Census Tract ACS'!$C$4:$R$673,O$4,FALSE)</f>
        <v>263</v>
      </c>
      <c r="P71" s="92">
        <f>VLOOKUP($D71,'NYC Census Tract ACS'!$C$4:$R$673,P$4,FALSE)</f>
        <v>231</v>
      </c>
      <c r="Q71" s="92">
        <f>VLOOKUP($D71,'NYC Census Tract ACS'!$C$4:$R$673,Q$4,FALSE)</f>
        <v>107</v>
      </c>
      <c r="R71" s="92">
        <f>VLOOKUP($D71,'NYC Census Tract ACS'!$C$4:$R$673,R$4,FALSE)</f>
        <v>0</v>
      </c>
      <c r="S71" s="92">
        <f>VLOOKUP($D71,'NYC Census Tract ACS'!$C$4:$R$673,S$4,FALSE)</f>
        <v>11</v>
      </c>
      <c r="T71" s="92">
        <f>VLOOKUP($D71,'NYC Census Tract ACS'!$C$4:$R$673,T$4,FALSE)</f>
        <v>731</v>
      </c>
      <c r="U71" s="92">
        <f>VLOOKUP($D71,'NYC Census Tract ACS'!$C$4:$R$673,U$4,FALSE)</f>
        <v>143</v>
      </c>
    </row>
    <row r="72" spans="1:21" hidden="1" x14ac:dyDescent="0.2">
      <c r="A72" s="91" t="s">
        <v>184</v>
      </c>
      <c r="B72" s="102" t="s">
        <v>185</v>
      </c>
      <c r="C72" s="103" t="s">
        <v>186</v>
      </c>
      <c r="D72" s="91" t="s">
        <v>268</v>
      </c>
      <c r="E72" s="102" t="s">
        <v>192</v>
      </c>
      <c r="F72" s="91" t="s">
        <v>269</v>
      </c>
      <c r="G72" s="91" t="s">
        <v>270</v>
      </c>
      <c r="H72" s="92">
        <f>VLOOKUP($D72,'NYC Census Tract ACS'!$C$4:$R$673,H$4,FALSE)</f>
        <v>3219</v>
      </c>
      <c r="I72" s="92">
        <f>VLOOKUP($D72,'NYC Census Tract ACS'!$C$4:$R$673,I$4,FALSE)</f>
        <v>342</v>
      </c>
      <c r="J72" s="92">
        <f>VLOOKUP($D72,'NYC Census Tract ACS'!$C$4:$R$673,J$4,FALSE)</f>
        <v>1932</v>
      </c>
      <c r="K72" s="92">
        <f>VLOOKUP($D72,'NYC Census Tract ACS'!$C$4:$R$673,K$4,FALSE)</f>
        <v>316</v>
      </c>
      <c r="L72" s="92">
        <f>VLOOKUP($D72,'NYC Census Tract ACS'!$C$4:$R$673,L$4,FALSE)</f>
        <v>1932</v>
      </c>
      <c r="M72" s="92">
        <f>VLOOKUP($D72,'NYC Census Tract ACS'!$C$4:$R$673,M$4,FALSE)</f>
        <v>316</v>
      </c>
      <c r="N72" s="92">
        <f>VLOOKUP($D72,'NYC Census Tract ACS'!$C$4:$R$673,N$4,FALSE)</f>
        <v>1886</v>
      </c>
      <c r="O72" s="92">
        <f>VLOOKUP($D72,'NYC Census Tract ACS'!$C$4:$R$673,O$4,FALSE)</f>
        <v>324</v>
      </c>
      <c r="P72" s="92">
        <f>VLOOKUP($D72,'NYC Census Tract ACS'!$C$4:$R$673,P$4,FALSE)</f>
        <v>46</v>
      </c>
      <c r="Q72" s="92">
        <f>VLOOKUP($D72,'NYC Census Tract ACS'!$C$4:$R$673,Q$4,FALSE)</f>
        <v>44</v>
      </c>
      <c r="R72" s="92">
        <f>VLOOKUP($D72,'NYC Census Tract ACS'!$C$4:$R$673,R$4,FALSE)</f>
        <v>0</v>
      </c>
      <c r="S72" s="92">
        <f>VLOOKUP($D72,'NYC Census Tract ACS'!$C$4:$R$673,S$4,FALSE)</f>
        <v>11</v>
      </c>
      <c r="T72" s="92">
        <f>VLOOKUP($D72,'NYC Census Tract ACS'!$C$4:$R$673,T$4,FALSE)</f>
        <v>1287</v>
      </c>
      <c r="U72" s="92">
        <f>VLOOKUP($D72,'NYC Census Tract ACS'!$C$4:$R$673,U$4,FALSE)</f>
        <v>201</v>
      </c>
    </row>
    <row r="73" spans="1:21" hidden="1" x14ac:dyDescent="0.2">
      <c r="A73" s="91" t="s">
        <v>184</v>
      </c>
      <c r="B73" s="102" t="s">
        <v>185</v>
      </c>
      <c r="C73" s="103" t="s">
        <v>186</v>
      </c>
      <c r="D73" s="91" t="s">
        <v>271</v>
      </c>
      <c r="E73" s="102" t="s">
        <v>192</v>
      </c>
      <c r="F73" s="91" t="s">
        <v>269</v>
      </c>
      <c r="G73" s="91" t="s">
        <v>270</v>
      </c>
      <c r="H73" s="92">
        <f>VLOOKUP($D73,'NYC Census Tract ACS'!$C$4:$R$673,H$4,FALSE)</f>
        <v>1159</v>
      </c>
      <c r="I73" s="92">
        <f>VLOOKUP($D73,'NYC Census Tract ACS'!$C$4:$R$673,I$4,FALSE)</f>
        <v>390</v>
      </c>
      <c r="J73" s="92">
        <f>VLOOKUP($D73,'NYC Census Tract ACS'!$C$4:$R$673,J$4,FALSE)</f>
        <v>379</v>
      </c>
      <c r="K73" s="92">
        <f>VLOOKUP($D73,'NYC Census Tract ACS'!$C$4:$R$673,K$4,FALSE)</f>
        <v>137</v>
      </c>
      <c r="L73" s="92">
        <f>VLOOKUP($D73,'NYC Census Tract ACS'!$C$4:$R$673,L$4,FALSE)</f>
        <v>379</v>
      </c>
      <c r="M73" s="92">
        <f>VLOOKUP($D73,'NYC Census Tract ACS'!$C$4:$R$673,M$4,FALSE)</f>
        <v>137</v>
      </c>
      <c r="N73" s="92">
        <f>VLOOKUP($D73,'NYC Census Tract ACS'!$C$4:$R$673,N$4,FALSE)</f>
        <v>378</v>
      </c>
      <c r="O73" s="92">
        <f>VLOOKUP($D73,'NYC Census Tract ACS'!$C$4:$R$673,O$4,FALSE)</f>
        <v>136</v>
      </c>
      <c r="P73" s="92">
        <f>VLOOKUP($D73,'NYC Census Tract ACS'!$C$4:$R$673,P$4,FALSE)</f>
        <v>1</v>
      </c>
      <c r="Q73" s="92">
        <f>VLOOKUP($D73,'NYC Census Tract ACS'!$C$4:$R$673,Q$4,FALSE)</f>
        <v>2</v>
      </c>
      <c r="R73" s="92">
        <f>VLOOKUP($D73,'NYC Census Tract ACS'!$C$4:$R$673,R$4,FALSE)</f>
        <v>0</v>
      </c>
      <c r="S73" s="92">
        <f>VLOOKUP($D73,'NYC Census Tract ACS'!$C$4:$R$673,S$4,FALSE)</f>
        <v>11</v>
      </c>
      <c r="T73" s="92">
        <f>VLOOKUP($D73,'NYC Census Tract ACS'!$C$4:$R$673,T$4,FALSE)</f>
        <v>780</v>
      </c>
      <c r="U73" s="92">
        <f>VLOOKUP($D73,'NYC Census Tract ACS'!$C$4:$R$673,U$4,FALSE)</f>
        <v>340</v>
      </c>
    </row>
    <row r="74" spans="1:21" hidden="1" x14ac:dyDescent="0.2">
      <c r="A74" s="91" t="s">
        <v>184</v>
      </c>
      <c r="B74" s="102" t="s">
        <v>185</v>
      </c>
      <c r="C74" s="103" t="s">
        <v>186</v>
      </c>
      <c r="D74" s="91" t="s">
        <v>272</v>
      </c>
      <c r="E74" s="102" t="s">
        <v>192</v>
      </c>
      <c r="F74" s="91" t="s">
        <v>269</v>
      </c>
      <c r="G74" s="91" t="s">
        <v>270</v>
      </c>
      <c r="H74" s="92">
        <f>VLOOKUP($D74,'NYC Census Tract ACS'!$C$4:$R$673,H$4,FALSE)</f>
        <v>6242</v>
      </c>
      <c r="I74" s="92">
        <f>VLOOKUP($D74,'NYC Census Tract ACS'!$C$4:$R$673,I$4,FALSE)</f>
        <v>476</v>
      </c>
      <c r="J74" s="92">
        <f>VLOOKUP($D74,'NYC Census Tract ACS'!$C$4:$R$673,J$4,FALSE)</f>
        <v>3994</v>
      </c>
      <c r="K74" s="92">
        <f>VLOOKUP($D74,'NYC Census Tract ACS'!$C$4:$R$673,K$4,FALSE)</f>
        <v>434</v>
      </c>
      <c r="L74" s="92">
        <f>VLOOKUP($D74,'NYC Census Tract ACS'!$C$4:$R$673,L$4,FALSE)</f>
        <v>3968</v>
      </c>
      <c r="M74" s="92">
        <f>VLOOKUP($D74,'NYC Census Tract ACS'!$C$4:$R$673,M$4,FALSE)</f>
        <v>431</v>
      </c>
      <c r="N74" s="92">
        <f>VLOOKUP($D74,'NYC Census Tract ACS'!$C$4:$R$673,N$4,FALSE)</f>
        <v>3618</v>
      </c>
      <c r="O74" s="92">
        <f>VLOOKUP($D74,'NYC Census Tract ACS'!$C$4:$R$673,O$4,FALSE)</f>
        <v>428</v>
      </c>
      <c r="P74" s="92">
        <f>VLOOKUP($D74,'NYC Census Tract ACS'!$C$4:$R$673,P$4,FALSE)</f>
        <v>350</v>
      </c>
      <c r="Q74" s="92">
        <f>VLOOKUP($D74,'NYC Census Tract ACS'!$C$4:$R$673,Q$4,FALSE)</f>
        <v>145</v>
      </c>
      <c r="R74" s="92">
        <f>VLOOKUP($D74,'NYC Census Tract ACS'!$C$4:$R$673,R$4,FALSE)</f>
        <v>26</v>
      </c>
      <c r="S74" s="92">
        <f>VLOOKUP($D74,'NYC Census Tract ACS'!$C$4:$R$673,S$4,FALSE)</f>
        <v>42</v>
      </c>
      <c r="T74" s="92">
        <f>VLOOKUP($D74,'NYC Census Tract ACS'!$C$4:$R$673,T$4,FALSE)</f>
        <v>2248</v>
      </c>
      <c r="U74" s="92">
        <f>VLOOKUP($D74,'NYC Census Tract ACS'!$C$4:$R$673,U$4,FALSE)</f>
        <v>329</v>
      </c>
    </row>
    <row r="75" spans="1:21" hidden="1" x14ac:dyDescent="0.2">
      <c r="A75" s="91" t="s">
        <v>184</v>
      </c>
      <c r="B75" s="102" t="s">
        <v>185</v>
      </c>
      <c r="C75" s="103" t="s">
        <v>186</v>
      </c>
      <c r="D75" s="91" t="s">
        <v>273</v>
      </c>
      <c r="E75" s="102" t="s">
        <v>192</v>
      </c>
      <c r="F75" s="91" t="s">
        <v>269</v>
      </c>
      <c r="G75" s="91" t="s">
        <v>270</v>
      </c>
      <c r="H75" s="92">
        <f>VLOOKUP($D75,'NYC Census Tract ACS'!$C$4:$R$673,H$4,FALSE)</f>
        <v>1617</v>
      </c>
      <c r="I75" s="92">
        <f>VLOOKUP($D75,'NYC Census Tract ACS'!$C$4:$R$673,I$4,FALSE)</f>
        <v>222</v>
      </c>
      <c r="J75" s="92">
        <f>VLOOKUP($D75,'NYC Census Tract ACS'!$C$4:$R$673,J$4,FALSE)</f>
        <v>1005</v>
      </c>
      <c r="K75" s="92">
        <f>VLOOKUP($D75,'NYC Census Tract ACS'!$C$4:$R$673,K$4,FALSE)</f>
        <v>161</v>
      </c>
      <c r="L75" s="92">
        <f>VLOOKUP($D75,'NYC Census Tract ACS'!$C$4:$R$673,L$4,FALSE)</f>
        <v>1005</v>
      </c>
      <c r="M75" s="92">
        <f>VLOOKUP($D75,'NYC Census Tract ACS'!$C$4:$R$673,M$4,FALSE)</f>
        <v>161</v>
      </c>
      <c r="N75" s="92">
        <f>VLOOKUP($D75,'NYC Census Tract ACS'!$C$4:$R$673,N$4,FALSE)</f>
        <v>909</v>
      </c>
      <c r="O75" s="92">
        <f>VLOOKUP($D75,'NYC Census Tract ACS'!$C$4:$R$673,O$4,FALSE)</f>
        <v>158</v>
      </c>
      <c r="P75" s="92">
        <f>VLOOKUP($D75,'NYC Census Tract ACS'!$C$4:$R$673,P$4,FALSE)</f>
        <v>96</v>
      </c>
      <c r="Q75" s="92">
        <f>VLOOKUP($D75,'NYC Census Tract ACS'!$C$4:$R$673,Q$4,FALSE)</f>
        <v>66</v>
      </c>
      <c r="R75" s="92">
        <f>VLOOKUP($D75,'NYC Census Tract ACS'!$C$4:$R$673,R$4,FALSE)</f>
        <v>0</v>
      </c>
      <c r="S75" s="92">
        <f>VLOOKUP($D75,'NYC Census Tract ACS'!$C$4:$R$673,S$4,FALSE)</f>
        <v>11</v>
      </c>
      <c r="T75" s="92">
        <f>VLOOKUP($D75,'NYC Census Tract ACS'!$C$4:$R$673,T$4,FALSE)</f>
        <v>612</v>
      </c>
      <c r="U75" s="92">
        <f>VLOOKUP($D75,'NYC Census Tract ACS'!$C$4:$R$673,U$4,FALSE)</f>
        <v>109</v>
      </c>
    </row>
    <row r="76" spans="1:21" hidden="1" x14ac:dyDescent="0.2">
      <c r="A76" s="91" t="s">
        <v>184</v>
      </c>
      <c r="B76" s="102" t="s">
        <v>185</v>
      </c>
      <c r="C76" s="103" t="s">
        <v>186</v>
      </c>
      <c r="D76" s="91" t="s">
        <v>274</v>
      </c>
      <c r="E76" s="102" t="s">
        <v>192</v>
      </c>
      <c r="F76" s="91" t="s">
        <v>269</v>
      </c>
      <c r="G76" s="91" t="s">
        <v>270</v>
      </c>
      <c r="H76" s="92">
        <f>VLOOKUP($D76,'NYC Census Tract ACS'!$C$4:$R$673,H$4,FALSE)</f>
        <v>3819</v>
      </c>
      <c r="I76" s="92">
        <f>VLOOKUP($D76,'NYC Census Tract ACS'!$C$4:$R$673,I$4,FALSE)</f>
        <v>374</v>
      </c>
      <c r="J76" s="92">
        <f>VLOOKUP($D76,'NYC Census Tract ACS'!$C$4:$R$673,J$4,FALSE)</f>
        <v>2650</v>
      </c>
      <c r="K76" s="92">
        <f>VLOOKUP($D76,'NYC Census Tract ACS'!$C$4:$R$673,K$4,FALSE)</f>
        <v>386</v>
      </c>
      <c r="L76" s="92">
        <f>VLOOKUP($D76,'NYC Census Tract ACS'!$C$4:$R$673,L$4,FALSE)</f>
        <v>2650</v>
      </c>
      <c r="M76" s="92">
        <f>VLOOKUP($D76,'NYC Census Tract ACS'!$C$4:$R$673,M$4,FALSE)</f>
        <v>386</v>
      </c>
      <c r="N76" s="92">
        <f>VLOOKUP($D76,'NYC Census Tract ACS'!$C$4:$R$673,N$4,FALSE)</f>
        <v>2513</v>
      </c>
      <c r="O76" s="92">
        <f>VLOOKUP($D76,'NYC Census Tract ACS'!$C$4:$R$673,O$4,FALSE)</f>
        <v>390</v>
      </c>
      <c r="P76" s="92">
        <f>VLOOKUP($D76,'NYC Census Tract ACS'!$C$4:$R$673,P$4,FALSE)</f>
        <v>137</v>
      </c>
      <c r="Q76" s="92">
        <f>VLOOKUP($D76,'NYC Census Tract ACS'!$C$4:$R$673,Q$4,FALSE)</f>
        <v>76</v>
      </c>
      <c r="R76" s="92">
        <f>VLOOKUP($D76,'NYC Census Tract ACS'!$C$4:$R$673,R$4,FALSE)</f>
        <v>0</v>
      </c>
      <c r="S76" s="92">
        <f>VLOOKUP($D76,'NYC Census Tract ACS'!$C$4:$R$673,S$4,FALSE)</f>
        <v>11</v>
      </c>
      <c r="T76" s="92">
        <f>VLOOKUP($D76,'NYC Census Tract ACS'!$C$4:$R$673,T$4,FALSE)</f>
        <v>1169</v>
      </c>
      <c r="U76" s="92">
        <f>VLOOKUP($D76,'NYC Census Tract ACS'!$C$4:$R$673,U$4,FALSE)</f>
        <v>159</v>
      </c>
    </row>
    <row r="77" spans="1:21" hidden="1" x14ac:dyDescent="0.2">
      <c r="A77" s="91" t="s">
        <v>184</v>
      </c>
      <c r="B77" s="102" t="s">
        <v>185</v>
      </c>
      <c r="C77" s="103" t="s">
        <v>186</v>
      </c>
      <c r="D77" s="91" t="s">
        <v>275</v>
      </c>
      <c r="E77" s="102" t="s">
        <v>192</v>
      </c>
      <c r="F77" s="91" t="s">
        <v>269</v>
      </c>
      <c r="G77" s="91" t="s">
        <v>270</v>
      </c>
      <c r="H77" s="92">
        <f>VLOOKUP($D77,'NYC Census Tract ACS'!$C$4:$R$673,H$4,FALSE)</f>
        <v>5710</v>
      </c>
      <c r="I77" s="92">
        <f>VLOOKUP($D77,'NYC Census Tract ACS'!$C$4:$R$673,I$4,FALSE)</f>
        <v>574</v>
      </c>
      <c r="J77" s="92">
        <f>VLOOKUP($D77,'NYC Census Tract ACS'!$C$4:$R$673,J$4,FALSE)</f>
        <v>3452</v>
      </c>
      <c r="K77" s="92">
        <f>VLOOKUP($D77,'NYC Census Tract ACS'!$C$4:$R$673,K$4,FALSE)</f>
        <v>455</v>
      </c>
      <c r="L77" s="92">
        <f>VLOOKUP($D77,'NYC Census Tract ACS'!$C$4:$R$673,L$4,FALSE)</f>
        <v>3452</v>
      </c>
      <c r="M77" s="92">
        <f>VLOOKUP($D77,'NYC Census Tract ACS'!$C$4:$R$673,M$4,FALSE)</f>
        <v>455</v>
      </c>
      <c r="N77" s="92">
        <f>VLOOKUP($D77,'NYC Census Tract ACS'!$C$4:$R$673,N$4,FALSE)</f>
        <v>3187</v>
      </c>
      <c r="O77" s="92">
        <f>VLOOKUP($D77,'NYC Census Tract ACS'!$C$4:$R$673,O$4,FALSE)</f>
        <v>430</v>
      </c>
      <c r="P77" s="92">
        <f>VLOOKUP($D77,'NYC Census Tract ACS'!$C$4:$R$673,P$4,FALSE)</f>
        <v>265</v>
      </c>
      <c r="Q77" s="92">
        <f>VLOOKUP($D77,'NYC Census Tract ACS'!$C$4:$R$673,Q$4,FALSE)</f>
        <v>93</v>
      </c>
      <c r="R77" s="92">
        <f>VLOOKUP($D77,'NYC Census Tract ACS'!$C$4:$R$673,R$4,FALSE)</f>
        <v>0</v>
      </c>
      <c r="S77" s="92">
        <f>VLOOKUP($D77,'NYC Census Tract ACS'!$C$4:$R$673,S$4,FALSE)</f>
        <v>16</v>
      </c>
      <c r="T77" s="92">
        <f>VLOOKUP($D77,'NYC Census Tract ACS'!$C$4:$R$673,T$4,FALSE)</f>
        <v>2258</v>
      </c>
      <c r="U77" s="92">
        <f>VLOOKUP($D77,'NYC Census Tract ACS'!$C$4:$R$673,U$4,FALSE)</f>
        <v>315</v>
      </c>
    </row>
    <row r="78" spans="1:21" hidden="1" x14ac:dyDescent="0.2">
      <c r="A78" s="91" t="s">
        <v>184</v>
      </c>
      <c r="B78" s="102" t="s">
        <v>185</v>
      </c>
      <c r="C78" s="103" t="s">
        <v>186</v>
      </c>
      <c r="D78" s="91" t="s">
        <v>276</v>
      </c>
      <c r="E78" s="102" t="s">
        <v>277</v>
      </c>
      <c r="F78" s="91" t="s">
        <v>278</v>
      </c>
      <c r="G78" s="91" t="s">
        <v>279</v>
      </c>
      <c r="H78" s="92">
        <f>VLOOKUP($D78,'NYC Census Tract ACS'!$C$4:$R$673,H$4,FALSE)</f>
        <v>3178</v>
      </c>
      <c r="I78" s="92">
        <f>VLOOKUP($D78,'NYC Census Tract ACS'!$C$4:$R$673,I$4,FALSE)</f>
        <v>290</v>
      </c>
      <c r="J78" s="92">
        <f>VLOOKUP($D78,'NYC Census Tract ACS'!$C$4:$R$673,J$4,FALSE)</f>
        <v>1627</v>
      </c>
      <c r="K78" s="92">
        <f>VLOOKUP($D78,'NYC Census Tract ACS'!$C$4:$R$673,K$4,FALSE)</f>
        <v>233</v>
      </c>
      <c r="L78" s="92">
        <f>VLOOKUP($D78,'NYC Census Tract ACS'!$C$4:$R$673,L$4,FALSE)</f>
        <v>1627</v>
      </c>
      <c r="M78" s="92">
        <f>VLOOKUP($D78,'NYC Census Tract ACS'!$C$4:$R$673,M$4,FALSE)</f>
        <v>233</v>
      </c>
      <c r="N78" s="92">
        <f>VLOOKUP($D78,'NYC Census Tract ACS'!$C$4:$R$673,N$4,FALSE)</f>
        <v>1562</v>
      </c>
      <c r="O78" s="92">
        <f>VLOOKUP($D78,'NYC Census Tract ACS'!$C$4:$R$673,O$4,FALSE)</f>
        <v>230</v>
      </c>
      <c r="P78" s="92">
        <f>VLOOKUP($D78,'NYC Census Tract ACS'!$C$4:$R$673,P$4,FALSE)</f>
        <v>65</v>
      </c>
      <c r="Q78" s="92">
        <f>VLOOKUP($D78,'NYC Census Tract ACS'!$C$4:$R$673,Q$4,FALSE)</f>
        <v>38</v>
      </c>
      <c r="R78" s="92">
        <f>VLOOKUP($D78,'NYC Census Tract ACS'!$C$4:$R$673,R$4,FALSE)</f>
        <v>0</v>
      </c>
      <c r="S78" s="92">
        <f>VLOOKUP($D78,'NYC Census Tract ACS'!$C$4:$R$673,S$4,FALSE)</f>
        <v>11</v>
      </c>
      <c r="T78" s="92">
        <f>VLOOKUP($D78,'NYC Census Tract ACS'!$C$4:$R$673,T$4,FALSE)</f>
        <v>1551</v>
      </c>
      <c r="U78" s="92">
        <f>VLOOKUP($D78,'NYC Census Tract ACS'!$C$4:$R$673,U$4,FALSE)</f>
        <v>161</v>
      </c>
    </row>
    <row r="79" spans="1:21" hidden="1" x14ac:dyDescent="0.2">
      <c r="A79" s="91" t="s">
        <v>184</v>
      </c>
      <c r="B79" s="102" t="s">
        <v>185</v>
      </c>
      <c r="C79" s="103" t="s">
        <v>186</v>
      </c>
      <c r="D79" s="91" t="s">
        <v>280</v>
      </c>
      <c r="E79" s="102" t="s">
        <v>277</v>
      </c>
      <c r="F79" s="91" t="s">
        <v>278</v>
      </c>
      <c r="G79" s="91" t="s">
        <v>279</v>
      </c>
      <c r="H79" s="92">
        <f>VLOOKUP($D79,'NYC Census Tract ACS'!$C$4:$R$673,H$4,FALSE)</f>
        <v>1655</v>
      </c>
      <c r="I79" s="92">
        <f>VLOOKUP($D79,'NYC Census Tract ACS'!$C$4:$R$673,I$4,FALSE)</f>
        <v>150</v>
      </c>
      <c r="J79" s="92">
        <f>VLOOKUP($D79,'NYC Census Tract ACS'!$C$4:$R$673,J$4,FALSE)</f>
        <v>990</v>
      </c>
      <c r="K79" s="92">
        <f>VLOOKUP($D79,'NYC Census Tract ACS'!$C$4:$R$673,K$4,FALSE)</f>
        <v>115</v>
      </c>
      <c r="L79" s="92">
        <f>VLOOKUP($D79,'NYC Census Tract ACS'!$C$4:$R$673,L$4,FALSE)</f>
        <v>990</v>
      </c>
      <c r="M79" s="92">
        <f>VLOOKUP($D79,'NYC Census Tract ACS'!$C$4:$R$673,M$4,FALSE)</f>
        <v>115</v>
      </c>
      <c r="N79" s="92">
        <f>VLOOKUP($D79,'NYC Census Tract ACS'!$C$4:$R$673,N$4,FALSE)</f>
        <v>926</v>
      </c>
      <c r="O79" s="92">
        <f>VLOOKUP($D79,'NYC Census Tract ACS'!$C$4:$R$673,O$4,FALSE)</f>
        <v>119</v>
      </c>
      <c r="P79" s="92">
        <f>VLOOKUP($D79,'NYC Census Tract ACS'!$C$4:$R$673,P$4,FALSE)</f>
        <v>64</v>
      </c>
      <c r="Q79" s="92">
        <f>VLOOKUP($D79,'NYC Census Tract ACS'!$C$4:$R$673,Q$4,FALSE)</f>
        <v>31</v>
      </c>
      <c r="R79" s="92">
        <f>VLOOKUP($D79,'NYC Census Tract ACS'!$C$4:$R$673,R$4,FALSE)</f>
        <v>0</v>
      </c>
      <c r="S79" s="92">
        <f>VLOOKUP($D79,'NYC Census Tract ACS'!$C$4:$R$673,S$4,FALSE)</f>
        <v>11</v>
      </c>
      <c r="T79" s="92">
        <f>VLOOKUP($D79,'NYC Census Tract ACS'!$C$4:$R$673,T$4,FALSE)</f>
        <v>665</v>
      </c>
      <c r="U79" s="92">
        <f>VLOOKUP($D79,'NYC Census Tract ACS'!$C$4:$R$673,U$4,FALSE)</f>
        <v>113</v>
      </c>
    </row>
    <row r="80" spans="1:21" hidden="1" x14ac:dyDescent="0.2">
      <c r="A80" s="91" t="s">
        <v>184</v>
      </c>
      <c r="B80" s="102" t="s">
        <v>185</v>
      </c>
      <c r="C80" s="103" t="s">
        <v>186</v>
      </c>
      <c r="D80" s="91" t="s">
        <v>281</v>
      </c>
      <c r="E80" s="102" t="s">
        <v>277</v>
      </c>
      <c r="F80" s="91" t="s">
        <v>278</v>
      </c>
      <c r="G80" s="91" t="s">
        <v>279</v>
      </c>
      <c r="H80" s="92">
        <f>VLOOKUP($D80,'NYC Census Tract ACS'!$C$4:$R$673,H$4,FALSE)</f>
        <v>2759</v>
      </c>
      <c r="I80" s="92">
        <f>VLOOKUP($D80,'NYC Census Tract ACS'!$C$4:$R$673,I$4,FALSE)</f>
        <v>270</v>
      </c>
      <c r="J80" s="92">
        <f>VLOOKUP($D80,'NYC Census Tract ACS'!$C$4:$R$673,J$4,FALSE)</f>
        <v>1659</v>
      </c>
      <c r="K80" s="92">
        <f>VLOOKUP($D80,'NYC Census Tract ACS'!$C$4:$R$673,K$4,FALSE)</f>
        <v>201</v>
      </c>
      <c r="L80" s="92">
        <f>VLOOKUP($D80,'NYC Census Tract ACS'!$C$4:$R$673,L$4,FALSE)</f>
        <v>1659</v>
      </c>
      <c r="M80" s="92">
        <f>VLOOKUP($D80,'NYC Census Tract ACS'!$C$4:$R$673,M$4,FALSE)</f>
        <v>201</v>
      </c>
      <c r="N80" s="92">
        <f>VLOOKUP($D80,'NYC Census Tract ACS'!$C$4:$R$673,N$4,FALSE)</f>
        <v>1601</v>
      </c>
      <c r="O80" s="92">
        <f>VLOOKUP($D80,'NYC Census Tract ACS'!$C$4:$R$673,O$4,FALSE)</f>
        <v>193</v>
      </c>
      <c r="P80" s="92">
        <f>VLOOKUP($D80,'NYC Census Tract ACS'!$C$4:$R$673,P$4,FALSE)</f>
        <v>58</v>
      </c>
      <c r="Q80" s="92">
        <f>VLOOKUP($D80,'NYC Census Tract ACS'!$C$4:$R$673,Q$4,FALSE)</f>
        <v>44</v>
      </c>
      <c r="R80" s="92">
        <f>VLOOKUP($D80,'NYC Census Tract ACS'!$C$4:$R$673,R$4,FALSE)</f>
        <v>0</v>
      </c>
      <c r="S80" s="92">
        <f>VLOOKUP($D80,'NYC Census Tract ACS'!$C$4:$R$673,S$4,FALSE)</f>
        <v>11</v>
      </c>
      <c r="T80" s="92">
        <f>VLOOKUP($D80,'NYC Census Tract ACS'!$C$4:$R$673,T$4,FALSE)</f>
        <v>1100</v>
      </c>
      <c r="U80" s="92">
        <f>VLOOKUP($D80,'NYC Census Tract ACS'!$C$4:$R$673,U$4,FALSE)</f>
        <v>208</v>
      </c>
    </row>
    <row r="81" spans="1:21" hidden="1" x14ac:dyDescent="0.2">
      <c r="A81" s="91" t="s">
        <v>184</v>
      </c>
      <c r="B81" s="102" t="s">
        <v>185</v>
      </c>
      <c r="C81" s="103" t="s">
        <v>186</v>
      </c>
      <c r="D81" s="91" t="s">
        <v>282</v>
      </c>
      <c r="E81" s="102" t="s">
        <v>277</v>
      </c>
      <c r="F81" s="91" t="s">
        <v>278</v>
      </c>
      <c r="G81" s="91" t="s">
        <v>279</v>
      </c>
      <c r="H81" s="92">
        <f>VLOOKUP($D81,'NYC Census Tract ACS'!$C$4:$R$673,H$4,FALSE)</f>
        <v>3015</v>
      </c>
      <c r="I81" s="92">
        <f>VLOOKUP($D81,'NYC Census Tract ACS'!$C$4:$R$673,I$4,FALSE)</f>
        <v>385</v>
      </c>
      <c r="J81" s="92">
        <f>VLOOKUP($D81,'NYC Census Tract ACS'!$C$4:$R$673,J$4,FALSE)</f>
        <v>1536</v>
      </c>
      <c r="K81" s="92">
        <f>VLOOKUP($D81,'NYC Census Tract ACS'!$C$4:$R$673,K$4,FALSE)</f>
        <v>275</v>
      </c>
      <c r="L81" s="92">
        <f>VLOOKUP($D81,'NYC Census Tract ACS'!$C$4:$R$673,L$4,FALSE)</f>
        <v>1536</v>
      </c>
      <c r="M81" s="92">
        <f>VLOOKUP($D81,'NYC Census Tract ACS'!$C$4:$R$673,M$4,FALSE)</f>
        <v>275</v>
      </c>
      <c r="N81" s="92">
        <f>VLOOKUP($D81,'NYC Census Tract ACS'!$C$4:$R$673,N$4,FALSE)</f>
        <v>1501</v>
      </c>
      <c r="O81" s="92">
        <f>VLOOKUP($D81,'NYC Census Tract ACS'!$C$4:$R$673,O$4,FALSE)</f>
        <v>268</v>
      </c>
      <c r="P81" s="92">
        <f>VLOOKUP($D81,'NYC Census Tract ACS'!$C$4:$R$673,P$4,FALSE)</f>
        <v>35</v>
      </c>
      <c r="Q81" s="92">
        <f>VLOOKUP($D81,'NYC Census Tract ACS'!$C$4:$R$673,Q$4,FALSE)</f>
        <v>45</v>
      </c>
      <c r="R81" s="92">
        <f>VLOOKUP($D81,'NYC Census Tract ACS'!$C$4:$R$673,R$4,FALSE)</f>
        <v>0</v>
      </c>
      <c r="S81" s="92">
        <f>VLOOKUP($D81,'NYC Census Tract ACS'!$C$4:$R$673,S$4,FALSE)</f>
        <v>11</v>
      </c>
      <c r="T81" s="92">
        <f>VLOOKUP($D81,'NYC Census Tract ACS'!$C$4:$R$673,T$4,FALSE)</f>
        <v>1479</v>
      </c>
      <c r="U81" s="92">
        <f>VLOOKUP($D81,'NYC Census Tract ACS'!$C$4:$R$673,U$4,FALSE)</f>
        <v>263</v>
      </c>
    </row>
    <row r="82" spans="1:21" hidden="1" x14ac:dyDescent="0.2">
      <c r="A82" s="91" t="s">
        <v>184</v>
      </c>
      <c r="B82" s="102" t="s">
        <v>185</v>
      </c>
      <c r="C82" s="103" t="s">
        <v>186</v>
      </c>
      <c r="D82" s="91" t="s">
        <v>283</v>
      </c>
      <c r="E82" s="102" t="s">
        <v>277</v>
      </c>
      <c r="F82" s="91" t="s">
        <v>278</v>
      </c>
      <c r="G82" s="91" t="s">
        <v>279</v>
      </c>
      <c r="H82" s="92">
        <f>VLOOKUP($D82,'NYC Census Tract ACS'!$C$4:$R$673,H$4,FALSE)</f>
        <v>3285</v>
      </c>
      <c r="I82" s="92">
        <f>VLOOKUP($D82,'NYC Census Tract ACS'!$C$4:$R$673,I$4,FALSE)</f>
        <v>368</v>
      </c>
      <c r="J82" s="92">
        <f>VLOOKUP($D82,'NYC Census Tract ACS'!$C$4:$R$673,J$4,FALSE)</f>
        <v>2073</v>
      </c>
      <c r="K82" s="92">
        <f>VLOOKUP($D82,'NYC Census Tract ACS'!$C$4:$R$673,K$4,FALSE)</f>
        <v>265</v>
      </c>
      <c r="L82" s="92">
        <f>VLOOKUP($D82,'NYC Census Tract ACS'!$C$4:$R$673,L$4,FALSE)</f>
        <v>2073</v>
      </c>
      <c r="M82" s="92">
        <f>VLOOKUP($D82,'NYC Census Tract ACS'!$C$4:$R$673,M$4,FALSE)</f>
        <v>265</v>
      </c>
      <c r="N82" s="92">
        <f>VLOOKUP($D82,'NYC Census Tract ACS'!$C$4:$R$673,N$4,FALSE)</f>
        <v>1862</v>
      </c>
      <c r="O82" s="92">
        <f>VLOOKUP($D82,'NYC Census Tract ACS'!$C$4:$R$673,O$4,FALSE)</f>
        <v>264</v>
      </c>
      <c r="P82" s="92">
        <f>VLOOKUP($D82,'NYC Census Tract ACS'!$C$4:$R$673,P$4,FALSE)</f>
        <v>211</v>
      </c>
      <c r="Q82" s="92">
        <f>VLOOKUP($D82,'NYC Census Tract ACS'!$C$4:$R$673,Q$4,FALSE)</f>
        <v>90</v>
      </c>
      <c r="R82" s="92">
        <f>VLOOKUP($D82,'NYC Census Tract ACS'!$C$4:$R$673,R$4,FALSE)</f>
        <v>0</v>
      </c>
      <c r="S82" s="92">
        <f>VLOOKUP($D82,'NYC Census Tract ACS'!$C$4:$R$673,S$4,FALSE)</f>
        <v>11</v>
      </c>
      <c r="T82" s="92">
        <f>VLOOKUP($D82,'NYC Census Tract ACS'!$C$4:$R$673,T$4,FALSE)</f>
        <v>1212</v>
      </c>
      <c r="U82" s="92">
        <f>VLOOKUP($D82,'NYC Census Tract ACS'!$C$4:$R$673,U$4,FALSE)</f>
        <v>286</v>
      </c>
    </row>
    <row r="83" spans="1:21" hidden="1" x14ac:dyDescent="0.2">
      <c r="A83" s="91" t="s">
        <v>184</v>
      </c>
      <c r="B83" s="102" t="s">
        <v>185</v>
      </c>
      <c r="C83" s="103" t="s">
        <v>186</v>
      </c>
      <c r="D83" s="91" t="s">
        <v>284</v>
      </c>
      <c r="E83" s="102" t="s">
        <v>277</v>
      </c>
      <c r="F83" s="91" t="s">
        <v>278</v>
      </c>
      <c r="G83" s="91" t="s">
        <v>279</v>
      </c>
      <c r="H83" s="92">
        <f>VLOOKUP($D83,'NYC Census Tract ACS'!$C$4:$R$673,H$4,FALSE)</f>
        <v>4638</v>
      </c>
      <c r="I83" s="92">
        <f>VLOOKUP($D83,'NYC Census Tract ACS'!$C$4:$R$673,I$4,FALSE)</f>
        <v>475</v>
      </c>
      <c r="J83" s="92">
        <f>VLOOKUP($D83,'NYC Census Tract ACS'!$C$4:$R$673,J$4,FALSE)</f>
        <v>2160</v>
      </c>
      <c r="K83" s="92">
        <f>VLOOKUP($D83,'NYC Census Tract ACS'!$C$4:$R$673,K$4,FALSE)</f>
        <v>302</v>
      </c>
      <c r="L83" s="92">
        <f>VLOOKUP($D83,'NYC Census Tract ACS'!$C$4:$R$673,L$4,FALSE)</f>
        <v>2160</v>
      </c>
      <c r="M83" s="92">
        <f>VLOOKUP($D83,'NYC Census Tract ACS'!$C$4:$R$673,M$4,FALSE)</f>
        <v>302</v>
      </c>
      <c r="N83" s="92">
        <f>VLOOKUP($D83,'NYC Census Tract ACS'!$C$4:$R$673,N$4,FALSE)</f>
        <v>1838</v>
      </c>
      <c r="O83" s="92">
        <f>VLOOKUP($D83,'NYC Census Tract ACS'!$C$4:$R$673,O$4,FALSE)</f>
        <v>283</v>
      </c>
      <c r="P83" s="92">
        <f>VLOOKUP($D83,'NYC Census Tract ACS'!$C$4:$R$673,P$4,FALSE)</f>
        <v>322</v>
      </c>
      <c r="Q83" s="92">
        <f>VLOOKUP($D83,'NYC Census Tract ACS'!$C$4:$R$673,Q$4,FALSE)</f>
        <v>168</v>
      </c>
      <c r="R83" s="92">
        <f>VLOOKUP($D83,'NYC Census Tract ACS'!$C$4:$R$673,R$4,FALSE)</f>
        <v>0</v>
      </c>
      <c r="S83" s="92">
        <f>VLOOKUP($D83,'NYC Census Tract ACS'!$C$4:$R$673,S$4,FALSE)</f>
        <v>16</v>
      </c>
      <c r="T83" s="92">
        <f>VLOOKUP($D83,'NYC Census Tract ACS'!$C$4:$R$673,T$4,FALSE)</f>
        <v>2478</v>
      </c>
      <c r="U83" s="92">
        <f>VLOOKUP($D83,'NYC Census Tract ACS'!$C$4:$R$673,U$4,FALSE)</f>
        <v>317</v>
      </c>
    </row>
    <row r="84" spans="1:21" hidden="1" x14ac:dyDescent="0.2">
      <c r="A84" s="91" t="s">
        <v>184</v>
      </c>
      <c r="B84" s="102" t="s">
        <v>185</v>
      </c>
      <c r="C84" s="103" t="s">
        <v>186</v>
      </c>
      <c r="D84" s="91" t="s">
        <v>285</v>
      </c>
      <c r="E84" s="102" t="s">
        <v>277</v>
      </c>
      <c r="F84" s="91" t="s">
        <v>278</v>
      </c>
      <c r="G84" s="91" t="s">
        <v>279</v>
      </c>
      <c r="H84" s="92">
        <f>VLOOKUP($D84,'NYC Census Tract ACS'!$C$4:$R$673,H$4,FALSE)</f>
        <v>2755</v>
      </c>
      <c r="I84" s="92">
        <f>VLOOKUP($D84,'NYC Census Tract ACS'!$C$4:$R$673,I$4,FALSE)</f>
        <v>388</v>
      </c>
      <c r="J84" s="92">
        <f>VLOOKUP($D84,'NYC Census Tract ACS'!$C$4:$R$673,J$4,FALSE)</f>
        <v>1597</v>
      </c>
      <c r="K84" s="92">
        <f>VLOOKUP($D84,'NYC Census Tract ACS'!$C$4:$R$673,K$4,FALSE)</f>
        <v>243</v>
      </c>
      <c r="L84" s="92">
        <f>VLOOKUP($D84,'NYC Census Tract ACS'!$C$4:$R$673,L$4,FALSE)</f>
        <v>1597</v>
      </c>
      <c r="M84" s="92">
        <f>VLOOKUP($D84,'NYC Census Tract ACS'!$C$4:$R$673,M$4,FALSE)</f>
        <v>243</v>
      </c>
      <c r="N84" s="92">
        <f>VLOOKUP($D84,'NYC Census Tract ACS'!$C$4:$R$673,N$4,FALSE)</f>
        <v>1470</v>
      </c>
      <c r="O84" s="92">
        <f>VLOOKUP($D84,'NYC Census Tract ACS'!$C$4:$R$673,O$4,FALSE)</f>
        <v>260</v>
      </c>
      <c r="P84" s="92">
        <f>VLOOKUP($D84,'NYC Census Tract ACS'!$C$4:$R$673,P$4,FALSE)</f>
        <v>127</v>
      </c>
      <c r="Q84" s="92">
        <f>VLOOKUP($D84,'NYC Census Tract ACS'!$C$4:$R$673,Q$4,FALSE)</f>
        <v>78</v>
      </c>
      <c r="R84" s="92">
        <f>VLOOKUP($D84,'NYC Census Tract ACS'!$C$4:$R$673,R$4,FALSE)</f>
        <v>0</v>
      </c>
      <c r="S84" s="92">
        <f>VLOOKUP($D84,'NYC Census Tract ACS'!$C$4:$R$673,S$4,FALSE)</f>
        <v>11</v>
      </c>
      <c r="T84" s="92">
        <f>VLOOKUP($D84,'NYC Census Tract ACS'!$C$4:$R$673,T$4,FALSE)</f>
        <v>1158</v>
      </c>
      <c r="U84" s="92">
        <f>VLOOKUP($D84,'NYC Census Tract ACS'!$C$4:$R$673,U$4,FALSE)</f>
        <v>289</v>
      </c>
    </row>
    <row r="85" spans="1:21" hidden="1" x14ac:dyDescent="0.2">
      <c r="A85" s="91" t="s">
        <v>184</v>
      </c>
      <c r="B85" s="102" t="s">
        <v>185</v>
      </c>
      <c r="C85" s="103" t="s">
        <v>186</v>
      </c>
      <c r="D85" s="91" t="s">
        <v>286</v>
      </c>
      <c r="E85" s="102" t="s">
        <v>277</v>
      </c>
      <c r="F85" s="91" t="s">
        <v>278</v>
      </c>
      <c r="G85" s="91" t="s">
        <v>279</v>
      </c>
      <c r="H85" s="92">
        <f>VLOOKUP($D85,'NYC Census Tract ACS'!$C$4:$R$673,H$4,FALSE)</f>
        <v>1637</v>
      </c>
      <c r="I85" s="92">
        <f>VLOOKUP($D85,'NYC Census Tract ACS'!$C$4:$R$673,I$4,FALSE)</f>
        <v>203</v>
      </c>
      <c r="J85" s="92">
        <f>VLOOKUP($D85,'NYC Census Tract ACS'!$C$4:$R$673,J$4,FALSE)</f>
        <v>964</v>
      </c>
      <c r="K85" s="92">
        <f>VLOOKUP($D85,'NYC Census Tract ACS'!$C$4:$R$673,K$4,FALSE)</f>
        <v>141</v>
      </c>
      <c r="L85" s="92">
        <f>VLOOKUP($D85,'NYC Census Tract ACS'!$C$4:$R$673,L$4,FALSE)</f>
        <v>964</v>
      </c>
      <c r="M85" s="92">
        <f>VLOOKUP($D85,'NYC Census Tract ACS'!$C$4:$R$673,M$4,FALSE)</f>
        <v>141</v>
      </c>
      <c r="N85" s="92">
        <f>VLOOKUP($D85,'NYC Census Tract ACS'!$C$4:$R$673,N$4,FALSE)</f>
        <v>834</v>
      </c>
      <c r="O85" s="92">
        <f>VLOOKUP($D85,'NYC Census Tract ACS'!$C$4:$R$673,O$4,FALSE)</f>
        <v>128</v>
      </c>
      <c r="P85" s="92">
        <f>VLOOKUP($D85,'NYC Census Tract ACS'!$C$4:$R$673,P$4,FALSE)</f>
        <v>130</v>
      </c>
      <c r="Q85" s="92">
        <f>VLOOKUP($D85,'NYC Census Tract ACS'!$C$4:$R$673,Q$4,FALSE)</f>
        <v>53</v>
      </c>
      <c r="R85" s="92">
        <f>VLOOKUP($D85,'NYC Census Tract ACS'!$C$4:$R$673,R$4,FALSE)</f>
        <v>0</v>
      </c>
      <c r="S85" s="92">
        <f>VLOOKUP($D85,'NYC Census Tract ACS'!$C$4:$R$673,S$4,FALSE)</f>
        <v>11</v>
      </c>
      <c r="T85" s="92">
        <f>VLOOKUP($D85,'NYC Census Tract ACS'!$C$4:$R$673,T$4,FALSE)</f>
        <v>673</v>
      </c>
      <c r="U85" s="92">
        <f>VLOOKUP($D85,'NYC Census Tract ACS'!$C$4:$R$673,U$4,FALSE)</f>
        <v>130</v>
      </c>
    </row>
    <row r="86" spans="1:21" hidden="1" x14ac:dyDescent="0.2">
      <c r="A86" s="91" t="s">
        <v>184</v>
      </c>
      <c r="B86" s="102" t="s">
        <v>185</v>
      </c>
      <c r="C86" s="103" t="s">
        <v>186</v>
      </c>
      <c r="D86" s="91" t="s">
        <v>287</v>
      </c>
      <c r="E86" s="102" t="s">
        <v>288</v>
      </c>
      <c r="F86" s="91" t="s">
        <v>289</v>
      </c>
      <c r="G86" s="91" t="s">
        <v>290</v>
      </c>
      <c r="H86" s="92">
        <f>VLOOKUP($D86,'NYC Census Tract ACS'!$C$4:$R$673,H$4,FALSE)</f>
        <v>5154</v>
      </c>
      <c r="I86" s="92">
        <f>VLOOKUP($D86,'NYC Census Tract ACS'!$C$4:$R$673,I$4,FALSE)</f>
        <v>540</v>
      </c>
      <c r="J86" s="92">
        <f>VLOOKUP($D86,'NYC Census Tract ACS'!$C$4:$R$673,J$4,FALSE)</f>
        <v>3519</v>
      </c>
      <c r="K86" s="92">
        <f>VLOOKUP($D86,'NYC Census Tract ACS'!$C$4:$R$673,K$4,FALSE)</f>
        <v>435</v>
      </c>
      <c r="L86" s="92">
        <f>VLOOKUP($D86,'NYC Census Tract ACS'!$C$4:$R$673,L$4,FALSE)</f>
        <v>3519</v>
      </c>
      <c r="M86" s="92">
        <f>VLOOKUP($D86,'NYC Census Tract ACS'!$C$4:$R$673,M$4,FALSE)</f>
        <v>435</v>
      </c>
      <c r="N86" s="92">
        <f>VLOOKUP($D86,'NYC Census Tract ACS'!$C$4:$R$673,N$4,FALSE)</f>
        <v>2998</v>
      </c>
      <c r="O86" s="92">
        <f>VLOOKUP($D86,'NYC Census Tract ACS'!$C$4:$R$673,O$4,FALSE)</f>
        <v>448</v>
      </c>
      <c r="P86" s="92">
        <f>VLOOKUP($D86,'NYC Census Tract ACS'!$C$4:$R$673,P$4,FALSE)</f>
        <v>521</v>
      </c>
      <c r="Q86" s="92">
        <f>VLOOKUP($D86,'NYC Census Tract ACS'!$C$4:$R$673,Q$4,FALSE)</f>
        <v>304</v>
      </c>
      <c r="R86" s="92">
        <f>VLOOKUP($D86,'NYC Census Tract ACS'!$C$4:$R$673,R$4,FALSE)</f>
        <v>0</v>
      </c>
      <c r="S86" s="92">
        <f>VLOOKUP($D86,'NYC Census Tract ACS'!$C$4:$R$673,S$4,FALSE)</f>
        <v>16</v>
      </c>
      <c r="T86" s="92">
        <f>VLOOKUP($D86,'NYC Census Tract ACS'!$C$4:$R$673,T$4,FALSE)</f>
        <v>1635</v>
      </c>
      <c r="U86" s="92">
        <f>VLOOKUP($D86,'NYC Census Tract ACS'!$C$4:$R$673,U$4,FALSE)</f>
        <v>468</v>
      </c>
    </row>
    <row r="87" spans="1:21" hidden="1" x14ac:dyDescent="0.2">
      <c r="A87" s="91" t="s">
        <v>184</v>
      </c>
      <c r="B87" s="102" t="s">
        <v>185</v>
      </c>
      <c r="C87" s="103" t="s">
        <v>186</v>
      </c>
      <c r="D87" s="91" t="s">
        <v>291</v>
      </c>
      <c r="E87" s="102" t="s">
        <v>288</v>
      </c>
      <c r="F87" s="91" t="s">
        <v>289</v>
      </c>
      <c r="G87" s="91" t="s">
        <v>290</v>
      </c>
      <c r="H87" s="92">
        <f>VLOOKUP($D87,'NYC Census Tract ACS'!$C$4:$R$673,H$4,FALSE)</f>
        <v>5018</v>
      </c>
      <c r="I87" s="92">
        <f>VLOOKUP($D87,'NYC Census Tract ACS'!$C$4:$R$673,I$4,FALSE)</f>
        <v>405</v>
      </c>
      <c r="J87" s="92">
        <f>VLOOKUP($D87,'NYC Census Tract ACS'!$C$4:$R$673,J$4,FALSE)</f>
        <v>3604</v>
      </c>
      <c r="K87" s="92">
        <f>VLOOKUP($D87,'NYC Census Tract ACS'!$C$4:$R$673,K$4,FALSE)</f>
        <v>377</v>
      </c>
      <c r="L87" s="92">
        <f>VLOOKUP($D87,'NYC Census Tract ACS'!$C$4:$R$673,L$4,FALSE)</f>
        <v>3604</v>
      </c>
      <c r="M87" s="92">
        <f>VLOOKUP($D87,'NYC Census Tract ACS'!$C$4:$R$673,M$4,FALSE)</f>
        <v>377</v>
      </c>
      <c r="N87" s="92">
        <f>VLOOKUP($D87,'NYC Census Tract ACS'!$C$4:$R$673,N$4,FALSE)</f>
        <v>3026</v>
      </c>
      <c r="O87" s="92">
        <f>VLOOKUP($D87,'NYC Census Tract ACS'!$C$4:$R$673,O$4,FALSE)</f>
        <v>317</v>
      </c>
      <c r="P87" s="92">
        <f>VLOOKUP($D87,'NYC Census Tract ACS'!$C$4:$R$673,P$4,FALSE)</f>
        <v>578</v>
      </c>
      <c r="Q87" s="92">
        <f>VLOOKUP($D87,'NYC Census Tract ACS'!$C$4:$R$673,Q$4,FALSE)</f>
        <v>258</v>
      </c>
      <c r="R87" s="92">
        <f>VLOOKUP($D87,'NYC Census Tract ACS'!$C$4:$R$673,R$4,FALSE)</f>
        <v>0</v>
      </c>
      <c r="S87" s="92">
        <f>VLOOKUP($D87,'NYC Census Tract ACS'!$C$4:$R$673,S$4,FALSE)</f>
        <v>16</v>
      </c>
      <c r="T87" s="92">
        <f>VLOOKUP($D87,'NYC Census Tract ACS'!$C$4:$R$673,T$4,FALSE)</f>
        <v>1414</v>
      </c>
      <c r="U87" s="92">
        <f>VLOOKUP($D87,'NYC Census Tract ACS'!$C$4:$R$673,U$4,FALSE)</f>
        <v>219</v>
      </c>
    </row>
    <row r="88" spans="1:21" hidden="1" x14ac:dyDescent="0.2">
      <c r="A88" s="91" t="s">
        <v>184</v>
      </c>
      <c r="B88" s="102" t="s">
        <v>185</v>
      </c>
      <c r="C88" s="103" t="s">
        <v>186</v>
      </c>
      <c r="D88" s="91" t="s">
        <v>292</v>
      </c>
      <c r="E88" s="102" t="s">
        <v>288</v>
      </c>
      <c r="F88" s="91" t="s">
        <v>289</v>
      </c>
      <c r="G88" s="91" t="s">
        <v>290</v>
      </c>
      <c r="H88" s="92">
        <f>VLOOKUP($D88,'NYC Census Tract ACS'!$C$4:$R$673,H$4,FALSE)</f>
        <v>5075</v>
      </c>
      <c r="I88" s="92">
        <f>VLOOKUP($D88,'NYC Census Tract ACS'!$C$4:$R$673,I$4,FALSE)</f>
        <v>495</v>
      </c>
      <c r="J88" s="92">
        <f>VLOOKUP($D88,'NYC Census Tract ACS'!$C$4:$R$673,J$4,FALSE)</f>
        <v>3760</v>
      </c>
      <c r="K88" s="92">
        <f>VLOOKUP($D88,'NYC Census Tract ACS'!$C$4:$R$673,K$4,FALSE)</f>
        <v>462</v>
      </c>
      <c r="L88" s="92">
        <f>VLOOKUP($D88,'NYC Census Tract ACS'!$C$4:$R$673,L$4,FALSE)</f>
        <v>3760</v>
      </c>
      <c r="M88" s="92">
        <f>VLOOKUP($D88,'NYC Census Tract ACS'!$C$4:$R$673,M$4,FALSE)</f>
        <v>462</v>
      </c>
      <c r="N88" s="92">
        <f>VLOOKUP($D88,'NYC Census Tract ACS'!$C$4:$R$673,N$4,FALSE)</f>
        <v>3331</v>
      </c>
      <c r="O88" s="92">
        <f>VLOOKUP($D88,'NYC Census Tract ACS'!$C$4:$R$673,O$4,FALSE)</f>
        <v>391</v>
      </c>
      <c r="P88" s="92">
        <f>VLOOKUP($D88,'NYC Census Tract ACS'!$C$4:$R$673,P$4,FALSE)</f>
        <v>429</v>
      </c>
      <c r="Q88" s="92">
        <f>VLOOKUP($D88,'NYC Census Tract ACS'!$C$4:$R$673,Q$4,FALSE)</f>
        <v>190</v>
      </c>
      <c r="R88" s="92">
        <f>VLOOKUP($D88,'NYC Census Tract ACS'!$C$4:$R$673,R$4,FALSE)</f>
        <v>0</v>
      </c>
      <c r="S88" s="92">
        <f>VLOOKUP($D88,'NYC Census Tract ACS'!$C$4:$R$673,S$4,FALSE)</f>
        <v>16</v>
      </c>
      <c r="T88" s="92">
        <f>VLOOKUP($D88,'NYC Census Tract ACS'!$C$4:$R$673,T$4,FALSE)</f>
        <v>1315</v>
      </c>
      <c r="U88" s="92">
        <f>VLOOKUP($D88,'NYC Census Tract ACS'!$C$4:$R$673,U$4,FALSE)</f>
        <v>311</v>
      </c>
    </row>
    <row r="89" spans="1:21" hidden="1" x14ac:dyDescent="0.2">
      <c r="A89" s="91" t="s">
        <v>184</v>
      </c>
      <c r="B89" s="102" t="s">
        <v>185</v>
      </c>
      <c r="C89" s="103" t="s">
        <v>186</v>
      </c>
      <c r="D89" s="91" t="s">
        <v>293</v>
      </c>
      <c r="E89" s="102" t="s">
        <v>288</v>
      </c>
      <c r="F89" s="91" t="s">
        <v>289</v>
      </c>
      <c r="G89" s="91" t="s">
        <v>290</v>
      </c>
      <c r="H89" s="92">
        <f>VLOOKUP($D89,'NYC Census Tract ACS'!$C$4:$R$673,H$4,FALSE)</f>
        <v>1784</v>
      </c>
      <c r="I89" s="92">
        <f>VLOOKUP($D89,'NYC Census Tract ACS'!$C$4:$R$673,I$4,FALSE)</f>
        <v>312</v>
      </c>
      <c r="J89" s="92">
        <f>VLOOKUP($D89,'NYC Census Tract ACS'!$C$4:$R$673,J$4,FALSE)</f>
        <v>1188</v>
      </c>
      <c r="K89" s="92">
        <f>VLOOKUP($D89,'NYC Census Tract ACS'!$C$4:$R$673,K$4,FALSE)</f>
        <v>221</v>
      </c>
      <c r="L89" s="92">
        <f>VLOOKUP($D89,'NYC Census Tract ACS'!$C$4:$R$673,L$4,FALSE)</f>
        <v>1188</v>
      </c>
      <c r="M89" s="92">
        <f>VLOOKUP($D89,'NYC Census Tract ACS'!$C$4:$R$673,M$4,FALSE)</f>
        <v>221</v>
      </c>
      <c r="N89" s="92">
        <f>VLOOKUP($D89,'NYC Census Tract ACS'!$C$4:$R$673,N$4,FALSE)</f>
        <v>1019</v>
      </c>
      <c r="O89" s="92">
        <f>VLOOKUP($D89,'NYC Census Tract ACS'!$C$4:$R$673,O$4,FALSE)</f>
        <v>185</v>
      </c>
      <c r="P89" s="92">
        <f>VLOOKUP($D89,'NYC Census Tract ACS'!$C$4:$R$673,P$4,FALSE)</f>
        <v>169</v>
      </c>
      <c r="Q89" s="92">
        <f>VLOOKUP($D89,'NYC Census Tract ACS'!$C$4:$R$673,Q$4,FALSE)</f>
        <v>109</v>
      </c>
      <c r="R89" s="92">
        <f>VLOOKUP($D89,'NYC Census Tract ACS'!$C$4:$R$673,R$4,FALSE)</f>
        <v>0</v>
      </c>
      <c r="S89" s="92">
        <f>VLOOKUP($D89,'NYC Census Tract ACS'!$C$4:$R$673,S$4,FALSE)</f>
        <v>11</v>
      </c>
      <c r="T89" s="92">
        <f>VLOOKUP($D89,'NYC Census Tract ACS'!$C$4:$R$673,T$4,FALSE)</f>
        <v>596</v>
      </c>
      <c r="U89" s="92">
        <f>VLOOKUP($D89,'NYC Census Tract ACS'!$C$4:$R$673,U$4,FALSE)</f>
        <v>184</v>
      </c>
    </row>
    <row r="90" spans="1:21" hidden="1" x14ac:dyDescent="0.2">
      <c r="A90" s="91" t="s">
        <v>184</v>
      </c>
      <c r="B90" s="102" t="s">
        <v>185</v>
      </c>
      <c r="C90" s="103" t="s">
        <v>186</v>
      </c>
      <c r="D90" s="91" t="s">
        <v>294</v>
      </c>
      <c r="E90" s="102" t="s">
        <v>288</v>
      </c>
      <c r="F90" s="91" t="s">
        <v>289</v>
      </c>
      <c r="G90" s="91" t="s">
        <v>290</v>
      </c>
      <c r="H90" s="92">
        <f>VLOOKUP($D90,'NYC Census Tract ACS'!$C$4:$R$673,H$4,FALSE)</f>
        <v>4809</v>
      </c>
      <c r="I90" s="92">
        <f>VLOOKUP($D90,'NYC Census Tract ACS'!$C$4:$R$673,I$4,FALSE)</f>
        <v>450</v>
      </c>
      <c r="J90" s="92">
        <f>VLOOKUP($D90,'NYC Census Tract ACS'!$C$4:$R$673,J$4,FALSE)</f>
        <v>3086</v>
      </c>
      <c r="K90" s="92">
        <f>VLOOKUP($D90,'NYC Census Tract ACS'!$C$4:$R$673,K$4,FALSE)</f>
        <v>357</v>
      </c>
      <c r="L90" s="92">
        <f>VLOOKUP($D90,'NYC Census Tract ACS'!$C$4:$R$673,L$4,FALSE)</f>
        <v>3086</v>
      </c>
      <c r="M90" s="92">
        <f>VLOOKUP($D90,'NYC Census Tract ACS'!$C$4:$R$673,M$4,FALSE)</f>
        <v>357</v>
      </c>
      <c r="N90" s="92">
        <f>VLOOKUP($D90,'NYC Census Tract ACS'!$C$4:$R$673,N$4,FALSE)</f>
        <v>2838</v>
      </c>
      <c r="O90" s="92">
        <f>VLOOKUP($D90,'NYC Census Tract ACS'!$C$4:$R$673,O$4,FALSE)</f>
        <v>341</v>
      </c>
      <c r="P90" s="92">
        <f>VLOOKUP($D90,'NYC Census Tract ACS'!$C$4:$R$673,P$4,FALSE)</f>
        <v>248</v>
      </c>
      <c r="Q90" s="92">
        <f>VLOOKUP($D90,'NYC Census Tract ACS'!$C$4:$R$673,Q$4,FALSE)</f>
        <v>116</v>
      </c>
      <c r="R90" s="92">
        <f>VLOOKUP($D90,'NYC Census Tract ACS'!$C$4:$R$673,R$4,FALSE)</f>
        <v>0</v>
      </c>
      <c r="S90" s="92">
        <f>VLOOKUP($D90,'NYC Census Tract ACS'!$C$4:$R$673,S$4,FALSE)</f>
        <v>16</v>
      </c>
      <c r="T90" s="92">
        <f>VLOOKUP($D90,'NYC Census Tract ACS'!$C$4:$R$673,T$4,FALSE)</f>
        <v>1723</v>
      </c>
      <c r="U90" s="92">
        <f>VLOOKUP($D90,'NYC Census Tract ACS'!$C$4:$R$673,U$4,FALSE)</f>
        <v>284</v>
      </c>
    </row>
    <row r="91" spans="1:21" hidden="1" x14ac:dyDescent="0.2">
      <c r="A91" s="91" t="s">
        <v>184</v>
      </c>
      <c r="B91" s="102" t="s">
        <v>185</v>
      </c>
      <c r="C91" s="103" t="s">
        <v>186</v>
      </c>
      <c r="D91" s="91" t="s">
        <v>295</v>
      </c>
      <c r="E91" s="102" t="s">
        <v>288</v>
      </c>
      <c r="F91" s="91" t="s">
        <v>289</v>
      </c>
      <c r="G91" s="91" t="s">
        <v>290</v>
      </c>
      <c r="H91" s="92">
        <f>VLOOKUP($D91,'NYC Census Tract ACS'!$C$4:$R$673,H$4,FALSE)</f>
        <v>2175</v>
      </c>
      <c r="I91" s="92">
        <f>VLOOKUP($D91,'NYC Census Tract ACS'!$C$4:$R$673,I$4,FALSE)</f>
        <v>197</v>
      </c>
      <c r="J91" s="92">
        <f>VLOOKUP($D91,'NYC Census Tract ACS'!$C$4:$R$673,J$4,FALSE)</f>
        <v>1370</v>
      </c>
      <c r="K91" s="92">
        <f>VLOOKUP($D91,'NYC Census Tract ACS'!$C$4:$R$673,K$4,FALSE)</f>
        <v>179</v>
      </c>
      <c r="L91" s="92">
        <f>VLOOKUP($D91,'NYC Census Tract ACS'!$C$4:$R$673,L$4,FALSE)</f>
        <v>1370</v>
      </c>
      <c r="M91" s="92">
        <f>VLOOKUP($D91,'NYC Census Tract ACS'!$C$4:$R$673,M$4,FALSE)</f>
        <v>179</v>
      </c>
      <c r="N91" s="92">
        <f>VLOOKUP($D91,'NYC Census Tract ACS'!$C$4:$R$673,N$4,FALSE)</f>
        <v>1245</v>
      </c>
      <c r="O91" s="92">
        <f>VLOOKUP($D91,'NYC Census Tract ACS'!$C$4:$R$673,O$4,FALSE)</f>
        <v>173</v>
      </c>
      <c r="P91" s="92">
        <f>VLOOKUP($D91,'NYC Census Tract ACS'!$C$4:$R$673,P$4,FALSE)</f>
        <v>125</v>
      </c>
      <c r="Q91" s="92">
        <f>VLOOKUP($D91,'NYC Census Tract ACS'!$C$4:$R$673,Q$4,FALSE)</f>
        <v>54</v>
      </c>
      <c r="R91" s="92">
        <f>VLOOKUP($D91,'NYC Census Tract ACS'!$C$4:$R$673,R$4,FALSE)</f>
        <v>0</v>
      </c>
      <c r="S91" s="92">
        <f>VLOOKUP($D91,'NYC Census Tract ACS'!$C$4:$R$673,S$4,FALSE)</f>
        <v>11</v>
      </c>
      <c r="T91" s="92">
        <f>VLOOKUP($D91,'NYC Census Tract ACS'!$C$4:$R$673,T$4,FALSE)</f>
        <v>805</v>
      </c>
      <c r="U91" s="92">
        <f>VLOOKUP($D91,'NYC Census Tract ACS'!$C$4:$R$673,U$4,FALSE)</f>
        <v>138</v>
      </c>
    </row>
    <row r="92" spans="1:21" hidden="1" x14ac:dyDescent="0.2">
      <c r="A92" s="91" t="s">
        <v>184</v>
      </c>
      <c r="B92" s="102" t="s">
        <v>185</v>
      </c>
      <c r="C92" s="103" t="s">
        <v>186</v>
      </c>
      <c r="D92" s="91" t="s">
        <v>296</v>
      </c>
      <c r="E92" s="102" t="s">
        <v>288</v>
      </c>
      <c r="F92" s="91" t="s">
        <v>289</v>
      </c>
      <c r="G92" s="91" t="s">
        <v>290</v>
      </c>
      <c r="H92" s="92">
        <f>VLOOKUP($D92,'NYC Census Tract ACS'!$C$4:$R$673,H$4,FALSE)</f>
        <v>2056</v>
      </c>
      <c r="I92" s="92">
        <f>VLOOKUP($D92,'NYC Census Tract ACS'!$C$4:$R$673,I$4,FALSE)</f>
        <v>244</v>
      </c>
      <c r="J92" s="92">
        <f>VLOOKUP($D92,'NYC Census Tract ACS'!$C$4:$R$673,J$4,FALSE)</f>
        <v>1264</v>
      </c>
      <c r="K92" s="92">
        <f>VLOOKUP($D92,'NYC Census Tract ACS'!$C$4:$R$673,K$4,FALSE)</f>
        <v>150</v>
      </c>
      <c r="L92" s="92">
        <f>VLOOKUP($D92,'NYC Census Tract ACS'!$C$4:$R$673,L$4,FALSE)</f>
        <v>1264</v>
      </c>
      <c r="M92" s="92">
        <f>VLOOKUP($D92,'NYC Census Tract ACS'!$C$4:$R$673,M$4,FALSE)</f>
        <v>150</v>
      </c>
      <c r="N92" s="92">
        <f>VLOOKUP($D92,'NYC Census Tract ACS'!$C$4:$R$673,N$4,FALSE)</f>
        <v>1112</v>
      </c>
      <c r="O92" s="92">
        <f>VLOOKUP($D92,'NYC Census Tract ACS'!$C$4:$R$673,O$4,FALSE)</f>
        <v>145</v>
      </c>
      <c r="P92" s="92">
        <f>VLOOKUP($D92,'NYC Census Tract ACS'!$C$4:$R$673,P$4,FALSE)</f>
        <v>152</v>
      </c>
      <c r="Q92" s="92">
        <f>VLOOKUP($D92,'NYC Census Tract ACS'!$C$4:$R$673,Q$4,FALSE)</f>
        <v>77</v>
      </c>
      <c r="R92" s="92">
        <f>VLOOKUP($D92,'NYC Census Tract ACS'!$C$4:$R$673,R$4,FALSE)</f>
        <v>0</v>
      </c>
      <c r="S92" s="92">
        <f>VLOOKUP($D92,'NYC Census Tract ACS'!$C$4:$R$673,S$4,FALSE)</f>
        <v>11</v>
      </c>
      <c r="T92" s="92">
        <f>VLOOKUP($D92,'NYC Census Tract ACS'!$C$4:$R$673,T$4,FALSE)</f>
        <v>792</v>
      </c>
      <c r="U92" s="92">
        <f>VLOOKUP($D92,'NYC Census Tract ACS'!$C$4:$R$673,U$4,FALSE)</f>
        <v>163</v>
      </c>
    </row>
    <row r="93" spans="1:21" hidden="1" x14ac:dyDescent="0.2">
      <c r="A93" s="91" t="s">
        <v>184</v>
      </c>
      <c r="B93" s="102" t="s">
        <v>185</v>
      </c>
      <c r="C93" s="103" t="s">
        <v>186</v>
      </c>
      <c r="D93" s="91" t="s">
        <v>297</v>
      </c>
      <c r="E93" s="102" t="s">
        <v>288</v>
      </c>
      <c r="F93" s="91" t="s">
        <v>289</v>
      </c>
      <c r="G93" s="91" t="s">
        <v>290</v>
      </c>
      <c r="H93" s="92">
        <f>VLOOKUP($D93,'NYC Census Tract ACS'!$C$4:$R$673,H$4,FALSE)</f>
        <v>1507</v>
      </c>
      <c r="I93" s="92">
        <f>VLOOKUP($D93,'NYC Census Tract ACS'!$C$4:$R$673,I$4,FALSE)</f>
        <v>258</v>
      </c>
      <c r="J93" s="92">
        <f>VLOOKUP($D93,'NYC Census Tract ACS'!$C$4:$R$673,J$4,FALSE)</f>
        <v>894</v>
      </c>
      <c r="K93" s="92">
        <f>VLOOKUP($D93,'NYC Census Tract ACS'!$C$4:$R$673,K$4,FALSE)</f>
        <v>206</v>
      </c>
      <c r="L93" s="92">
        <f>VLOOKUP($D93,'NYC Census Tract ACS'!$C$4:$R$673,L$4,FALSE)</f>
        <v>894</v>
      </c>
      <c r="M93" s="92">
        <f>VLOOKUP($D93,'NYC Census Tract ACS'!$C$4:$R$673,M$4,FALSE)</f>
        <v>206</v>
      </c>
      <c r="N93" s="92">
        <f>VLOOKUP($D93,'NYC Census Tract ACS'!$C$4:$R$673,N$4,FALSE)</f>
        <v>764</v>
      </c>
      <c r="O93" s="92">
        <f>VLOOKUP($D93,'NYC Census Tract ACS'!$C$4:$R$673,O$4,FALSE)</f>
        <v>171</v>
      </c>
      <c r="P93" s="92">
        <f>VLOOKUP($D93,'NYC Census Tract ACS'!$C$4:$R$673,P$4,FALSE)</f>
        <v>130</v>
      </c>
      <c r="Q93" s="92">
        <f>VLOOKUP($D93,'NYC Census Tract ACS'!$C$4:$R$673,Q$4,FALSE)</f>
        <v>112</v>
      </c>
      <c r="R93" s="92">
        <f>VLOOKUP($D93,'NYC Census Tract ACS'!$C$4:$R$673,R$4,FALSE)</f>
        <v>0</v>
      </c>
      <c r="S93" s="92">
        <f>VLOOKUP($D93,'NYC Census Tract ACS'!$C$4:$R$673,S$4,FALSE)</f>
        <v>11</v>
      </c>
      <c r="T93" s="92">
        <f>VLOOKUP($D93,'NYC Census Tract ACS'!$C$4:$R$673,T$4,FALSE)</f>
        <v>613</v>
      </c>
      <c r="U93" s="92">
        <f>VLOOKUP($D93,'NYC Census Tract ACS'!$C$4:$R$673,U$4,FALSE)</f>
        <v>112</v>
      </c>
    </row>
    <row r="94" spans="1:21" hidden="1" x14ac:dyDescent="0.2">
      <c r="A94" s="91" t="s">
        <v>184</v>
      </c>
      <c r="B94" s="102" t="s">
        <v>185</v>
      </c>
      <c r="C94" s="103" t="s">
        <v>186</v>
      </c>
      <c r="D94" s="91" t="s">
        <v>298</v>
      </c>
      <c r="E94" s="102" t="s">
        <v>288</v>
      </c>
      <c r="F94" s="91" t="s">
        <v>289</v>
      </c>
      <c r="G94" s="91" t="s">
        <v>290</v>
      </c>
      <c r="H94" s="92">
        <f>VLOOKUP($D94,'NYC Census Tract ACS'!$C$4:$R$673,H$4,FALSE)</f>
        <v>836</v>
      </c>
      <c r="I94" s="92">
        <f>VLOOKUP($D94,'NYC Census Tract ACS'!$C$4:$R$673,I$4,FALSE)</f>
        <v>267</v>
      </c>
      <c r="J94" s="92">
        <f>VLOOKUP($D94,'NYC Census Tract ACS'!$C$4:$R$673,J$4,FALSE)</f>
        <v>274</v>
      </c>
      <c r="K94" s="92">
        <f>VLOOKUP($D94,'NYC Census Tract ACS'!$C$4:$R$673,K$4,FALSE)</f>
        <v>83</v>
      </c>
      <c r="L94" s="92">
        <f>VLOOKUP($D94,'NYC Census Tract ACS'!$C$4:$R$673,L$4,FALSE)</f>
        <v>274</v>
      </c>
      <c r="M94" s="92">
        <f>VLOOKUP($D94,'NYC Census Tract ACS'!$C$4:$R$673,M$4,FALSE)</f>
        <v>83</v>
      </c>
      <c r="N94" s="92">
        <f>VLOOKUP($D94,'NYC Census Tract ACS'!$C$4:$R$673,N$4,FALSE)</f>
        <v>245</v>
      </c>
      <c r="O94" s="92">
        <f>VLOOKUP($D94,'NYC Census Tract ACS'!$C$4:$R$673,O$4,FALSE)</f>
        <v>78</v>
      </c>
      <c r="P94" s="92">
        <f>VLOOKUP($D94,'NYC Census Tract ACS'!$C$4:$R$673,P$4,FALSE)</f>
        <v>29</v>
      </c>
      <c r="Q94" s="92">
        <f>VLOOKUP($D94,'NYC Census Tract ACS'!$C$4:$R$673,Q$4,FALSE)</f>
        <v>22</v>
      </c>
      <c r="R94" s="92">
        <f>VLOOKUP($D94,'NYC Census Tract ACS'!$C$4:$R$673,R$4,FALSE)</f>
        <v>0</v>
      </c>
      <c r="S94" s="92">
        <f>VLOOKUP($D94,'NYC Census Tract ACS'!$C$4:$R$673,S$4,FALSE)</f>
        <v>11</v>
      </c>
      <c r="T94" s="92">
        <f>VLOOKUP($D94,'NYC Census Tract ACS'!$C$4:$R$673,T$4,FALSE)</f>
        <v>562</v>
      </c>
      <c r="U94" s="92">
        <f>VLOOKUP($D94,'NYC Census Tract ACS'!$C$4:$R$673,U$4,FALSE)</f>
        <v>251</v>
      </c>
    </row>
    <row r="95" spans="1:21" hidden="1" x14ac:dyDescent="0.2">
      <c r="A95" s="91" t="s">
        <v>184</v>
      </c>
      <c r="B95" s="102" t="s">
        <v>185</v>
      </c>
      <c r="C95" s="103" t="s">
        <v>186</v>
      </c>
      <c r="D95" s="91" t="s">
        <v>299</v>
      </c>
      <c r="E95" s="102" t="s">
        <v>288</v>
      </c>
      <c r="F95" s="91" t="s">
        <v>289</v>
      </c>
      <c r="G95" s="91" t="s">
        <v>290</v>
      </c>
      <c r="H95" s="92">
        <f>VLOOKUP($D95,'NYC Census Tract ACS'!$C$4:$R$673,H$4,FALSE)</f>
        <v>3971</v>
      </c>
      <c r="I95" s="92">
        <f>VLOOKUP($D95,'NYC Census Tract ACS'!$C$4:$R$673,I$4,FALSE)</f>
        <v>500</v>
      </c>
      <c r="J95" s="92">
        <f>VLOOKUP($D95,'NYC Census Tract ACS'!$C$4:$R$673,J$4,FALSE)</f>
        <v>2810</v>
      </c>
      <c r="K95" s="92">
        <f>VLOOKUP($D95,'NYC Census Tract ACS'!$C$4:$R$673,K$4,FALSE)</f>
        <v>428</v>
      </c>
      <c r="L95" s="92">
        <f>VLOOKUP($D95,'NYC Census Tract ACS'!$C$4:$R$673,L$4,FALSE)</f>
        <v>2810</v>
      </c>
      <c r="M95" s="92">
        <f>VLOOKUP($D95,'NYC Census Tract ACS'!$C$4:$R$673,M$4,FALSE)</f>
        <v>428</v>
      </c>
      <c r="N95" s="92">
        <f>VLOOKUP($D95,'NYC Census Tract ACS'!$C$4:$R$673,N$4,FALSE)</f>
        <v>2390</v>
      </c>
      <c r="O95" s="92">
        <f>VLOOKUP($D95,'NYC Census Tract ACS'!$C$4:$R$673,O$4,FALSE)</f>
        <v>379</v>
      </c>
      <c r="P95" s="92">
        <f>VLOOKUP($D95,'NYC Census Tract ACS'!$C$4:$R$673,P$4,FALSE)</f>
        <v>420</v>
      </c>
      <c r="Q95" s="92">
        <f>VLOOKUP($D95,'NYC Census Tract ACS'!$C$4:$R$673,Q$4,FALSE)</f>
        <v>171</v>
      </c>
      <c r="R95" s="92">
        <f>VLOOKUP($D95,'NYC Census Tract ACS'!$C$4:$R$673,R$4,FALSE)</f>
        <v>0</v>
      </c>
      <c r="S95" s="92">
        <f>VLOOKUP($D95,'NYC Census Tract ACS'!$C$4:$R$673,S$4,FALSE)</f>
        <v>11</v>
      </c>
      <c r="T95" s="92">
        <f>VLOOKUP($D95,'NYC Census Tract ACS'!$C$4:$R$673,T$4,FALSE)</f>
        <v>1161</v>
      </c>
      <c r="U95" s="92">
        <f>VLOOKUP($D95,'NYC Census Tract ACS'!$C$4:$R$673,U$4,FALSE)</f>
        <v>226</v>
      </c>
    </row>
    <row r="96" spans="1:21" hidden="1" x14ac:dyDescent="0.2">
      <c r="A96" s="91" t="s">
        <v>184</v>
      </c>
      <c r="B96" s="102" t="s">
        <v>185</v>
      </c>
      <c r="C96" s="103" t="s">
        <v>186</v>
      </c>
      <c r="D96" s="91" t="s">
        <v>300</v>
      </c>
      <c r="E96" s="102" t="s">
        <v>288</v>
      </c>
      <c r="F96" s="91" t="s">
        <v>289</v>
      </c>
      <c r="G96" s="91" t="s">
        <v>290</v>
      </c>
      <c r="H96" s="92">
        <f>VLOOKUP($D96,'NYC Census Tract ACS'!$C$4:$R$673,H$4,FALSE)</f>
        <v>1275</v>
      </c>
      <c r="I96" s="92">
        <f>VLOOKUP($D96,'NYC Census Tract ACS'!$C$4:$R$673,I$4,FALSE)</f>
        <v>146</v>
      </c>
      <c r="J96" s="92">
        <f>VLOOKUP($D96,'NYC Census Tract ACS'!$C$4:$R$673,J$4,FALSE)</f>
        <v>821</v>
      </c>
      <c r="K96" s="92">
        <f>VLOOKUP($D96,'NYC Census Tract ACS'!$C$4:$R$673,K$4,FALSE)</f>
        <v>109</v>
      </c>
      <c r="L96" s="92">
        <f>VLOOKUP($D96,'NYC Census Tract ACS'!$C$4:$R$673,L$4,FALSE)</f>
        <v>821</v>
      </c>
      <c r="M96" s="92">
        <f>VLOOKUP($D96,'NYC Census Tract ACS'!$C$4:$R$673,M$4,FALSE)</f>
        <v>109</v>
      </c>
      <c r="N96" s="92">
        <f>VLOOKUP($D96,'NYC Census Tract ACS'!$C$4:$R$673,N$4,FALSE)</f>
        <v>702</v>
      </c>
      <c r="O96" s="92">
        <f>VLOOKUP($D96,'NYC Census Tract ACS'!$C$4:$R$673,O$4,FALSE)</f>
        <v>118</v>
      </c>
      <c r="P96" s="92">
        <f>VLOOKUP($D96,'NYC Census Tract ACS'!$C$4:$R$673,P$4,FALSE)</f>
        <v>119</v>
      </c>
      <c r="Q96" s="92">
        <f>VLOOKUP($D96,'NYC Census Tract ACS'!$C$4:$R$673,Q$4,FALSE)</f>
        <v>49</v>
      </c>
      <c r="R96" s="92">
        <f>VLOOKUP($D96,'NYC Census Tract ACS'!$C$4:$R$673,R$4,FALSE)</f>
        <v>0</v>
      </c>
      <c r="S96" s="92">
        <f>VLOOKUP($D96,'NYC Census Tract ACS'!$C$4:$R$673,S$4,FALSE)</f>
        <v>11</v>
      </c>
      <c r="T96" s="92">
        <f>VLOOKUP($D96,'NYC Census Tract ACS'!$C$4:$R$673,T$4,FALSE)</f>
        <v>454</v>
      </c>
      <c r="U96" s="92">
        <f>VLOOKUP($D96,'NYC Census Tract ACS'!$C$4:$R$673,U$4,FALSE)</f>
        <v>79</v>
      </c>
    </row>
    <row r="97" spans="1:21" hidden="1" x14ac:dyDescent="0.2">
      <c r="A97" s="91" t="s">
        <v>184</v>
      </c>
      <c r="B97" s="102" t="s">
        <v>185</v>
      </c>
      <c r="C97" s="103" t="s">
        <v>186</v>
      </c>
      <c r="D97" s="91" t="s">
        <v>301</v>
      </c>
      <c r="E97" s="102" t="s">
        <v>192</v>
      </c>
      <c r="F97" s="91" t="s">
        <v>302</v>
      </c>
      <c r="G97" s="91" t="s">
        <v>303</v>
      </c>
      <c r="H97" s="92">
        <f>VLOOKUP($D97,'NYC Census Tract ACS'!$C$4:$R$673,H$4,FALSE)</f>
        <v>1777</v>
      </c>
      <c r="I97" s="92">
        <f>VLOOKUP($D97,'NYC Census Tract ACS'!$C$4:$R$673,I$4,FALSE)</f>
        <v>270</v>
      </c>
      <c r="J97" s="92">
        <f>VLOOKUP($D97,'NYC Census Tract ACS'!$C$4:$R$673,J$4,FALSE)</f>
        <v>1057</v>
      </c>
      <c r="K97" s="92">
        <f>VLOOKUP($D97,'NYC Census Tract ACS'!$C$4:$R$673,K$4,FALSE)</f>
        <v>222</v>
      </c>
      <c r="L97" s="92">
        <f>VLOOKUP($D97,'NYC Census Tract ACS'!$C$4:$R$673,L$4,FALSE)</f>
        <v>1057</v>
      </c>
      <c r="M97" s="92">
        <f>VLOOKUP($D97,'NYC Census Tract ACS'!$C$4:$R$673,M$4,FALSE)</f>
        <v>222</v>
      </c>
      <c r="N97" s="92">
        <f>VLOOKUP($D97,'NYC Census Tract ACS'!$C$4:$R$673,N$4,FALSE)</f>
        <v>1001</v>
      </c>
      <c r="O97" s="92">
        <f>VLOOKUP($D97,'NYC Census Tract ACS'!$C$4:$R$673,O$4,FALSE)</f>
        <v>224</v>
      </c>
      <c r="P97" s="92">
        <f>VLOOKUP($D97,'NYC Census Tract ACS'!$C$4:$R$673,P$4,FALSE)</f>
        <v>56</v>
      </c>
      <c r="Q97" s="92">
        <f>VLOOKUP($D97,'NYC Census Tract ACS'!$C$4:$R$673,Q$4,FALSE)</f>
        <v>63</v>
      </c>
      <c r="R97" s="92">
        <f>VLOOKUP($D97,'NYC Census Tract ACS'!$C$4:$R$673,R$4,FALSE)</f>
        <v>0</v>
      </c>
      <c r="S97" s="92">
        <f>VLOOKUP($D97,'NYC Census Tract ACS'!$C$4:$R$673,S$4,FALSE)</f>
        <v>11</v>
      </c>
      <c r="T97" s="92">
        <f>VLOOKUP($D97,'NYC Census Tract ACS'!$C$4:$R$673,T$4,FALSE)</f>
        <v>720</v>
      </c>
      <c r="U97" s="92">
        <f>VLOOKUP($D97,'NYC Census Tract ACS'!$C$4:$R$673,U$4,FALSE)</f>
        <v>122</v>
      </c>
    </row>
    <row r="98" spans="1:21" hidden="1" x14ac:dyDescent="0.2">
      <c r="A98" s="91" t="s">
        <v>184</v>
      </c>
      <c r="B98" s="102" t="s">
        <v>185</v>
      </c>
      <c r="C98" s="103" t="s">
        <v>186</v>
      </c>
      <c r="D98" s="91" t="s">
        <v>304</v>
      </c>
      <c r="E98" s="102" t="s">
        <v>192</v>
      </c>
      <c r="F98" s="91" t="s">
        <v>302</v>
      </c>
      <c r="G98" s="91" t="s">
        <v>303</v>
      </c>
      <c r="H98" s="92">
        <f>VLOOKUP($D98,'NYC Census Tract ACS'!$C$4:$R$673,H$4,FALSE)</f>
        <v>1302</v>
      </c>
      <c r="I98" s="92">
        <f>VLOOKUP($D98,'NYC Census Tract ACS'!$C$4:$R$673,I$4,FALSE)</f>
        <v>263</v>
      </c>
      <c r="J98" s="92">
        <f>VLOOKUP($D98,'NYC Census Tract ACS'!$C$4:$R$673,J$4,FALSE)</f>
        <v>681</v>
      </c>
      <c r="K98" s="92">
        <f>VLOOKUP($D98,'NYC Census Tract ACS'!$C$4:$R$673,K$4,FALSE)</f>
        <v>173</v>
      </c>
      <c r="L98" s="92">
        <f>VLOOKUP($D98,'NYC Census Tract ACS'!$C$4:$R$673,L$4,FALSE)</f>
        <v>681</v>
      </c>
      <c r="M98" s="92">
        <f>VLOOKUP($D98,'NYC Census Tract ACS'!$C$4:$R$673,M$4,FALSE)</f>
        <v>173</v>
      </c>
      <c r="N98" s="92">
        <f>VLOOKUP($D98,'NYC Census Tract ACS'!$C$4:$R$673,N$4,FALSE)</f>
        <v>618</v>
      </c>
      <c r="O98" s="92">
        <f>VLOOKUP($D98,'NYC Census Tract ACS'!$C$4:$R$673,O$4,FALSE)</f>
        <v>150</v>
      </c>
      <c r="P98" s="92">
        <f>VLOOKUP($D98,'NYC Census Tract ACS'!$C$4:$R$673,P$4,FALSE)</f>
        <v>63</v>
      </c>
      <c r="Q98" s="92">
        <f>VLOOKUP($D98,'NYC Census Tract ACS'!$C$4:$R$673,Q$4,FALSE)</f>
        <v>55</v>
      </c>
      <c r="R98" s="92">
        <f>VLOOKUP($D98,'NYC Census Tract ACS'!$C$4:$R$673,R$4,FALSE)</f>
        <v>0</v>
      </c>
      <c r="S98" s="92">
        <f>VLOOKUP($D98,'NYC Census Tract ACS'!$C$4:$R$673,S$4,FALSE)</f>
        <v>11</v>
      </c>
      <c r="T98" s="92">
        <f>VLOOKUP($D98,'NYC Census Tract ACS'!$C$4:$R$673,T$4,FALSE)</f>
        <v>621</v>
      </c>
      <c r="U98" s="92">
        <f>VLOOKUP($D98,'NYC Census Tract ACS'!$C$4:$R$673,U$4,FALSE)</f>
        <v>170</v>
      </c>
    </row>
    <row r="99" spans="1:21" hidden="1" x14ac:dyDescent="0.2">
      <c r="A99" s="91" t="s">
        <v>184</v>
      </c>
      <c r="B99" s="102" t="s">
        <v>185</v>
      </c>
      <c r="C99" s="103" t="s">
        <v>186</v>
      </c>
      <c r="D99" s="91" t="s">
        <v>305</v>
      </c>
      <c r="E99" s="102" t="s">
        <v>192</v>
      </c>
      <c r="F99" s="91" t="s">
        <v>302</v>
      </c>
      <c r="G99" s="91" t="s">
        <v>303</v>
      </c>
      <c r="H99" s="92">
        <f>VLOOKUP($D99,'NYC Census Tract ACS'!$C$4:$R$673,H$4,FALSE)</f>
        <v>1006</v>
      </c>
      <c r="I99" s="92">
        <f>VLOOKUP($D99,'NYC Census Tract ACS'!$C$4:$R$673,I$4,FALSE)</f>
        <v>141</v>
      </c>
      <c r="J99" s="92">
        <f>VLOOKUP($D99,'NYC Census Tract ACS'!$C$4:$R$673,J$4,FALSE)</f>
        <v>663</v>
      </c>
      <c r="K99" s="92">
        <f>VLOOKUP($D99,'NYC Census Tract ACS'!$C$4:$R$673,K$4,FALSE)</f>
        <v>139</v>
      </c>
      <c r="L99" s="92">
        <f>VLOOKUP($D99,'NYC Census Tract ACS'!$C$4:$R$673,L$4,FALSE)</f>
        <v>663</v>
      </c>
      <c r="M99" s="92">
        <f>VLOOKUP($D99,'NYC Census Tract ACS'!$C$4:$R$673,M$4,FALSE)</f>
        <v>139</v>
      </c>
      <c r="N99" s="92">
        <f>VLOOKUP($D99,'NYC Census Tract ACS'!$C$4:$R$673,N$4,FALSE)</f>
        <v>584</v>
      </c>
      <c r="O99" s="92">
        <f>VLOOKUP($D99,'NYC Census Tract ACS'!$C$4:$R$673,O$4,FALSE)</f>
        <v>110</v>
      </c>
      <c r="P99" s="92">
        <f>VLOOKUP($D99,'NYC Census Tract ACS'!$C$4:$R$673,P$4,FALSE)</f>
        <v>79</v>
      </c>
      <c r="Q99" s="92">
        <f>VLOOKUP($D99,'NYC Census Tract ACS'!$C$4:$R$673,Q$4,FALSE)</f>
        <v>44</v>
      </c>
      <c r="R99" s="92">
        <f>VLOOKUP($D99,'NYC Census Tract ACS'!$C$4:$R$673,R$4,FALSE)</f>
        <v>0</v>
      </c>
      <c r="S99" s="92">
        <f>VLOOKUP($D99,'NYC Census Tract ACS'!$C$4:$R$673,S$4,FALSE)</f>
        <v>11</v>
      </c>
      <c r="T99" s="92">
        <f>VLOOKUP($D99,'NYC Census Tract ACS'!$C$4:$R$673,T$4,FALSE)</f>
        <v>343</v>
      </c>
      <c r="U99" s="92">
        <f>VLOOKUP($D99,'NYC Census Tract ACS'!$C$4:$R$673,U$4,FALSE)</f>
        <v>79</v>
      </c>
    </row>
    <row r="100" spans="1:21" hidden="1" x14ac:dyDescent="0.2">
      <c r="A100" s="91" t="s">
        <v>184</v>
      </c>
      <c r="B100" s="102" t="s">
        <v>185</v>
      </c>
      <c r="C100" s="103" t="s">
        <v>186</v>
      </c>
      <c r="D100" s="91" t="s">
        <v>306</v>
      </c>
      <c r="E100" s="102" t="s">
        <v>192</v>
      </c>
      <c r="F100" s="91" t="s">
        <v>302</v>
      </c>
      <c r="G100" s="91" t="s">
        <v>303</v>
      </c>
      <c r="H100" s="92">
        <f>VLOOKUP($D100,'NYC Census Tract ACS'!$C$4:$R$673,H$4,FALSE)</f>
        <v>1448</v>
      </c>
      <c r="I100" s="92">
        <f>VLOOKUP($D100,'NYC Census Tract ACS'!$C$4:$R$673,I$4,FALSE)</f>
        <v>178</v>
      </c>
      <c r="J100" s="92">
        <f>VLOOKUP($D100,'NYC Census Tract ACS'!$C$4:$R$673,J$4,FALSE)</f>
        <v>1037</v>
      </c>
      <c r="K100" s="92">
        <f>VLOOKUP($D100,'NYC Census Tract ACS'!$C$4:$R$673,K$4,FALSE)</f>
        <v>144</v>
      </c>
      <c r="L100" s="92">
        <f>VLOOKUP($D100,'NYC Census Tract ACS'!$C$4:$R$673,L$4,FALSE)</f>
        <v>1037</v>
      </c>
      <c r="M100" s="92">
        <f>VLOOKUP($D100,'NYC Census Tract ACS'!$C$4:$R$673,M$4,FALSE)</f>
        <v>144</v>
      </c>
      <c r="N100" s="92">
        <f>VLOOKUP($D100,'NYC Census Tract ACS'!$C$4:$R$673,N$4,FALSE)</f>
        <v>931</v>
      </c>
      <c r="O100" s="92">
        <f>VLOOKUP($D100,'NYC Census Tract ACS'!$C$4:$R$673,O$4,FALSE)</f>
        <v>142</v>
      </c>
      <c r="P100" s="92">
        <f>VLOOKUP($D100,'NYC Census Tract ACS'!$C$4:$R$673,P$4,FALSE)</f>
        <v>106</v>
      </c>
      <c r="Q100" s="92">
        <f>VLOOKUP($D100,'NYC Census Tract ACS'!$C$4:$R$673,Q$4,FALSE)</f>
        <v>56</v>
      </c>
      <c r="R100" s="92">
        <f>VLOOKUP($D100,'NYC Census Tract ACS'!$C$4:$R$673,R$4,FALSE)</f>
        <v>0</v>
      </c>
      <c r="S100" s="92">
        <f>VLOOKUP($D100,'NYC Census Tract ACS'!$C$4:$R$673,S$4,FALSE)</f>
        <v>11</v>
      </c>
      <c r="T100" s="92">
        <f>VLOOKUP($D100,'NYC Census Tract ACS'!$C$4:$R$673,T$4,FALSE)</f>
        <v>411</v>
      </c>
      <c r="U100" s="92">
        <f>VLOOKUP($D100,'NYC Census Tract ACS'!$C$4:$R$673,U$4,FALSE)</f>
        <v>96</v>
      </c>
    </row>
    <row r="101" spans="1:21" hidden="1" x14ac:dyDescent="0.2">
      <c r="A101" s="91" t="s">
        <v>184</v>
      </c>
      <c r="B101" s="102" t="s">
        <v>185</v>
      </c>
      <c r="C101" s="103" t="s">
        <v>186</v>
      </c>
      <c r="D101" s="91" t="s">
        <v>307</v>
      </c>
      <c r="E101" s="102" t="s">
        <v>192</v>
      </c>
      <c r="F101" s="91" t="s">
        <v>302</v>
      </c>
      <c r="G101" s="91" t="s">
        <v>303</v>
      </c>
      <c r="H101" s="92">
        <f>VLOOKUP($D101,'NYC Census Tract ACS'!$C$4:$R$673,H$4,FALSE)</f>
        <v>1238</v>
      </c>
      <c r="I101" s="92">
        <f>VLOOKUP($D101,'NYC Census Tract ACS'!$C$4:$R$673,I$4,FALSE)</f>
        <v>143</v>
      </c>
      <c r="J101" s="92">
        <f>VLOOKUP($D101,'NYC Census Tract ACS'!$C$4:$R$673,J$4,FALSE)</f>
        <v>776</v>
      </c>
      <c r="K101" s="92">
        <f>VLOOKUP($D101,'NYC Census Tract ACS'!$C$4:$R$673,K$4,FALSE)</f>
        <v>103</v>
      </c>
      <c r="L101" s="92">
        <f>VLOOKUP($D101,'NYC Census Tract ACS'!$C$4:$R$673,L$4,FALSE)</f>
        <v>776</v>
      </c>
      <c r="M101" s="92">
        <f>VLOOKUP($D101,'NYC Census Tract ACS'!$C$4:$R$673,M$4,FALSE)</f>
        <v>103</v>
      </c>
      <c r="N101" s="92">
        <f>VLOOKUP($D101,'NYC Census Tract ACS'!$C$4:$R$673,N$4,FALSE)</f>
        <v>667</v>
      </c>
      <c r="O101" s="92">
        <f>VLOOKUP($D101,'NYC Census Tract ACS'!$C$4:$R$673,O$4,FALSE)</f>
        <v>81</v>
      </c>
      <c r="P101" s="92">
        <f>VLOOKUP($D101,'NYC Census Tract ACS'!$C$4:$R$673,P$4,FALSE)</f>
        <v>109</v>
      </c>
      <c r="Q101" s="92">
        <f>VLOOKUP($D101,'NYC Census Tract ACS'!$C$4:$R$673,Q$4,FALSE)</f>
        <v>54</v>
      </c>
      <c r="R101" s="92">
        <f>VLOOKUP($D101,'NYC Census Tract ACS'!$C$4:$R$673,R$4,FALSE)</f>
        <v>0</v>
      </c>
      <c r="S101" s="92">
        <f>VLOOKUP($D101,'NYC Census Tract ACS'!$C$4:$R$673,S$4,FALSE)</f>
        <v>11</v>
      </c>
      <c r="T101" s="92">
        <f>VLOOKUP($D101,'NYC Census Tract ACS'!$C$4:$R$673,T$4,FALSE)</f>
        <v>462</v>
      </c>
      <c r="U101" s="92">
        <f>VLOOKUP($D101,'NYC Census Tract ACS'!$C$4:$R$673,U$4,FALSE)</f>
        <v>103</v>
      </c>
    </row>
    <row r="102" spans="1:21" hidden="1" x14ac:dyDescent="0.2">
      <c r="A102" s="91" t="s">
        <v>184</v>
      </c>
      <c r="B102" s="102" t="s">
        <v>185</v>
      </c>
      <c r="C102" s="103" t="s">
        <v>186</v>
      </c>
      <c r="D102" s="91" t="s">
        <v>308</v>
      </c>
      <c r="E102" s="102" t="s">
        <v>192</v>
      </c>
      <c r="F102" s="91" t="s">
        <v>302</v>
      </c>
      <c r="G102" s="91" t="s">
        <v>303</v>
      </c>
      <c r="H102" s="92">
        <f>VLOOKUP($D102,'NYC Census Tract ACS'!$C$4:$R$673,H$4,FALSE)</f>
        <v>1435</v>
      </c>
      <c r="I102" s="92">
        <f>VLOOKUP($D102,'NYC Census Tract ACS'!$C$4:$R$673,I$4,FALSE)</f>
        <v>180</v>
      </c>
      <c r="J102" s="92">
        <f>VLOOKUP($D102,'NYC Census Tract ACS'!$C$4:$R$673,J$4,FALSE)</f>
        <v>866</v>
      </c>
      <c r="K102" s="92">
        <f>VLOOKUP($D102,'NYC Census Tract ACS'!$C$4:$R$673,K$4,FALSE)</f>
        <v>154</v>
      </c>
      <c r="L102" s="92">
        <f>VLOOKUP($D102,'NYC Census Tract ACS'!$C$4:$R$673,L$4,FALSE)</f>
        <v>866</v>
      </c>
      <c r="M102" s="92">
        <f>VLOOKUP($D102,'NYC Census Tract ACS'!$C$4:$R$673,M$4,FALSE)</f>
        <v>154</v>
      </c>
      <c r="N102" s="92">
        <f>VLOOKUP($D102,'NYC Census Tract ACS'!$C$4:$R$673,N$4,FALSE)</f>
        <v>840</v>
      </c>
      <c r="O102" s="92">
        <f>VLOOKUP($D102,'NYC Census Tract ACS'!$C$4:$R$673,O$4,FALSE)</f>
        <v>155</v>
      </c>
      <c r="P102" s="92">
        <f>VLOOKUP($D102,'NYC Census Tract ACS'!$C$4:$R$673,P$4,FALSE)</f>
        <v>26</v>
      </c>
      <c r="Q102" s="92">
        <f>VLOOKUP($D102,'NYC Census Tract ACS'!$C$4:$R$673,Q$4,FALSE)</f>
        <v>22</v>
      </c>
      <c r="R102" s="92">
        <f>VLOOKUP($D102,'NYC Census Tract ACS'!$C$4:$R$673,R$4,FALSE)</f>
        <v>0</v>
      </c>
      <c r="S102" s="92">
        <f>VLOOKUP($D102,'NYC Census Tract ACS'!$C$4:$R$673,S$4,FALSE)</f>
        <v>11</v>
      </c>
      <c r="T102" s="92">
        <f>VLOOKUP($D102,'NYC Census Tract ACS'!$C$4:$R$673,T$4,FALSE)</f>
        <v>569</v>
      </c>
      <c r="U102" s="92">
        <f>VLOOKUP($D102,'NYC Census Tract ACS'!$C$4:$R$673,U$4,FALSE)</f>
        <v>136</v>
      </c>
    </row>
    <row r="103" spans="1:21" hidden="1" x14ac:dyDescent="0.2">
      <c r="A103" s="91" t="s">
        <v>184</v>
      </c>
      <c r="B103" s="102" t="s">
        <v>185</v>
      </c>
      <c r="C103" s="103" t="s">
        <v>186</v>
      </c>
      <c r="D103" s="91" t="s">
        <v>309</v>
      </c>
      <c r="E103" s="102" t="s">
        <v>192</v>
      </c>
      <c r="F103" s="91" t="s">
        <v>302</v>
      </c>
      <c r="G103" s="91" t="s">
        <v>303</v>
      </c>
      <c r="H103" s="92">
        <f>VLOOKUP($D103,'NYC Census Tract ACS'!$C$4:$R$673,H$4,FALSE)</f>
        <v>877</v>
      </c>
      <c r="I103" s="92">
        <f>VLOOKUP($D103,'NYC Census Tract ACS'!$C$4:$R$673,I$4,FALSE)</f>
        <v>109</v>
      </c>
      <c r="J103" s="92">
        <f>VLOOKUP($D103,'NYC Census Tract ACS'!$C$4:$R$673,J$4,FALSE)</f>
        <v>504</v>
      </c>
      <c r="K103" s="92">
        <f>VLOOKUP($D103,'NYC Census Tract ACS'!$C$4:$R$673,K$4,FALSE)</f>
        <v>86</v>
      </c>
      <c r="L103" s="92">
        <f>VLOOKUP($D103,'NYC Census Tract ACS'!$C$4:$R$673,L$4,FALSE)</f>
        <v>504</v>
      </c>
      <c r="M103" s="92">
        <f>VLOOKUP($D103,'NYC Census Tract ACS'!$C$4:$R$673,M$4,FALSE)</f>
        <v>86</v>
      </c>
      <c r="N103" s="92">
        <f>VLOOKUP($D103,'NYC Census Tract ACS'!$C$4:$R$673,N$4,FALSE)</f>
        <v>477</v>
      </c>
      <c r="O103" s="92">
        <f>VLOOKUP($D103,'NYC Census Tract ACS'!$C$4:$R$673,O$4,FALSE)</f>
        <v>81</v>
      </c>
      <c r="P103" s="92">
        <f>VLOOKUP($D103,'NYC Census Tract ACS'!$C$4:$R$673,P$4,FALSE)</f>
        <v>27</v>
      </c>
      <c r="Q103" s="92">
        <f>VLOOKUP($D103,'NYC Census Tract ACS'!$C$4:$R$673,Q$4,FALSE)</f>
        <v>22</v>
      </c>
      <c r="R103" s="92">
        <f>VLOOKUP($D103,'NYC Census Tract ACS'!$C$4:$R$673,R$4,FALSE)</f>
        <v>0</v>
      </c>
      <c r="S103" s="92">
        <f>VLOOKUP($D103,'NYC Census Tract ACS'!$C$4:$R$673,S$4,FALSE)</f>
        <v>11</v>
      </c>
      <c r="T103" s="92">
        <f>VLOOKUP($D103,'NYC Census Tract ACS'!$C$4:$R$673,T$4,FALSE)</f>
        <v>373</v>
      </c>
      <c r="U103" s="92">
        <f>VLOOKUP($D103,'NYC Census Tract ACS'!$C$4:$R$673,U$4,FALSE)</f>
        <v>69</v>
      </c>
    </row>
    <row r="104" spans="1:21" hidden="1" x14ac:dyDescent="0.2">
      <c r="A104" s="91" t="s">
        <v>184</v>
      </c>
      <c r="B104" s="102" t="s">
        <v>185</v>
      </c>
      <c r="C104" s="103" t="s">
        <v>186</v>
      </c>
      <c r="D104" s="91" t="s">
        <v>310</v>
      </c>
      <c r="E104" s="102" t="s">
        <v>192</v>
      </c>
      <c r="F104" s="91" t="s">
        <v>302</v>
      </c>
      <c r="G104" s="91" t="s">
        <v>303</v>
      </c>
      <c r="H104" s="92">
        <f>VLOOKUP($D104,'NYC Census Tract ACS'!$C$4:$R$673,H$4,FALSE)</f>
        <v>1128</v>
      </c>
      <c r="I104" s="92">
        <f>VLOOKUP($D104,'NYC Census Tract ACS'!$C$4:$R$673,I$4,FALSE)</f>
        <v>140</v>
      </c>
      <c r="J104" s="92">
        <f>VLOOKUP($D104,'NYC Census Tract ACS'!$C$4:$R$673,J$4,FALSE)</f>
        <v>806</v>
      </c>
      <c r="K104" s="92">
        <f>VLOOKUP($D104,'NYC Census Tract ACS'!$C$4:$R$673,K$4,FALSE)</f>
        <v>147</v>
      </c>
      <c r="L104" s="92">
        <f>VLOOKUP($D104,'NYC Census Tract ACS'!$C$4:$R$673,L$4,FALSE)</f>
        <v>806</v>
      </c>
      <c r="M104" s="92">
        <f>VLOOKUP($D104,'NYC Census Tract ACS'!$C$4:$R$673,M$4,FALSE)</f>
        <v>147</v>
      </c>
      <c r="N104" s="92">
        <f>VLOOKUP($D104,'NYC Census Tract ACS'!$C$4:$R$673,N$4,FALSE)</f>
        <v>803</v>
      </c>
      <c r="O104" s="92">
        <f>VLOOKUP($D104,'NYC Census Tract ACS'!$C$4:$R$673,O$4,FALSE)</f>
        <v>147</v>
      </c>
      <c r="P104" s="92">
        <f>VLOOKUP($D104,'NYC Census Tract ACS'!$C$4:$R$673,P$4,FALSE)</f>
        <v>3</v>
      </c>
      <c r="Q104" s="92">
        <f>VLOOKUP($D104,'NYC Census Tract ACS'!$C$4:$R$673,Q$4,FALSE)</f>
        <v>5</v>
      </c>
      <c r="R104" s="92">
        <f>VLOOKUP($D104,'NYC Census Tract ACS'!$C$4:$R$673,R$4,FALSE)</f>
        <v>0</v>
      </c>
      <c r="S104" s="92">
        <f>VLOOKUP($D104,'NYC Census Tract ACS'!$C$4:$R$673,S$4,FALSE)</f>
        <v>11</v>
      </c>
      <c r="T104" s="92">
        <f>VLOOKUP($D104,'NYC Census Tract ACS'!$C$4:$R$673,T$4,FALSE)</f>
        <v>322</v>
      </c>
      <c r="U104" s="92">
        <f>VLOOKUP($D104,'NYC Census Tract ACS'!$C$4:$R$673,U$4,FALSE)</f>
        <v>87</v>
      </c>
    </row>
    <row r="105" spans="1:21" hidden="1" x14ac:dyDescent="0.2">
      <c r="A105" s="91" t="s">
        <v>184</v>
      </c>
      <c r="B105" s="102" t="s">
        <v>185</v>
      </c>
      <c r="C105" s="103" t="s">
        <v>186</v>
      </c>
      <c r="D105" s="91" t="s">
        <v>311</v>
      </c>
      <c r="E105" s="102" t="s">
        <v>192</v>
      </c>
      <c r="F105" s="91" t="s">
        <v>302</v>
      </c>
      <c r="G105" s="91" t="s">
        <v>303</v>
      </c>
      <c r="H105" s="92">
        <f>VLOOKUP($D105,'NYC Census Tract ACS'!$C$4:$R$673,H$4,FALSE)</f>
        <v>1310</v>
      </c>
      <c r="I105" s="92">
        <f>VLOOKUP($D105,'NYC Census Tract ACS'!$C$4:$R$673,I$4,FALSE)</f>
        <v>194</v>
      </c>
      <c r="J105" s="92">
        <f>VLOOKUP($D105,'NYC Census Tract ACS'!$C$4:$R$673,J$4,FALSE)</f>
        <v>825</v>
      </c>
      <c r="K105" s="92">
        <f>VLOOKUP($D105,'NYC Census Tract ACS'!$C$4:$R$673,K$4,FALSE)</f>
        <v>126</v>
      </c>
      <c r="L105" s="92">
        <f>VLOOKUP($D105,'NYC Census Tract ACS'!$C$4:$R$673,L$4,FALSE)</f>
        <v>815</v>
      </c>
      <c r="M105" s="92">
        <f>VLOOKUP($D105,'NYC Census Tract ACS'!$C$4:$R$673,M$4,FALSE)</f>
        <v>127</v>
      </c>
      <c r="N105" s="92">
        <f>VLOOKUP($D105,'NYC Census Tract ACS'!$C$4:$R$673,N$4,FALSE)</f>
        <v>764</v>
      </c>
      <c r="O105" s="92">
        <f>VLOOKUP($D105,'NYC Census Tract ACS'!$C$4:$R$673,O$4,FALSE)</f>
        <v>125</v>
      </c>
      <c r="P105" s="92">
        <f>VLOOKUP($D105,'NYC Census Tract ACS'!$C$4:$R$673,P$4,FALSE)</f>
        <v>51</v>
      </c>
      <c r="Q105" s="92">
        <f>VLOOKUP($D105,'NYC Census Tract ACS'!$C$4:$R$673,Q$4,FALSE)</f>
        <v>35</v>
      </c>
      <c r="R105" s="92">
        <f>VLOOKUP($D105,'NYC Census Tract ACS'!$C$4:$R$673,R$4,FALSE)</f>
        <v>10</v>
      </c>
      <c r="S105" s="92">
        <f>VLOOKUP($D105,'NYC Census Tract ACS'!$C$4:$R$673,S$4,FALSE)</f>
        <v>17</v>
      </c>
      <c r="T105" s="92">
        <f>VLOOKUP($D105,'NYC Census Tract ACS'!$C$4:$R$673,T$4,FALSE)</f>
        <v>485</v>
      </c>
      <c r="U105" s="92">
        <f>VLOOKUP($D105,'NYC Census Tract ACS'!$C$4:$R$673,U$4,FALSE)</f>
        <v>153</v>
      </c>
    </row>
    <row r="106" spans="1:21" hidden="1" x14ac:dyDescent="0.2">
      <c r="A106" s="91" t="s">
        <v>184</v>
      </c>
      <c r="B106" s="102" t="s">
        <v>185</v>
      </c>
      <c r="C106" s="103" t="s">
        <v>186</v>
      </c>
      <c r="D106" s="91" t="s">
        <v>312</v>
      </c>
      <c r="E106" s="102" t="s">
        <v>192</v>
      </c>
      <c r="F106" s="91" t="s">
        <v>302</v>
      </c>
      <c r="G106" s="91" t="s">
        <v>303</v>
      </c>
      <c r="H106" s="92">
        <f>VLOOKUP($D106,'NYC Census Tract ACS'!$C$4:$R$673,H$4,FALSE)</f>
        <v>1397</v>
      </c>
      <c r="I106" s="92">
        <f>VLOOKUP($D106,'NYC Census Tract ACS'!$C$4:$R$673,I$4,FALSE)</f>
        <v>238</v>
      </c>
      <c r="J106" s="92">
        <f>VLOOKUP($D106,'NYC Census Tract ACS'!$C$4:$R$673,J$4,FALSE)</f>
        <v>959</v>
      </c>
      <c r="K106" s="92">
        <f>VLOOKUP($D106,'NYC Census Tract ACS'!$C$4:$R$673,K$4,FALSE)</f>
        <v>242</v>
      </c>
      <c r="L106" s="92">
        <f>VLOOKUP($D106,'NYC Census Tract ACS'!$C$4:$R$673,L$4,FALSE)</f>
        <v>959</v>
      </c>
      <c r="M106" s="92">
        <f>VLOOKUP($D106,'NYC Census Tract ACS'!$C$4:$R$673,M$4,FALSE)</f>
        <v>242</v>
      </c>
      <c r="N106" s="92">
        <f>VLOOKUP($D106,'NYC Census Tract ACS'!$C$4:$R$673,N$4,FALSE)</f>
        <v>886</v>
      </c>
      <c r="O106" s="92">
        <f>VLOOKUP($D106,'NYC Census Tract ACS'!$C$4:$R$673,O$4,FALSE)</f>
        <v>227</v>
      </c>
      <c r="P106" s="92">
        <f>VLOOKUP($D106,'NYC Census Tract ACS'!$C$4:$R$673,P$4,FALSE)</f>
        <v>73</v>
      </c>
      <c r="Q106" s="92">
        <f>VLOOKUP($D106,'NYC Census Tract ACS'!$C$4:$R$673,Q$4,FALSE)</f>
        <v>45</v>
      </c>
      <c r="R106" s="92">
        <f>VLOOKUP($D106,'NYC Census Tract ACS'!$C$4:$R$673,R$4,FALSE)</f>
        <v>0</v>
      </c>
      <c r="S106" s="92">
        <f>VLOOKUP($D106,'NYC Census Tract ACS'!$C$4:$R$673,S$4,FALSE)</f>
        <v>11</v>
      </c>
      <c r="T106" s="92">
        <f>VLOOKUP($D106,'NYC Census Tract ACS'!$C$4:$R$673,T$4,FALSE)</f>
        <v>438</v>
      </c>
      <c r="U106" s="92">
        <f>VLOOKUP($D106,'NYC Census Tract ACS'!$C$4:$R$673,U$4,FALSE)</f>
        <v>114</v>
      </c>
    </row>
    <row r="107" spans="1:21" hidden="1" x14ac:dyDescent="0.2">
      <c r="A107" s="91" t="s">
        <v>184</v>
      </c>
      <c r="B107" s="102" t="s">
        <v>185</v>
      </c>
      <c r="C107" s="103" t="s">
        <v>186</v>
      </c>
      <c r="D107" s="91" t="s">
        <v>313</v>
      </c>
      <c r="E107" s="102" t="s">
        <v>192</v>
      </c>
      <c r="F107" s="91" t="s">
        <v>302</v>
      </c>
      <c r="G107" s="91" t="s">
        <v>303</v>
      </c>
      <c r="H107" s="92">
        <f>VLOOKUP($D107,'NYC Census Tract ACS'!$C$4:$R$673,H$4,FALSE)</f>
        <v>1318</v>
      </c>
      <c r="I107" s="92">
        <f>VLOOKUP($D107,'NYC Census Tract ACS'!$C$4:$R$673,I$4,FALSE)</f>
        <v>142</v>
      </c>
      <c r="J107" s="92">
        <f>VLOOKUP($D107,'NYC Census Tract ACS'!$C$4:$R$673,J$4,FALSE)</f>
        <v>856</v>
      </c>
      <c r="K107" s="92">
        <f>VLOOKUP($D107,'NYC Census Tract ACS'!$C$4:$R$673,K$4,FALSE)</f>
        <v>126</v>
      </c>
      <c r="L107" s="92">
        <f>VLOOKUP($D107,'NYC Census Tract ACS'!$C$4:$R$673,L$4,FALSE)</f>
        <v>856</v>
      </c>
      <c r="M107" s="92">
        <f>VLOOKUP($D107,'NYC Census Tract ACS'!$C$4:$R$673,M$4,FALSE)</f>
        <v>126</v>
      </c>
      <c r="N107" s="92">
        <f>VLOOKUP($D107,'NYC Census Tract ACS'!$C$4:$R$673,N$4,FALSE)</f>
        <v>825</v>
      </c>
      <c r="O107" s="92">
        <f>VLOOKUP($D107,'NYC Census Tract ACS'!$C$4:$R$673,O$4,FALSE)</f>
        <v>121</v>
      </c>
      <c r="P107" s="92">
        <f>VLOOKUP($D107,'NYC Census Tract ACS'!$C$4:$R$673,P$4,FALSE)</f>
        <v>31</v>
      </c>
      <c r="Q107" s="92">
        <f>VLOOKUP($D107,'NYC Census Tract ACS'!$C$4:$R$673,Q$4,FALSE)</f>
        <v>29</v>
      </c>
      <c r="R107" s="92">
        <f>VLOOKUP($D107,'NYC Census Tract ACS'!$C$4:$R$673,R$4,FALSE)</f>
        <v>0</v>
      </c>
      <c r="S107" s="92">
        <f>VLOOKUP($D107,'NYC Census Tract ACS'!$C$4:$R$673,S$4,FALSE)</f>
        <v>11</v>
      </c>
      <c r="T107" s="92">
        <f>VLOOKUP($D107,'NYC Census Tract ACS'!$C$4:$R$673,T$4,FALSE)</f>
        <v>462</v>
      </c>
      <c r="U107" s="92">
        <f>VLOOKUP($D107,'NYC Census Tract ACS'!$C$4:$R$673,U$4,FALSE)</f>
        <v>88</v>
      </c>
    </row>
    <row r="108" spans="1:21" hidden="1" x14ac:dyDescent="0.2">
      <c r="A108" s="91" t="s">
        <v>184</v>
      </c>
      <c r="B108" s="102" t="s">
        <v>185</v>
      </c>
      <c r="C108" s="103" t="s">
        <v>186</v>
      </c>
      <c r="D108" s="91" t="s">
        <v>314</v>
      </c>
      <c r="E108" s="102" t="s">
        <v>192</v>
      </c>
      <c r="F108" s="91" t="s">
        <v>302</v>
      </c>
      <c r="G108" s="91" t="s">
        <v>303</v>
      </c>
      <c r="H108" s="92">
        <f>VLOOKUP($D108,'NYC Census Tract ACS'!$C$4:$R$673,H$4,FALSE)</f>
        <v>1201</v>
      </c>
      <c r="I108" s="92">
        <f>VLOOKUP($D108,'NYC Census Tract ACS'!$C$4:$R$673,I$4,FALSE)</f>
        <v>199</v>
      </c>
      <c r="J108" s="92">
        <f>VLOOKUP($D108,'NYC Census Tract ACS'!$C$4:$R$673,J$4,FALSE)</f>
        <v>607</v>
      </c>
      <c r="K108" s="92">
        <f>VLOOKUP($D108,'NYC Census Tract ACS'!$C$4:$R$673,K$4,FALSE)</f>
        <v>126</v>
      </c>
      <c r="L108" s="92">
        <f>VLOOKUP($D108,'NYC Census Tract ACS'!$C$4:$R$673,L$4,FALSE)</f>
        <v>602</v>
      </c>
      <c r="M108" s="92">
        <f>VLOOKUP($D108,'NYC Census Tract ACS'!$C$4:$R$673,M$4,FALSE)</f>
        <v>125</v>
      </c>
      <c r="N108" s="92">
        <f>VLOOKUP($D108,'NYC Census Tract ACS'!$C$4:$R$673,N$4,FALSE)</f>
        <v>578</v>
      </c>
      <c r="O108" s="92">
        <f>VLOOKUP($D108,'NYC Census Tract ACS'!$C$4:$R$673,O$4,FALSE)</f>
        <v>118</v>
      </c>
      <c r="P108" s="92">
        <f>VLOOKUP($D108,'NYC Census Tract ACS'!$C$4:$R$673,P$4,FALSE)</f>
        <v>24</v>
      </c>
      <c r="Q108" s="92">
        <f>VLOOKUP($D108,'NYC Census Tract ACS'!$C$4:$R$673,Q$4,FALSE)</f>
        <v>25</v>
      </c>
      <c r="R108" s="92">
        <f>VLOOKUP($D108,'NYC Census Tract ACS'!$C$4:$R$673,R$4,FALSE)</f>
        <v>5</v>
      </c>
      <c r="S108" s="92">
        <f>VLOOKUP($D108,'NYC Census Tract ACS'!$C$4:$R$673,S$4,FALSE)</f>
        <v>8</v>
      </c>
      <c r="T108" s="92">
        <f>VLOOKUP($D108,'NYC Census Tract ACS'!$C$4:$R$673,T$4,FALSE)</f>
        <v>594</v>
      </c>
      <c r="U108" s="92">
        <f>VLOOKUP($D108,'NYC Census Tract ACS'!$C$4:$R$673,U$4,FALSE)</f>
        <v>146</v>
      </c>
    </row>
    <row r="109" spans="1:21" hidden="1" x14ac:dyDescent="0.2">
      <c r="A109" s="91" t="s">
        <v>184</v>
      </c>
      <c r="B109" s="102" t="s">
        <v>185</v>
      </c>
      <c r="C109" s="103" t="s">
        <v>186</v>
      </c>
      <c r="D109" s="91" t="s">
        <v>315</v>
      </c>
      <c r="E109" s="102" t="s">
        <v>192</v>
      </c>
      <c r="F109" s="91" t="s">
        <v>302</v>
      </c>
      <c r="G109" s="91" t="s">
        <v>303</v>
      </c>
      <c r="H109" s="92">
        <f>VLOOKUP($D109,'NYC Census Tract ACS'!$C$4:$R$673,H$4,FALSE)</f>
        <v>1516</v>
      </c>
      <c r="I109" s="92">
        <f>VLOOKUP($D109,'NYC Census Tract ACS'!$C$4:$R$673,I$4,FALSE)</f>
        <v>162</v>
      </c>
      <c r="J109" s="92">
        <f>VLOOKUP($D109,'NYC Census Tract ACS'!$C$4:$R$673,J$4,FALSE)</f>
        <v>775</v>
      </c>
      <c r="K109" s="92">
        <f>VLOOKUP($D109,'NYC Census Tract ACS'!$C$4:$R$673,K$4,FALSE)</f>
        <v>155</v>
      </c>
      <c r="L109" s="92">
        <f>VLOOKUP($D109,'NYC Census Tract ACS'!$C$4:$R$673,L$4,FALSE)</f>
        <v>775</v>
      </c>
      <c r="M109" s="92">
        <f>VLOOKUP($D109,'NYC Census Tract ACS'!$C$4:$R$673,M$4,FALSE)</f>
        <v>155</v>
      </c>
      <c r="N109" s="92">
        <f>VLOOKUP($D109,'NYC Census Tract ACS'!$C$4:$R$673,N$4,FALSE)</f>
        <v>725</v>
      </c>
      <c r="O109" s="92">
        <f>VLOOKUP($D109,'NYC Census Tract ACS'!$C$4:$R$673,O$4,FALSE)</f>
        <v>153</v>
      </c>
      <c r="P109" s="92">
        <f>VLOOKUP($D109,'NYC Census Tract ACS'!$C$4:$R$673,P$4,FALSE)</f>
        <v>50</v>
      </c>
      <c r="Q109" s="92">
        <f>VLOOKUP($D109,'NYC Census Tract ACS'!$C$4:$R$673,Q$4,FALSE)</f>
        <v>29</v>
      </c>
      <c r="R109" s="92">
        <f>VLOOKUP($D109,'NYC Census Tract ACS'!$C$4:$R$673,R$4,FALSE)</f>
        <v>0</v>
      </c>
      <c r="S109" s="92">
        <f>VLOOKUP($D109,'NYC Census Tract ACS'!$C$4:$R$673,S$4,FALSE)</f>
        <v>11</v>
      </c>
      <c r="T109" s="92">
        <f>VLOOKUP($D109,'NYC Census Tract ACS'!$C$4:$R$673,T$4,FALSE)</f>
        <v>741</v>
      </c>
      <c r="U109" s="92">
        <f>VLOOKUP($D109,'NYC Census Tract ACS'!$C$4:$R$673,U$4,FALSE)</f>
        <v>105</v>
      </c>
    </row>
    <row r="110" spans="1:21" x14ac:dyDescent="0.2">
      <c r="A110" s="91" t="s">
        <v>184</v>
      </c>
      <c r="B110" s="102" t="s">
        <v>185</v>
      </c>
      <c r="C110" s="103" t="s">
        <v>186</v>
      </c>
      <c r="D110" s="91" t="s">
        <v>316</v>
      </c>
      <c r="E110" s="102" t="s">
        <v>317</v>
      </c>
      <c r="F110" s="91" t="s">
        <v>318</v>
      </c>
      <c r="G110" s="91" t="s">
        <v>319</v>
      </c>
      <c r="H110" s="92">
        <f>VLOOKUP($D110,'NYC Census Tract ACS'!$C$4:$R$673,H$4,FALSE)</f>
        <v>1016</v>
      </c>
      <c r="I110" s="92">
        <f>VLOOKUP($D110,'NYC Census Tract ACS'!$C$4:$R$673,I$4,FALSE)</f>
        <v>189</v>
      </c>
      <c r="J110" s="92">
        <f>VLOOKUP($D110,'NYC Census Tract ACS'!$C$4:$R$673,J$4,FALSE)</f>
        <v>570</v>
      </c>
      <c r="K110" s="92">
        <f>VLOOKUP($D110,'NYC Census Tract ACS'!$C$4:$R$673,K$4,FALSE)</f>
        <v>134</v>
      </c>
      <c r="L110" s="92">
        <f>VLOOKUP($D110,'NYC Census Tract ACS'!$C$4:$R$673,L$4,FALSE)</f>
        <v>553</v>
      </c>
      <c r="M110" s="92">
        <f>VLOOKUP($D110,'NYC Census Tract ACS'!$C$4:$R$673,M$4,FALSE)</f>
        <v>134</v>
      </c>
      <c r="N110" s="92">
        <f>VLOOKUP($D110,'NYC Census Tract ACS'!$C$4:$R$673,N$4,FALSE)</f>
        <v>480</v>
      </c>
      <c r="O110" s="92">
        <f>VLOOKUP($D110,'NYC Census Tract ACS'!$C$4:$R$673,O$4,FALSE)</f>
        <v>133</v>
      </c>
      <c r="P110" s="92">
        <f>VLOOKUP($D110,'NYC Census Tract ACS'!$C$4:$R$673,P$4,FALSE)</f>
        <v>73</v>
      </c>
      <c r="Q110" s="92">
        <f>VLOOKUP($D110,'NYC Census Tract ACS'!$C$4:$R$673,Q$4,FALSE)</f>
        <v>32</v>
      </c>
      <c r="R110" s="92">
        <f>VLOOKUP($D110,'NYC Census Tract ACS'!$C$4:$R$673,R$4,FALSE)</f>
        <v>17</v>
      </c>
      <c r="S110" s="92">
        <f>VLOOKUP($D110,'NYC Census Tract ACS'!$C$4:$R$673,S$4,FALSE)</f>
        <v>27</v>
      </c>
      <c r="T110" s="92">
        <f>VLOOKUP($D110,'NYC Census Tract ACS'!$C$4:$R$673,T$4,FALSE)</f>
        <v>446</v>
      </c>
      <c r="U110" s="92">
        <f>VLOOKUP($D110,'NYC Census Tract ACS'!$C$4:$R$673,U$4,FALSE)</f>
        <v>121</v>
      </c>
    </row>
    <row r="111" spans="1:21" x14ac:dyDescent="0.2">
      <c r="A111" s="91" t="s">
        <v>184</v>
      </c>
      <c r="B111" s="102" t="s">
        <v>185</v>
      </c>
      <c r="C111" s="103" t="s">
        <v>186</v>
      </c>
      <c r="D111" s="91" t="s">
        <v>320</v>
      </c>
      <c r="E111" s="102" t="s">
        <v>317</v>
      </c>
      <c r="F111" s="91" t="s">
        <v>318</v>
      </c>
      <c r="G111" s="91" t="s">
        <v>319</v>
      </c>
      <c r="H111" s="92">
        <f>VLOOKUP($D111,'NYC Census Tract ACS'!$C$4:$R$673,H$4,FALSE)</f>
        <v>5450</v>
      </c>
      <c r="I111" s="92">
        <f>VLOOKUP($D111,'NYC Census Tract ACS'!$C$4:$R$673,I$4,FALSE)</f>
        <v>536</v>
      </c>
      <c r="J111" s="92">
        <f>VLOOKUP($D111,'NYC Census Tract ACS'!$C$4:$R$673,J$4,FALSE)</f>
        <v>3202</v>
      </c>
      <c r="K111" s="92">
        <f>VLOOKUP($D111,'NYC Census Tract ACS'!$C$4:$R$673,K$4,FALSE)</f>
        <v>423</v>
      </c>
      <c r="L111" s="92">
        <f>VLOOKUP($D111,'NYC Census Tract ACS'!$C$4:$R$673,L$4,FALSE)</f>
        <v>3202</v>
      </c>
      <c r="M111" s="92">
        <f>VLOOKUP($D111,'NYC Census Tract ACS'!$C$4:$R$673,M$4,FALSE)</f>
        <v>423</v>
      </c>
      <c r="N111" s="92">
        <f>VLOOKUP($D111,'NYC Census Tract ACS'!$C$4:$R$673,N$4,FALSE)</f>
        <v>2909</v>
      </c>
      <c r="O111" s="92">
        <f>VLOOKUP($D111,'NYC Census Tract ACS'!$C$4:$R$673,O$4,FALSE)</f>
        <v>385</v>
      </c>
      <c r="P111" s="92">
        <f>VLOOKUP($D111,'NYC Census Tract ACS'!$C$4:$R$673,P$4,FALSE)</f>
        <v>293</v>
      </c>
      <c r="Q111" s="92">
        <f>VLOOKUP($D111,'NYC Census Tract ACS'!$C$4:$R$673,Q$4,FALSE)</f>
        <v>161</v>
      </c>
      <c r="R111" s="92">
        <f>VLOOKUP($D111,'NYC Census Tract ACS'!$C$4:$R$673,R$4,FALSE)</f>
        <v>0</v>
      </c>
      <c r="S111" s="92">
        <f>VLOOKUP($D111,'NYC Census Tract ACS'!$C$4:$R$673,S$4,FALSE)</f>
        <v>16</v>
      </c>
      <c r="T111" s="92">
        <f>VLOOKUP($D111,'NYC Census Tract ACS'!$C$4:$R$673,T$4,FALSE)</f>
        <v>2248</v>
      </c>
      <c r="U111" s="92">
        <f>VLOOKUP($D111,'NYC Census Tract ACS'!$C$4:$R$673,U$4,FALSE)</f>
        <v>390</v>
      </c>
    </row>
    <row r="112" spans="1:21" x14ac:dyDescent="0.2">
      <c r="A112" s="91" t="s">
        <v>184</v>
      </c>
      <c r="B112" s="102" t="s">
        <v>185</v>
      </c>
      <c r="C112" s="103" t="s">
        <v>186</v>
      </c>
      <c r="D112" s="91" t="s">
        <v>321</v>
      </c>
      <c r="E112" s="102" t="s">
        <v>317</v>
      </c>
      <c r="F112" s="91" t="s">
        <v>318</v>
      </c>
      <c r="G112" s="91" t="s">
        <v>319</v>
      </c>
      <c r="H112" s="92">
        <f>VLOOKUP($D112,'NYC Census Tract ACS'!$C$4:$R$673,H$4,FALSE)</f>
        <v>2899</v>
      </c>
      <c r="I112" s="92">
        <f>VLOOKUP($D112,'NYC Census Tract ACS'!$C$4:$R$673,I$4,FALSE)</f>
        <v>496</v>
      </c>
      <c r="J112" s="92">
        <f>VLOOKUP($D112,'NYC Census Tract ACS'!$C$4:$R$673,J$4,FALSE)</f>
        <v>2066</v>
      </c>
      <c r="K112" s="92">
        <f>VLOOKUP($D112,'NYC Census Tract ACS'!$C$4:$R$673,K$4,FALSE)</f>
        <v>402</v>
      </c>
      <c r="L112" s="92">
        <f>VLOOKUP($D112,'NYC Census Tract ACS'!$C$4:$R$673,L$4,FALSE)</f>
        <v>2066</v>
      </c>
      <c r="M112" s="92">
        <f>VLOOKUP($D112,'NYC Census Tract ACS'!$C$4:$R$673,M$4,FALSE)</f>
        <v>402</v>
      </c>
      <c r="N112" s="92">
        <f>VLOOKUP($D112,'NYC Census Tract ACS'!$C$4:$R$673,N$4,FALSE)</f>
        <v>1902</v>
      </c>
      <c r="O112" s="92">
        <f>VLOOKUP($D112,'NYC Census Tract ACS'!$C$4:$R$673,O$4,FALSE)</f>
        <v>370</v>
      </c>
      <c r="P112" s="92">
        <f>VLOOKUP($D112,'NYC Census Tract ACS'!$C$4:$R$673,P$4,FALSE)</f>
        <v>164</v>
      </c>
      <c r="Q112" s="92">
        <f>VLOOKUP($D112,'NYC Census Tract ACS'!$C$4:$R$673,Q$4,FALSE)</f>
        <v>92</v>
      </c>
      <c r="R112" s="92">
        <f>VLOOKUP($D112,'NYC Census Tract ACS'!$C$4:$R$673,R$4,FALSE)</f>
        <v>0</v>
      </c>
      <c r="S112" s="92">
        <f>VLOOKUP($D112,'NYC Census Tract ACS'!$C$4:$R$673,S$4,FALSE)</f>
        <v>11</v>
      </c>
      <c r="T112" s="92">
        <f>VLOOKUP($D112,'NYC Census Tract ACS'!$C$4:$R$673,T$4,FALSE)</f>
        <v>833</v>
      </c>
      <c r="U112" s="92">
        <f>VLOOKUP($D112,'NYC Census Tract ACS'!$C$4:$R$673,U$4,FALSE)</f>
        <v>200</v>
      </c>
    </row>
    <row r="113" spans="1:21" x14ac:dyDescent="0.2">
      <c r="A113" s="91" t="s">
        <v>184</v>
      </c>
      <c r="B113" s="102" t="s">
        <v>185</v>
      </c>
      <c r="C113" s="103" t="s">
        <v>186</v>
      </c>
      <c r="D113" s="91" t="s">
        <v>322</v>
      </c>
      <c r="E113" s="102" t="s">
        <v>317</v>
      </c>
      <c r="F113" s="91" t="s">
        <v>318</v>
      </c>
      <c r="G113" s="91" t="s">
        <v>319</v>
      </c>
      <c r="H113" s="92">
        <f>VLOOKUP($D113,'NYC Census Tract ACS'!$C$4:$R$673,H$4,FALSE)</f>
        <v>4884</v>
      </c>
      <c r="I113" s="92">
        <f>VLOOKUP($D113,'NYC Census Tract ACS'!$C$4:$R$673,I$4,FALSE)</f>
        <v>559</v>
      </c>
      <c r="J113" s="92">
        <f>VLOOKUP($D113,'NYC Census Tract ACS'!$C$4:$R$673,J$4,FALSE)</f>
        <v>3149</v>
      </c>
      <c r="K113" s="92">
        <f>VLOOKUP($D113,'NYC Census Tract ACS'!$C$4:$R$673,K$4,FALSE)</f>
        <v>401</v>
      </c>
      <c r="L113" s="92">
        <f>VLOOKUP($D113,'NYC Census Tract ACS'!$C$4:$R$673,L$4,FALSE)</f>
        <v>3149</v>
      </c>
      <c r="M113" s="92">
        <f>VLOOKUP($D113,'NYC Census Tract ACS'!$C$4:$R$673,M$4,FALSE)</f>
        <v>401</v>
      </c>
      <c r="N113" s="92">
        <f>VLOOKUP($D113,'NYC Census Tract ACS'!$C$4:$R$673,N$4,FALSE)</f>
        <v>2865</v>
      </c>
      <c r="O113" s="92">
        <f>VLOOKUP($D113,'NYC Census Tract ACS'!$C$4:$R$673,O$4,FALSE)</f>
        <v>371</v>
      </c>
      <c r="P113" s="92">
        <f>VLOOKUP($D113,'NYC Census Tract ACS'!$C$4:$R$673,P$4,FALSE)</f>
        <v>284</v>
      </c>
      <c r="Q113" s="92">
        <f>VLOOKUP($D113,'NYC Census Tract ACS'!$C$4:$R$673,Q$4,FALSE)</f>
        <v>138</v>
      </c>
      <c r="R113" s="92">
        <f>VLOOKUP($D113,'NYC Census Tract ACS'!$C$4:$R$673,R$4,FALSE)</f>
        <v>0</v>
      </c>
      <c r="S113" s="92">
        <f>VLOOKUP($D113,'NYC Census Tract ACS'!$C$4:$R$673,S$4,FALSE)</f>
        <v>16</v>
      </c>
      <c r="T113" s="92">
        <f>VLOOKUP($D113,'NYC Census Tract ACS'!$C$4:$R$673,T$4,FALSE)</f>
        <v>1735</v>
      </c>
      <c r="U113" s="92">
        <f>VLOOKUP($D113,'NYC Census Tract ACS'!$C$4:$R$673,U$4,FALSE)</f>
        <v>378</v>
      </c>
    </row>
    <row r="114" spans="1:21" x14ac:dyDescent="0.2">
      <c r="A114" s="91" t="s">
        <v>184</v>
      </c>
      <c r="B114" s="102" t="s">
        <v>185</v>
      </c>
      <c r="C114" s="103" t="s">
        <v>186</v>
      </c>
      <c r="D114" s="91" t="s">
        <v>323</v>
      </c>
      <c r="E114" s="102" t="s">
        <v>317</v>
      </c>
      <c r="F114" s="91" t="s">
        <v>318</v>
      </c>
      <c r="G114" s="91" t="s">
        <v>319</v>
      </c>
      <c r="H114" s="92">
        <f>VLOOKUP($D114,'NYC Census Tract ACS'!$C$4:$R$673,H$4,FALSE)</f>
        <v>4001</v>
      </c>
      <c r="I114" s="92">
        <f>VLOOKUP($D114,'NYC Census Tract ACS'!$C$4:$R$673,I$4,FALSE)</f>
        <v>463</v>
      </c>
      <c r="J114" s="92">
        <f>VLOOKUP($D114,'NYC Census Tract ACS'!$C$4:$R$673,J$4,FALSE)</f>
        <v>2631</v>
      </c>
      <c r="K114" s="92">
        <f>VLOOKUP($D114,'NYC Census Tract ACS'!$C$4:$R$673,K$4,FALSE)</f>
        <v>307</v>
      </c>
      <c r="L114" s="92">
        <f>VLOOKUP($D114,'NYC Census Tract ACS'!$C$4:$R$673,L$4,FALSE)</f>
        <v>2631</v>
      </c>
      <c r="M114" s="92">
        <f>VLOOKUP($D114,'NYC Census Tract ACS'!$C$4:$R$673,M$4,FALSE)</f>
        <v>307</v>
      </c>
      <c r="N114" s="92">
        <f>VLOOKUP($D114,'NYC Census Tract ACS'!$C$4:$R$673,N$4,FALSE)</f>
        <v>2353</v>
      </c>
      <c r="O114" s="92">
        <f>VLOOKUP($D114,'NYC Census Tract ACS'!$C$4:$R$673,O$4,FALSE)</f>
        <v>264</v>
      </c>
      <c r="P114" s="92">
        <f>VLOOKUP($D114,'NYC Census Tract ACS'!$C$4:$R$673,P$4,FALSE)</f>
        <v>278</v>
      </c>
      <c r="Q114" s="92">
        <f>VLOOKUP($D114,'NYC Census Tract ACS'!$C$4:$R$673,Q$4,FALSE)</f>
        <v>111</v>
      </c>
      <c r="R114" s="92">
        <f>VLOOKUP($D114,'NYC Census Tract ACS'!$C$4:$R$673,R$4,FALSE)</f>
        <v>0</v>
      </c>
      <c r="S114" s="92">
        <f>VLOOKUP($D114,'NYC Census Tract ACS'!$C$4:$R$673,S$4,FALSE)</f>
        <v>11</v>
      </c>
      <c r="T114" s="92">
        <f>VLOOKUP($D114,'NYC Census Tract ACS'!$C$4:$R$673,T$4,FALSE)</f>
        <v>1370</v>
      </c>
      <c r="U114" s="92">
        <f>VLOOKUP($D114,'NYC Census Tract ACS'!$C$4:$R$673,U$4,FALSE)</f>
        <v>301</v>
      </c>
    </row>
    <row r="115" spans="1:21" x14ac:dyDescent="0.2">
      <c r="A115" s="91" t="s">
        <v>184</v>
      </c>
      <c r="B115" s="102" t="s">
        <v>185</v>
      </c>
      <c r="C115" s="103" t="s">
        <v>186</v>
      </c>
      <c r="D115" s="91" t="s">
        <v>324</v>
      </c>
      <c r="E115" s="102" t="s">
        <v>317</v>
      </c>
      <c r="F115" s="91" t="s">
        <v>318</v>
      </c>
      <c r="G115" s="91" t="s">
        <v>319</v>
      </c>
      <c r="H115" s="92">
        <f>VLOOKUP($D115,'NYC Census Tract ACS'!$C$4:$R$673,H$4,FALSE)</f>
        <v>1999</v>
      </c>
      <c r="I115" s="92">
        <f>VLOOKUP($D115,'NYC Census Tract ACS'!$C$4:$R$673,I$4,FALSE)</f>
        <v>224</v>
      </c>
      <c r="J115" s="92">
        <f>VLOOKUP($D115,'NYC Census Tract ACS'!$C$4:$R$673,J$4,FALSE)</f>
        <v>1135</v>
      </c>
      <c r="K115" s="92">
        <f>VLOOKUP($D115,'NYC Census Tract ACS'!$C$4:$R$673,K$4,FALSE)</f>
        <v>163</v>
      </c>
      <c r="L115" s="92">
        <f>VLOOKUP($D115,'NYC Census Tract ACS'!$C$4:$R$673,L$4,FALSE)</f>
        <v>1135</v>
      </c>
      <c r="M115" s="92">
        <f>VLOOKUP($D115,'NYC Census Tract ACS'!$C$4:$R$673,M$4,FALSE)</f>
        <v>163</v>
      </c>
      <c r="N115" s="92">
        <f>VLOOKUP($D115,'NYC Census Tract ACS'!$C$4:$R$673,N$4,FALSE)</f>
        <v>1061</v>
      </c>
      <c r="O115" s="92">
        <f>VLOOKUP($D115,'NYC Census Tract ACS'!$C$4:$R$673,O$4,FALSE)</f>
        <v>153</v>
      </c>
      <c r="P115" s="92">
        <f>VLOOKUP($D115,'NYC Census Tract ACS'!$C$4:$R$673,P$4,FALSE)</f>
        <v>74</v>
      </c>
      <c r="Q115" s="92">
        <f>VLOOKUP($D115,'NYC Census Tract ACS'!$C$4:$R$673,Q$4,FALSE)</f>
        <v>36</v>
      </c>
      <c r="R115" s="92">
        <f>VLOOKUP($D115,'NYC Census Tract ACS'!$C$4:$R$673,R$4,FALSE)</f>
        <v>0</v>
      </c>
      <c r="S115" s="92">
        <f>VLOOKUP($D115,'NYC Census Tract ACS'!$C$4:$R$673,S$4,FALSE)</f>
        <v>11</v>
      </c>
      <c r="T115" s="92">
        <f>VLOOKUP($D115,'NYC Census Tract ACS'!$C$4:$R$673,T$4,FALSE)</f>
        <v>864</v>
      </c>
      <c r="U115" s="92">
        <f>VLOOKUP($D115,'NYC Census Tract ACS'!$C$4:$R$673,U$4,FALSE)</f>
        <v>172</v>
      </c>
    </row>
    <row r="116" spans="1:21" hidden="1" x14ac:dyDescent="0.2">
      <c r="A116" s="91" t="s">
        <v>184</v>
      </c>
      <c r="B116" s="102" t="s">
        <v>185</v>
      </c>
      <c r="C116" s="103" t="s">
        <v>186</v>
      </c>
      <c r="D116" s="91" t="s">
        <v>325</v>
      </c>
      <c r="E116" s="102" t="s">
        <v>326</v>
      </c>
      <c r="F116" s="91" t="s">
        <v>327</v>
      </c>
      <c r="G116" s="91" t="s">
        <v>328</v>
      </c>
      <c r="H116" s="92">
        <f>VLOOKUP($D116,'NYC Census Tract ACS'!$C$4:$R$673,H$4,FALSE)</f>
        <v>3151</v>
      </c>
      <c r="I116" s="92">
        <f>VLOOKUP($D116,'NYC Census Tract ACS'!$C$4:$R$673,I$4,FALSE)</f>
        <v>412</v>
      </c>
      <c r="J116" s="92">
        <f>VLOOKUP($D116,'NYC Census Tract ACS'!$C$4:$R$673,J$4,FALSE)</f>
        <v>2124</v>
      </c>
      <c r="K116" s="92">
        <f>VLOOKUP($D116,'NYC Census Tract ACS'!$C$4:$R$673,K$4,FALSE)</f>
        <v>333</v>
      </c>
      <c r="L116" s="92">
        <f>VLOOKUP($D116,'NYC Census Tract ACS'!$C$4:$R$673,L$4,FALSE)</f>
        <v>2124</v>
      </c>
      <c r="M116" s="92">
        <f>VLOOKUP($D116,'NYC Census Tract ACS'!$C$4:$R$673,M$4,FALSE)</f>
        <v>333</v>
      </c>
      <c r="N116" s="92">
        <f>VLOOKUP($D116,'NYC Census Tract ACS'!$C$4:$R$673,N$4,FALSE)</f>
        <v>1973</v>
      </c>
      <c r="O116" s="92">
        <f>VLOOKUP($D116,'NYC Census Tract ACS'!$C$4:$R$673,O$4,FALSE)</f>
        <v>318</v>
      </c>
      <c r="P116" s="92">
        <f>VLOOKUP($D116,'NYC Census Tract ACS'!$C$4:$R$673,P$4,FALSE)</f>
        <v>151</v>
      </c>
      <c r="Q116" s="92">
        <f>VLOOKUP($D116,'NYC Census Tract ACS'!$C$4:$R$673,Q$4,FALSE)</f>
        <v>98</v>
      </c>
      <c r="R116" s="92">
        <f>VLOOKUP($D116,'NYC Census Tract ACS'!$C$4:$R$673,R$4,FALSE)</f>
        <v>0</v>
      </c>
      <c r="S116" s="92">
        <f>VLOOKUP($D116,'NYC Census Tract ACS'!$C$4:$R$673,S$4,FALSE)</f>
        <v>11</v>
      </c>
      <c r="T116" s="92">
        <f>VLOOKUP($D116,'NYC Census Tract ACS'!$C$4:$R$673,T$4,FALSE)</f>
        <v>1027</v>
      </c>
      <c r="U116" s="92">
        <f>VLOOKUP($D116,'NYC Census Tract ACS'!$C$4:$R$673,U$4,FALSE)</f>
        <v>227</v>
      </c>
    </row>
    <row r="117" spans="1:21" hidden="1" x14ac:dyDescent="0.2">
      <c r="A117" s="91" t="s">
        <v>184</v>
      </c>
      <c r="B117" s="102" t="s">
        <v>185</v>
      </c>
      <c r="C117" s="103" t="s">
        <v>186</v>
      </c>
      <c r="D117" s="91" t="s">
        <v>329</v>
      </c>
      <c r="E117" s="102" t="s">
        <v>326</v>
      </c>
      <c r="F117" s="91" t="s">
        <v>327</v>
      </c>
      <c r="G117" s="91" t="s">
        <v>328</v>
      </c>
      <c r="H117" s="92">
        <f>VLOOKUP($D117,'NYC Census Tract ACS'!$C$4:$R$673,H$4,FALSE)</f>
        <v>3042</v>
      </c>
      <c r="I117" s="92">
        <f>VLOOKUP($D117,'NYC Census Tract ACS'!$C$4:$R$673,I$4,FALSE)</f>
        <v>365</v>
      </c>
      <c r="J117" s="92">
        <f>VLOOKUP($D117,'NYC Census Tract ACS'!$C$4:$R$673,J$4,FALSE)</f>
        <v>2038</v>
      </c>
      <c r="K117" s="92">
        <f>VLOOKUP($D117,'NYC Census Tract ACS'!$C$4:$R$673,K$4,FALSE)</f>
        <v>271</v>
      </c>
      <c r="L117" s="92">
        <f>VLOOKUP($D117,'NYC Census Tract ACS'!$C$4:$R$673,L$4,FALSE)</f>
        <v>2038</v>
      </c>
      <c r="M117" s="92">
        <f>VLOOKUP($D117,'NYC Census Tract ACS'!$C$4:$R$673,M$4,FALSE)</f>
        <v>271</v>
      </c>
      <c r="N117" s="92">
        <f>VLOOKUP($D117,'NYC Census Tract ACS'!$C$4:$R$673,N$4,FALSE)</f>
        <v>1858</v>
      </c>
      <c r="O117" s="92">
        <f>VLOOKUP($D117,'NYC Census Tract ACS'!$C$4:$R$673,O$4,FALSE)</f>
        <v>273</v>
      </c>
      <c r="P117" s="92">
        <f>VLOOKUP($D117,'NYC Census Tract ACS'!$C$4:$R$673,P$4,FALSE)</f>
        <v>180</v>
      </c>
      <c r="Q117" s="92">
        <f>VLOOKUP($D117,'NYC Census Tract ACS'!$C$4:$R$673,Q$4,FALSE)</f>
        <v>77</v>
      </c>
      <c r="R117" s="92">
        <f>VLOOKUP($D117,'NYC Census Tract ACS'!$C$4:$R$673,R$4,FALSE)</f>
        <v>0</v>
      </c>
      <c r="S117" s="92">
        <f>VLOOKUP($D117,'NYC Census Tract ACS'!$C$4:$R$673,S$4,FALSE)</f>
        <v>11</v>
      </c>
      <c r="T117" s="92">
        <f>VLOOKUP($D117,'NYC Census Tract ACS'!$C$4:$R$673,T$4,FALSE)</f>
        <v>1004</v>
      </c>
      <c r="U117" s="92">
        <f>VLOOKUP($D117,'NYC Census Tract ACS'!$C$4:$R$673,U$4,FALSE)</f>
        <v>184</v>
      </c>
    </row>
    <row r="118" spans="1:21" hidden="1" x14ac:dyDescent="0.2">
      <c r="A118" s="91" t="s">
        <v>184</v>
      </c>
      <c r="B118" s="102" t="s">
        <v>185</v>
      </c>
      <c r="C118" s="103" t="s">
        <v>186</v>
      </c>
      <c r="D118" s="91" t="s">
        <v>330</v>
      </c>
      <c r="E118" s="102" t="s">
        <v>326</v>
      </c>
      <c r="F118" s="91" t="s">
        <v>327</v>
      </c>
      <c r="G118" s="91" t="s">
        <v>328</v>
      </c>
      <c r="H118" s="92">
        <f>VLOOKUP($D118,'NYC Census Tract ACS'!$C$4:$R$673,H$4,FALSE)</f>
        <v>3420</v>
      </c>
      <c r="I118" s="92">
        <f>VLOOKUP($D118,'NYC Census Tract ACS'!$C$4:$R$673,I$4,FALSE)</f>
        <v>482</v>
      </c>
      <c r="J118" s="92">
        <f>VLOOKUP($D118,'NYC Census Tract ACS'!$C$4:$R$673,J$4,FALSE)</f>
        <v>2110</v>
      </c>
      <c r="K118" s="92">
        <f>VLOOKUP($D118,'NYC Census Tract ACS'!$C$4:$R$673,K$4,FALSE)</f>
        <v>450</v>
      </c>
      <c r="L118" s="92">
        <f>VLOOKUP($D118,'NYC Census Tract ACS'!$C$4:$R$673,L$4,FALSE)</f>
        <v>2110</v>
      </c>
      <c r="M118" s="92">
        <f>VLOOKUP($D118,'NYC Census Tract ACS'!$C$4:$R$673,M$4,FALSE)</f>
        <v>450</v>
      </c>
      <c r="N118" s="92">
        <f>VLOOKUP($D118,'NYC Census Tract ACS'!$C$4:$R$673,N$4,FALSE)</f>
        <v>1986</v>
      </c>
      <c r="O118" s="92">
        <f>VLOOKUP($D118,'NYC Census Tract ACS'!$C$4:$R$673,O$4,FALSE)</f>
        <v>449</v>
      </c>
      <c r="P118" s="92">
        <f>VLOOKUP($D118,'NYC Census Tract ACS'!$C$4:$R$673,P$4,FALSE)</f>
        <v>124</v>
      </c>
      <c r="Q118" s="92">
        <f>VLOOKUP($D118,'NYC Census Tract ACS'!$C$4:$R$673,Q$4,FALSE)</f>
        <v>69</v>
      </c>
      <c r="R118" s="92">
        <f>VLOOKUP($D118,'NYC Census Tract ACS'!$C$4:$R$673,R$4,FALSE)</f>
        <v>0</v>
      </c>
      <c r="S118" s="92">
        <f>VLOOKUP($D118,'NYC Census Tract ACS'!$C$4:$R$673,S$4,FALSE)</f>
        <v>11</v>
      </c>
      <c r="T118" s="92">
        <f>VLOOKUP($D118,'NYC Census Tract ACS'!$C$4:$R$673,T$4,FALSE)</f>
        <v>1310</v>
      </c>
      <c r="U118" s="92">
        <f>VLOOKUP($D118,'NYC Census Tract ACS'!$C$4:$R$673,U$4,FALSE)</f>
        <v>249</v>
      </c>
    </row>
    <row r="119" spans="1:21" hidden="1" x14ac:dyDescent="0.2">
      <c r="A119" s="91" t="s">
        <v>184</v>
      </c>
      <c r="B119" s="102" t="s">
        <v>185</v>
      </c>
      <c r="C119" s="103" t="s">
        <v>186</v>
      </c>
      <c r="D119" s="91" t="s">
        <v>331</v>
      </c>
      <c r="E119" s="102" t="s">
        <v>326</v>
      </c>
      <c r="F119" s="91" t="s">
        <v>327</v>
      </c>
      <c r="G119" s="91" t="s">
        <v>328</v>
      </c>
      <c r="H119" s="92">
        <f>VLOOKUP($D119,'NYC Census Tract ACS'!$C$4:$R$673,H$4,FALSE)</f>
        <v>2901</v>
      </c>
      <c r="I119" s="92">
        <f>VLOOKUP($D119,'NYC Census Tract ACS'!$C$4:$R$673,I$4,FALSE)</f>
        <v>378</v>
      </c>
      <c r="J119" s="92">
        <f>VLOOKUP($D119,'NYC Census Tract ACS'!$C$4:$R$673,J$4,FALSE)</f>
        <v>1665</v>
      </c>
      <c r="K119" s="92">
        <f>VLOOKUP($D119,'NYC Census Tract ACS'!$C$4:$R$673,K$4,FALSE)</f>
        <v>257</v>
      </c>
      <c r="L119" s="92">
        <f>VLOOKUP($D119,'NYC Census Tract ACS'!$C$4:$R$673,L$4,FALSE)</f>
        <v>1665</v>
      </c>
      <c r="M119" s="92">
        <f>VLOOKUP($D119,'NYC Census Tract ACS'!$C$4:$R$673,M$4,FALSE)</f>
        <v>257</v>
      </c>
      <c r="N119" s="92">
        <f>VLOOKUP($D119,'NYC Census Tract ACS'!$C$4:$R$673,N$4,FALSE)</f>
        <v>1606</v>
      </c>
      <c r="O119" s="92">
        <f>VLOOKUP($D119,'NYC Census Tract ACS'!$C$4:$R$673,O$4,FALSE)</f>
        <v>251</v>
      </c>
      <c r="P119" s="92">
        <f>VLOOKUP($D119,'NYC Census Tract ACS'!$C$4:$R$673,P$4,FALSE)</f>
        <v>59</v>
      </c>
      <c r="Q119" s="92">
        <f>VLOOKUP($D119,'NYC Census Tract ACS'!$C$4:$R$673,Q$4,FALSE)</f>
        <v>41</v>
      </c>
      <c r="R119" s="92">
        <f>VLOOKUP($D119,'NYC Census Tract ACS'!$C$4:$R$673,R$4,FALSE)</f>
        <v>0</v>
      </c>
      <c r="S119" s="92">
        <f>VLOOKUP($D119,'NYC Census Tract ACS'!$C$4:$R$673,S$4,FALSE)</f>
        <v>11</v>
      </c>
      <c r="T119" s="92">
        <f>VLOOKUP($D119,'NYC Census Tract ACS'!$C$4:$R$673,T$4,FALSE)</f>
        <v>1236</v>
      </c>
      <c r="U119" s="92">
        <f>VLOOKUP($D119,'NYC Census Tract ACS'!$C$4:$R$673,U$4,FALSE)</f>
        <v>238</v>
      </c>
    </row>
    <row r="120" spans="1:21" hidden="1" x14ac:dyDescent="0.2">
      <c r="A120" s="91" t="s">
        <v>184</v>
      </c>
      <c r="B120" s="102" t="s">
        <v>185</v>
      </c>
      <c r="C120" s="103" t="s">
        <v>186</v>
      </c>
      <c r="D120" s="91" t="s">
        <v>332</v>
      </c>
      <c r="E120" s="102" t="s">
        <v>326</v>
      </c>
      <c r="F120" s="91" t="s">
        <v>327</v>
      </c>
      <c r="G120" s="91" t="s">
        <v>328</v>
      </c>
      <c r="H120" s="92">
        <f>VLOOKUP($D120,'NYC Census Tract ACS'!$C$4:$R$673,H$4,FALSE)</f>
        <v>4018</v>
      </c>
      <c r="I120" s="92">
        <f>VLOOKUP($D120,'NYC Census Tract ACS'!$C$4:$R$673,I$4,FALSE)</f>
        <v>597</v>
      </c>
      <c r="J120" s="92">
        <f>VLOOKUP($D120,'NYC Census Tract ACS'!$C$4:$R$673,J$4,FALSE)</f>
        <v>2530</v>
      </c>
      <c r="K120" s="92">
        <f>VLOOKUP($D120,'NYC Census Tract ACS'!$C$4:$R$673,K$4,FALSE)</f>
        <v>442</v>
      </c>
      <c r="L120" s="92">
        <f>VLOOKUP($D120,'NYC Census Tract ACS'!$C$4:$R$673,L$4,FALSE)</f>
        <v>2530</v>
      </c>
      <c r="M120" s="92">
        <f>VLOOKUP($D120,'NYC Census Tract ACS'!$C$4:$R$673,M$4,FALSE)</f>
        <v>442</v>
      </c>
      <c r="N120" s="92">
        <f>VLOOKUP($D120,'NYC Census Tract ACS'!$C$4:$R$673,N$4,FALSE)</f>
        <v>2460</v>
      </c>
      <c r="O120" s="92">
        <f>VLOOKUP($D120,'NYC Census Tract ACS'!$C$4:$R$673,O$4,FALSE)</f>
        <v>435</v>
      </c>
      <c r="P120" s="92">
        <f>VLOOKUP($D120,'NYC Census Tract ACS'!$C$4:$R$673,P$4,FALSE)</f>
        <v>70</v>
      </c>
      <c r="Q120" s="92">
        <f>VLOOKUP($D120,'NYC Census Tract ACS'!$C$4:$R$673,Q$4,FALSE)</f>
        <v>39</v>
      </c>
      <c r="R120" s="92">
        <f>VLOOKUP($D120,'NYC Census Tract ACS'!$C$4:$R$673,R$4,FALSE)</f>
        <v>0</v>
      </c>
      <c r="S120" s="92">
        <f>VLOOKUP($D120,'NYC Census Tract ACS'!$C$4:$R$673,S$4,FALSE)</f>
        <v>11</v>
      </c>
      <c r="T120" s="92">
        <f>VLOOKUP($D120,'NYC Census Tract ACS'!$C$4:$R$673,T$4,FALSE)</f>
        <v>1488</v>
      </c>
      <c r="U120" s="92">
        <f>VLOOKUP($D120,'NYC Census Tract ACS'!$C$4:$R$673,U$4,FALSE)</f>
        <v>270</v>
      </c>
    </row>
    <row r="121" spans="1:21" hidden="1" x14ac:dyDescent="0.2">
      <c r="A121" s="91" t="s">
        <v>184</v>
      </c>
      <c r="B121" s="102" t="s">
        <v>185</v>
      </c>
      <c r="C121" s="103" t="s">
        <v>186</v>
      </c>
      <c r="D121" s="91" t="s">
        <v>333</v>
      </c>
      <c r="E121" s="102" t="s">
        <v>326</v>
      </c>
      <c r="F121" s="91" t="s">
        <v>327</v>
      </c>
      <c r="G121" s="91" t="s">
        <v>328</v>
      </c>
      <c r="H121" s="92">
        <f>VLOOKUP($D121,'NYC Census Tract ACS'!$C$4:$R$673,H$4,FALSE)</f>
        <v>3076</v>
      </c>
      <c r="I121" s="92">
        <f>VLOOKUP($D121,'NYC Census Tract ACS'!$C$4:$R$673,I$4,FALSE)</f>
        <v>401</v>
      </c>
      <c r="J121" s="92">
        <f>VLOOKUP($D121,'NYC Census Tract ACS'!$C$4:$R$673,J$4,FALSE)</f>
        <v>1629</v>
      </c>
      <c r="K121" s="92">
        <f>VLOOKUP($D121,'NYC Census Tract ACS'!$C$4:$R$673,K$4,FALSE)</f>
        <v>236</v>
      </c>
      <c r="L121" s="92">
        <f>VLOOKUP($D121,'NYC Census Tract ACS'!$C$4:$R$673,L$4,FALSE)</f>
        <v>1629</v>
      </c>
      <c r="M121" s="92">
        <f>VLOOKUP($D121,'NYC Census Tract ACS'!$C$4:$R$673,M$4,FALSE)</f>
        <v>236</v>
      </c>
      <c r="N121" s="92">
        <f>VLOOKUP($D121,'NYC Census Tract ACS'!$C$4:$R$673,N$4,FALSE)</f>
        <v>1497</v>
      </c>
      <c r="O121" s="92">
        <f>VLOOKUP($D121,'NYC Census Tract ACS'!$C$4:$R$673,O$4,FALSE)</f>
        <v>227</v>
      </c>
      <c r="P121" s="92">
        <f>VLOOKUP($D121,'NYC Census Tract ACS'!$C$4:$R$673,P$4,FALSE)</f>
        <v>132</v>
      </c>
      <c r="Q121" s="92">
        <f>VLOOKUP($D121,'NYC Census Tract ACS'!$C$4:$R$673,Q$4,FALSE)</f>
        <v>82</v>
      </c>
      <c r="R121" s="92">
        <f>VLOOKUP($D121,'NYC Census Tract ACS'!$C$4:$R$673,R$4,FALSE)</f>
        <v>0</v>
      </c>
      <c r="S121" s="92">
        <f>VLOOKUP($D121,'NYC Census Tract ACS'!$C$4:$R$673,S$4,FALSE)</f>
        <v>11</v>
      </c>
      <c r="T121" s="92">
        <f>VLOOKUP($D121,'NYC Census Tract ACS'!$C$4:$R$673,T$4,FALSE)</f>
        <v>1447</v>
      </c>
      <c r="U121" s="92">
        <f>VLOOKUP($D121,'NYC Census Tract ACS'!$C$4:$R$673,U$4,FALSE)</f>
        <v>275</v>
      </c>
    </row>
    <row r="122" spans="1:21" hidden="1" x14ac:dyDescent="0.2">
      <c r="A122" s="91" t="s">
        <v>184</v>
      </c>
      <c r="B122" s="102" t="s">
        <v>185</v>
      </c>
      <c r="C122" s="103" t="s">
        <v>186</v>
      </c>
      <c r="D122" s="91" t="s">
        <v>334</v>
      </c>
      <c r="E122" s="102" t="s">
        <v>326</v>
      </c>
      <c r="F122" s="91" t="s">
        <v>327</v>
      </c>
      <c r="G122" s="91" t="s">
        <v>328</v>
      </c>
      <c r="H122" s="92">
        <f>VLOOKUP($D122,'NYC Census Tract ACS'!$C$4:$R$673,H$4,FALSE)</f>
        <v>4527</v>
      </c>
      <c r="I122" s="92">
        <f>VLOOKUP($D122,'NYC Census Tract ACS'!$C$4:$R$673,I$4,FALSE)</f>
        <v>705</v>
      </c>
      <c r="J122" s="92">
        <f>VLOOKUP($D122,'NYC Census Tract ACS'!$C$4:$R$673,J$4,FALSE)</f>
        <v>3088</v>
      </c>
      <c r="K122" s="92">
        <f>VLOOKUP($D122,'NYC Census Tract ACS'!$C$4:$R$673,K$4,FALSE)</f>
        <v>498</v>
      </c>
      <c r="L122" s="92">
        <f>VLOOKUP($D122,'NYC Census Tract ACS'!$C$4:$R$673,L$4,FALSE)</f>
        <v>3088</v>
      </c>
      <c r="M122" s="92">
        <f>VLOOKUP($D122,'NYC Census Tract ACS'!$C$4:$R$673,M$4,FALSE)</f>
        <v>498</v>
      </c>
      <c r="N122" s="92">
        <f>VLOOKUP($D122,'NYC Census Tract ACS'!$C$4:$R$673,N$4,FALSE)</f>
        <v>2940</v>
      </c>
      <c r="O122" s="92">
        <f>VLOOKUP($D122,'NYC Census Tract ACS'!$C$4:$R$673,O$4,FALSE)</f>
        <v>506</v>
      </c>
      <c r="P122" s="92">
        <f>VLOOKUP($D122,'NYC Census Tract ACS'!$C$4:$R$673,P$4,FALSE)</f>
        <v>148</v>
      </c>
      <c r="Q122" s="92">
        <f>VLOOKUP($D122,'NYC Census Tract ACS'!$C$4:$R$673,Q$4,FALSE)</f>
        <v>103</v>
      </c>
      <c r="R122" s="92">
        <f>VLOOKUP($D122,'NYC Census Tract ACS'!$C$4:$R$673,R$4,FALSE)</f>
        <v>0</v>
      </c>
      <c r="S122" s="92">
        <f>VLOOKUP($D122,'NYC Census Tract ACS'!$C$4:$R$673,S$4,FALSE)</f>
        <v>16</v>
      </c>
      <c r="T122" s="92">
        <f>VLOOKUP($D122,'NYC Census Tract ACS'!$C$4:$R$673,T$4,FALSE)</f>
        <v>1439</v>
      </c>
      <c r="U122" s="92">
        <f>VLOOKUP($D122,'NYC Census Tract ACS'!$C$4:$R$673,U$4,FALSE)</f>
        <v>351</v>
      </c>
    </row>
    <row r="123" spans="1:21" hidden="1" x14ac:dyDescent="0.2">
      <c r="A123" s="91" t="s">
        <v>184</v>
      </c>
      <c r="B123" s="102" t="s">
        <v>185</v>
      </c>
      <c r="C123" s="103" t="s">
        <v>186</v>
      </c>
      <c r="D123" s="91" t="s">
        <v>335</v>
      </c>
      <c r="E123" s="102" t="s">
        <v>326</v>
      </c>
      <c r="F123" s="91" t="s">
        <v>327</v>
      </c>
      <c r="G123" s="91" t="s">
        <v>328</v>
      </c>
      <c r="H123" s="92">
        <f>VLOOKUP($D123,'NYC Census Tract ACS'!$C$4:$R$673,H$4,FALSE)</f>
        <v>3191</v>
      </c>
      <c r="I123" s="92">
        <f>VLOOKUP($D123,'NYC Census Tract ACS'!$C$4:$R$673,I$4,FALSE)</f>
        <v>383</v>
      </c>
      <c r="J123" s="92">
        <f>VLOOKUP($D123,'NYC Census Tract ACS'!$C$4:$R$673,J$4,FALSE)</f>
        <v>2248</v>
      </c>
      <c r="K123" s="92">
        <f>VLOOKUP($D123,'NYC Census Tract ACS'!$C$4:$R$673,K$4,FALSE)</f>
        <v>355</v>
      </c>
      <c r="L123" s="92">
        <f>VLOOKUP($D123,'NYC Census Tract ACS'!$C$4:$R$673,L$4,FALSE)</f>
        <v>2248</v>
      </c>
      <c r="M123" s="92">
        <f>VLOOKUP($D123,'NYC Census Tract ACS'!$C$4:$R$673,M$4,FALSE)</f>
        <v>355</v>
      </c>
      <c r="N123" s="92">
        <f>VLOOKUP($D123,'NYC Census Tract ACS'!$C$4:$R$673,N$4,FALSE)</f>
        <v>2027</v>
      </c>
      <c r="O123" s="92">
        <f>VLOOKUP($D123,'NYC Census Tract ACS'!$C$4:$R$673,O$4,FALSE)</f>
        <v>348</v>
      </c>
      <c r="P123" s="92">
        <f>VLOOKUP($D123,'NYC Census Tract ACS'!$C$4:$R$673,P$4,FALSE)</f>
        <v>221</v>
      </c>
      <c r="Q123" s="92">
        <f>VLOOKUP($D123,'NYC Census Tract ACS'!$C$4:$R$673,Q$4,FALSE)</f>
        <v>118</v>
      </c>
      <c r="R123" s="92">
        <f>VLOOKUP($D123,'NYC Census Tract ACS'!$C$4:$R$673,R$4,FALSE)</f>
        <v>0</v>
      </c>
      <c r="S123" s="92">
        <f>VLOOKUP($D123,'NYC Census Tract ACS'!$C$4:$R$673,S$4,FALSE)</f>
        <v>11</v>
      </c>
      <c r="T123" s="92">
        <f>VLOOKUP($D123,'NYC Census Tract ACS'!$C$4:$R$673,T$4,FALSE)</f>
        <v>943</v>
      </c>
      <c r="U123" s="92">
        <f>VLOOKUP($D123,'NYC Census Tract ACS'!$C$4:$R$673,U$4,FALSE)</f>
        <v>191</v>
      </c>
    </row>
    <row r="124" spans="1:21" hidden="1" x14ac:dyDescent="0.2">
      <c r="A124" s="91" t="s">
        <v>184</v>
      </c>
      <c r="B124" s="102" t="s">
        <v>185</v>
      </c>
      <c r="C124" s="103" t="s">
        <v>186</v>
      </c>
      <c r="D124" s="91" t="s">
        <v>336</v>
      </c>
      <c r="E124" s="102" t="s">
        <v>326</v>
      </c>
      <c r="F124" s="91" t="s">
        <v>327</v>
      </c>
      <c r="G124" s="91" t="s">
        <v>328</v>
      </c>
      <c r="H124" s="92">
        <f>VLOOKUP($D124,'NYC Census Tract ACS'!$C$4:$R$673,H$4,FALSE)</f>
        <v>2791</v>
      </c>
      <c r="I124" s="92">
        <f>VLOOKUP($D124,'NYC Census Tract ACS'!$C$4:$R$673,I$4,FALSE)</f>
        <v>341</v>
      </c>
      <c r="J124" s="92">
        <f>VLOOKUP($D124,'NYC Census Tract ACS'!$C$4:$R$673,J$4,FALSE)</f>
        <v>1317</v>
      </c>
      <c r="K124" s="92">
        <f>VLOOKUP($D124,'NYC Census Tract ACS'!$C$4:$R$673,K$4,FALSE)</f>
        <v>266</v>
      </c>
      <c r="L124" s="92">
        <f>VLOOKUP($D124,'NYC Census Tract ACS'!$C$4:$R$673,L$4,FALSE)</f>
        <v>1317</v>
      </c>
      <c r="M124" s="92">
        <f>VLOOKUP($D124,'NYC Census Tract ACS'!$C$4:$R$673,M$4,FALSE)</f>
        <v>266</v>
      </c>
      <c r="N124" s="92">
        <f>VLOOKUP($D124,'NYC Census Tract ACS'!$C$4:$R$673,N$4,FALSE)</f>
        <v>1229</v>
      </c>
      <c r="O124" s="92">
        <f>VLOOKUP($D124,'NYC Census Tract ACS'!$C$4:$R$673,O$4,FALSE)</f>
        <v>261</v>
      </c>
      <c r="P124" s="92">
        <f>VLOOKUP($D124,'NYC Census Tract ACS'!$C$4:$R$673,P$4,FALSE)</f>
        <v>88</v>
      </c>
      <c r="Q124" s="92">
        <f>VLOOKUP($D124,'NYC Census Tract ACS'!$C$4:$R$673,Q$4,FALSE)</f>
        <v>68</v>
      </c>
      <c r="R124" s="92">
        <f>VLOOKUP($D124,'NYC Census Tract ACS'!$C$4:$R$673,R$4,FALSE)</f>
        <v>0</v>
      </c>
      <c r="S124" s="92">
        <f>VLOOKUP($D124,'NYC Census Tract ACS'!$C$4:$R$673,S$4,FALSE)</f>
        <v>11</v>
      </c>
      <c r="T124" s="92">
        <f>VLOOKUP($D124,'NYC Census Tract ACS'!$C$4:$R$673,T$4,FALSE)</f>
        <v>1474</v>
      </c>
      <c r="U124" s="92">
        <f>VLOOKUP($D124,'NYC Census Tract ACS'!$C$4:$R$673,U$4,FALSE)</f>
        <v>227</v>
      </c>
    </row>
    <row r="125" spans="1:21" hidden="1" x14ac:dyDescent="0.2">
      <c r="A125" s="91" t="s">
        <v>184</v>
      </c>
      <c r="B125" s="102" t="s">
        <v>185</v>
      </c>
      <c r="C125" s="103" t="s">
        <v>186</v>
      </c>
      <c r="D125" s="91" t="s">
        <v>337</v>
      </c>
      <c r="E125" s="102" t="s">
        <v>326</v>
      </c>
      <c r="F125" s="91" t="s">
        <v>327</v>
      </c>
      <c r="G125" s="91" t="s">
        <v>328</v>
      </c>
      <c r="H125" s="92">
        <f>VLOOKUP($D125,'NYC Census Tract ACS'!$C$4:$R$673,H$4,FALSE)</f>
        <v>3891</v>
      </c>
      <c r="I125" s="92">
        <f>VLOOKUP($D125,'NYC Census Tract ACS'!$C$4:$R$673,I$4,FALSE)</f>
        <v>556</v>
      </c>
      <c r="J125" s="92">
        <f>VLOOKUP($D125,'NYC Census Tract ACS'!$C$4:$R$673,J$4,FALSE)</f>
        <v>2745</v>
      </c>
      <c r="K125" s="92">
        <f>VLOOKUP($D125,'NYC Census Tract ACS'!$C$4:$R$673,K$4,FALSE)</f>
        <v>501</v>
      </c>
      <c r="L125" s="92">
        <f>VLOOKUP($D125,'NYC Census Tract ACS'!$C$4:$R$673,L$4,FALSE)</f>
        <v>2745</v>
      </c>
      <c r="M125" s="92">
        <f>VLOOKUP($D125,'NYC Census Tract ACS'!$C$4:$R$673,M$4,FALSE)</f>
        <v>501</v>
      </c>
      <c r="N125" s="92">
        <f>VLOOKUP($D125,'NYC Census Tract ACS'!$C$4:$R$673,N$4,FALSE)</f>
        <v>2425</v>
      </c>
      <c r="O125" s="92">
        <f>VLOOKUP($D125,'NYC Census Tract ACS'!$C$4:$R$673,O$4,FALSE)</f>
        <v>435</v>
      </c>
      <c r="P125" s="92">
        <f>VLOOKUP($D125,'NYC Census Tract ACS'!$C$4:$R$673,P$4,FALSE)</f>
        <v>320</v>
      </c>
      <c r="Q125" s="92">
        <f>VLOOKUP($D125,'NYC Census Tract ACS'!$C$4:$R$673,Q$4,FALSE)</f>
        <v>122</v>
      </c>
      <c r="R125" s="92">
        <f>VLOOKUP($D125,'NYC Census Tract ACS'!$C$4:$R$673,R$4,FALSE)</f>
        <v>0</v>
      </c>
      <c r="S125" s="92">
        <f>VLOOKUP($D125,'NYC Census Tract ACS'!$C$4:$R$673,S$4,FALSE)</f>
        <v>11</v>
      </c>
      <c r="T125" s="92">
        <f>VLOOKUP($D125,'NYC Census Tract ACS'!$C$4:$R$673,T$4,FALSE)</f>
        <v>1146</v>
      </c>
      <c r="U125" s="92">
        <f>VLOOKUP($D125,'NYC Census Tract ACS'!$C$4:$R$673,U$4,FALSE)</f>
        <v>292</v>
      </c>
    </row>
    <row r="126" spans="1:21" hidden="1" x14ac:dyDescent="0.2">
      <c r="A126" s="91" t="s">
        <v>184</v>
      </c>
      <c r="B126" s="102" t="s">
        <v>185</v>
      </c>
      <c r="C126" s="103" t="s">
        <v>186</v>
      </c>
      <c r="D126" s="91" t="s">
        <v>338</v>
      </c>
      <c r="E126" s="102" t="s">
        <v>326</v>
      </c>
      <c r="F126" s="91" t="s">
        <v>327</v>
      </c>
      <c r="G126" s="91" t="s">
        <v>328</v>
      </c>
      <c r="H126" s="92">
        <f>VLOOKUP($D126,'NYC Census Tract ACS'!$C$4:$R$673,H$4,FALSE)</f>
        <v>10359</v>
      </c>
      <c r="I126" s="92">
        <f>VLOOKUP($D126,'NYC Census Tract ACS'!$C$4:$R$673,I$4,FALSE)</f>
        <v>737</v>
      </c>
      <c r="J126" s="92">
        <f>VLOOKUP($D126,'NYC Census Tract ACS'!$C$4:$R$673,J$4,FALSE)</f>
        <v>7253</v>
      </c>
      <c r="K126" s="92">
        <f>VLOOKUP($D126,'NYC Census Tract ACS'!$C$4:$R$673,K$4,FALSE)</f>
        <v>781</v>
      </c>
      <c r="L126" s="92">
        <f>VLOOKUP($D126,'NYC Census Tract ACS'!$C$4:$R$673,L$4,FALSE)</f>
        <v>7253</v>
      </c>
      <c r="M126" s="92">
        <f>VLOOKUP($D126,'NYC Census Tract ACS'!$C$4:$R$673,M$4,FALSE)</f>
        <v>781</v>
      </c>
      <c r="N126" s="92">
        <f>VLOOKUP($D126,'NYC Census Tract ACS'!$C$4:$R$673,N$4,FALSE)</f>
        <v>6594</v>
      </c>
      <c r="O126" s="92">
        <f>VLOOKUP($D126,'NYC Census Tract ACS'!$C$4:$R$673,O$4,FALSE)</f>
        <v>711</v>
      </c>
      <c r="P126" s="92">
        <f>VLOOKUP($D126,'NYC Census Tract ACS'!$C$4:$R$673,P$4,FALSE)</f>
        <v>659</v>
      </c>
      <c r="Q126" s="92">
        <f>VLOOKUP($D126,'NYC Census Tract ACS'!$C$4:$R$673,Q$4,FALSE)</f>
        <v>232</v>
      </c>
      <c r="R126" s="92">
        <f>VLOOKUP($D126,'NYC Census Tract ACS'!$C$4:$R$673,R$4,FALSE)</f>
        <v>0</v>
      </c>
      <c r="S126" s="92">
        <f>VLOOKUP($D126,'NYC Census Tract ACS'!$C$4:$R$673,S$4,FALSE)</f>
        <v>18</v>
      </c>
      <c r="T126" s="92">
        <f>VLOOKUP($D126,'NYC Census Tract ACS'!$C$4:$R$673,T$4,FALSE)</f>
        <v>3106</v>
      </c>
      <c r="U126" s="92">
        <f>VLOOKUP($D126,'NYC Census Tract ACS'!$C$4:$R$673,U$4,FALSE)</f>
        <v>447</v>
      </c>
    </row>
    <row r="127" spans="1:21" hidden="1" x14ac:dyDescent="0.2">
      <c r="A127" s="91" t="s">
        <v>184</v>
      </c>
      <c r="B127" s="102" t="s">
        <v>185</v>
      </c>
      <c r="C127" s="103" t="s">
        <v>186</v>
      </c>
      <c r="D127" s="91" t="s">
        <v>339</v>
      </c>
      <c r="E127" s="102" t="s">
        <v>220</v>
      </c>
      <c r="F127" s="91" t="s">
        <v>340</v>
      </c>
      <c r="G127" s="91" t="s">
        <v>341</v>
      </c>
      <c r="H127" s="92">
        <f>VLOOKUP($D127,'NYC Census Tract ACS'!$C$4:$R$673,H$4,FALSE)</f>
        <v>3856</v>
      </c>
      <c r="I127" s="92">
        <f>VLOOKUP($D127,'NYC Census Tract ACS'!$C$4:$R$673,I$4,FALSE)</f>
        <v>327</v>
      </c>
      <c r="J127" s="92">
        <f>VLOOKUP($D127,'NYC Census Tract ACS'!$C$4:$R$673,J$4,FALSE)</f>
        <v>2563</v>
      </c>
      <c r="K127" s="92">
        <f>VLOOKUP($D127,'NYC Census Tract ACS'!$C$4:$R$673,K$4,FALSE)</f>
        <v>242</v>
      </c>
      <c r="L127" s="92">
        <f>VLOOKUP($D127,'NYC Census Tract ACS'!$C$4:$R$673,L$4,FALSE)</f>
        <v>2563</v>
      </c>
      <c r="M127" s="92">
        <f>VLOOKUP($D127,'NYC Census Tract ACS'!$C$4:$R$673,M$4,FALSE)</f>
        <v>242</v>
      </c>
      <c r="N127" s="92">
        <f>VLOOKUP($D127,'NYC Census Tract ACS'!$C$4:$R$673,N$4,FALSE)</f>
        <v>2316</v>
      </c>
      <c r="O127" s="92">
        <f>VLOOKUP($D127,'NYC Census Tract ACS'!$C$4:$R$673,O$4,FALSE)</f>
        <v>216</v>
      </c>
      <c r="P127" s="92">
        <f>VLOOKUP($D127,'NYC Census Tract ACS'!$C$4:$R$673,P$4,FALSE)</f>
        <v>247</v>
      </c>
      <c r="Q127" s="92">
        <f>VLOOKUP($D127,'NYC Census Tract ACS'!$C$4:$R$673,Q$4,FALSE)</f>
        <v>109</v>
      </c>
      <c r="R127" s="92">
        <f>VLOOKUP($D127,'NYC Census Tract ACS'!$C$4:$R$673,R$4,FALSE)</f>
        <v>0</v>
      </c>
      <c r="S127" s="92">
        <f>VLOOKUP($D127,'NYC Census Tract ACS'!$C$4:$R$673,S$4,FALSE)</f>
        <v>11</v>
      </c>
      <c r="T127" s="92">
        <f>VLOOKUP($D127,'NYC Census Tract ACS'!$C$4:$R$673,T$4,FALSE)</f>
        <v>1293</v>
      </c>
      <c r="U127" s="92">
        <f>VLOOKUP($D127,'NYC Census Tract ACS'!$C$4:$R$673,U$4,FALSE)</f>
        <v>252</v>
      </c>
    </row>
    <row r="128" spans="1:21" hidden="1" x14ac:dyDescent="0.2">
      <c r="A128" s="91" t="s">
        <v>184</v>
      </c>
      <c r="B128" s="102" t="s">
        <v>185</v>
      </c>
      <c r="C128" s="103" t="s">
        <v>186</v>
      </c>
      <c r="D128" s="91" t="s">
        <v>342</v>
      </c>
      <c r="E128" s="102" t="s">
        <v>220</v>
      </c>
      <c r="F128" s="91" t="s">
        <v>340</v>
      </c>
      <c r="G128" s="91" t="s">
        <v>341</v>
      </c>
      <c r="H128" s="92">
        <f>VLOOKUP($D128,'NYC Census Tract ACS'!$C$4:$R$673,H$4,FALSE)</f>
        <v>2225</v>
      </c>
      <c r="I128" s="92">
        <f>VLOOKUP($D128,'NYC Census Tract ACS'!$C$4:$R$673,I$4,FALSE)</f>
        <v>368</v>
      </c>
      <c r="J128" s="92">
        <f>VLOOKUP($D128,'NYC Census Tract ACS'!$C$4:$R$673,J$4,FALSE)</f>
        <v>1551</v>
      </c>
      <c r="K128" s="92">
        <f>VLOOKUP($D128,'NYC Census Tract ACS'!$C$4:$R$673,K$4,FALSE)</f>
        <v>252</v>
      </c>
      <c r="L128" s="92">
        <f>VLOOKUP($D128,'NYC Census Tract ACS'!$C$4:$R$673,L$4,FALSE)</f>
        <v>1551</v>
      </c>
      <c r="M128" s="92">
        <f>VLOOKUP($D128,'NYC Census Tract ACS'!$C$4:$R$673,M$4,FALSE)</f>
        <v>252</v>
      </c>
      <c r="N128" s="92">
        <f>VLOOKUP($D128,'NYC Census Tract ACS'!$C$4:$R$673,N$4,FALSE)</f>
        <v>1439</v>
      </c>
      <c r="O128" s="92">
        <f>VLOOKUP($D128,'NYC Census Tract ACS'!$C$4:$R$673,O$4,FALSE)</f>
        <v>248</v>
      </c>
      <c r="P128" s="92">
        <f>VLOOKUP($D128,'NYC Census Tract ACS'!$C$4:$R$673,P$4,FALSE)</f>
        <v>112</v>
      </c>
      <c r="Q128" s="92">
        <f>VLOOKUP($D128,'NYC Census Tract ACS'!$C$4:$R$673,Q$4,FALSE)</f>
        <v>67</v>
      </c>
      <c r="R128" s="92">
        <f>VLOOKUP($D128,'NYC Census Tract ACS'!$C$4:$R$673,R$4,FALSE)</f>
        <v>0</v>
      </c>
      <c r="S128" s="92">
        <f>VLOOKUP($D128,'NYC Census Tract ACS'!$C$4:$R$673,S$4,FALSE)</f>
        <v>11</v>
      </c>
      <c r="T128" s="92">
        <f>VLOOKUP($D128,'NYC Census Tract ACS'!$C$4:$R$673,T$4,FALSE)</f>
        <v>674</v>
      </c>
      <c r="U128" s="92">
        <f>VLOOKUP($D128,'NYC Census Tract ACS'!$C$4:$R$673,U$4,FALSE)</f>
        <v>197</v>
      </c>
    </row>
    <row r="129" spans="1:21" hidden="1" x14ac:dyDescent="0.2">
      <c r="A129" s="91" t="s">
        <v>184</v>
      </c>
      <c r="B129" s="102" t="s">
        <v>185</v>
      </c>
      <c r="C129" s="103" t="s">
        <v>186</v>
      </c>
      <c r="D129" s="91" t="s">
        <v>343</v>
      </c>
      <c r="E129" s="102" t="s">
        <v>220</v>
      </c>
      <c r="F129" s="91" t="s">
        <v>340</v>
      </c>
      <c r="G129" s="91" t="s">
        <v>341</v>
      </c>
      <c r="H129" s="92">
        <f>VLOOKUP($D129,'NYC Census Tract ACS'!$C$4:$R$673,H$4,FALSE)</f>
        <v>2411</v>
      </c>
      <c r="I129" s="92">
        <f>VLOOKUP($D129,'NYC Census Tract ACS'!$C$4:$R$673,I$4,FALSE)</f>
        <v>219</v>
      </c>
      <c r="J129" s="92">
        <f>VLOOKUP($D129,'NYC Census Tract ACS'!$C$4:$R$673,J$4,FALSE)</f>
        <v>1225</v>
      </c>
      <c r="K129" s="92">
        <f>VLOOKUP($D129,'NYC Census Tract ACS'!$C$4:$R$673,K$4,FALSE)</f>
        <v>209</v>
      </c>
      <c r="L129" s="92">
        <f>VLOOKUP($D129,'NYC Census Tract ACS'!$C$4:$R$673,L$4,FALSE)</f>
        <v>1225</v>
      </c>
      <c r="M129" s="92">
        <f>VLOOKUP($D129,'NYC Census Tract ACS'!$C$4:$R$673,M$4,FALSE)</f>
        <v>209</v>
      </c>
      <c r="N129" s="92">
        <f>VLOOKUP($D129,'NYC Census Tract ACS'!$C$4:$R$673,N$4,FALSE)</f>
        <v>1176</v>
      </c>
      <c r="O129" s="92">
        <f>VLOOKUP($D129,'NYC Census Tract ACS'!$C$4:$R$673,O$4,FALSE)</f>
        <v>202</v>
      </c>
      <c r="P129" s="92">
        <f>VLOOKUP($D129,'NYC Census Tract ACS'!$C$4:$R$673,P$4,FALSE)</f>
        <v>49</v>
      </c>
      <c r="Q129" s="92">
        <f>VLOOKUP($D129,'NYC Census Tract ACS'!$C$4:$R$673,Q$4,FALSE)</f>
        <v>30</v>
      </c>
      <c r="R129" s="92">
        <f>VLOOKUP($D129,'NYC Census Tract ACS'!$C$4:$R$673,R$4,FALSE)</f>
        <v>0</v>
      </c>
      <c r="S129" s="92">
        <f>VLOOKUP($D129,'NYC Census Tract ACS'!$C$4:$R$673,S$4,FALSE)</f>
        <v>11</v>
      </c>
      <c r="T129" s="92">
        <f>VLOOKUP($D129,'NYC Census Tract ACS'!$C$4:$R$673,T$4,FALSE)</f>
        <v>1186</v>
      </c>
      <c r="U129" s="92">
        <f>VLOOKUP($D129,'NYC Census Tract ACS'!$C$4:$R$673,U$4,FALSE)</f>
        <v>169</v>
      </c>
    </row>
    <row r="130" spans="1:21" hidden="1" x14ac:dyDescent="0.2">
      <c r="A130" s="91" t="s">
        <v>184</v>
      </c>
      <c r="B130" s="102" t="s">
        <v>185</v>
      </c>
      <c r="C130" s="103" t="s">
        <v>186</v>
      </c>
      <c r="D130" s="91" t="s">
        <v>344</v>
      </c>
      <c r="E130" s="102" t="s">
        <v>220</v>
      </c>
      <c r="F130" s="91" t="s">
        <v>340</v>
      </c>
      <c r="G130" s="91" t="s">
        <v>341</v>
      </c>
      <c r="H130" s="92">
        <f>VLOOKUP($D130,'NYC Census Tract ACS'!$C$4:$R$673,H$4,FALSE)</f>
        <v>2739</v>
      </c>
      <c r="I130" s="92">
        <f>VLOOKUP($D130,'NYC Census Tract ACS'!$C$4:$R$673,I$4,FALSE)</f>
        <v>222</v>
      </c>
      <c r="J130" s="92">
        <f>VLOOKUP($D130,'NYC Census Tract ACS'!$C$4:$R$673,J$4,FALSE)</f>
        <v>1587</v>
      </c>
      <c r="K130" s="92">
        <f>VLOOKUP($D130,'NYC Census Tract ACS'!$C$4:$R$673,K$4,FALSE)</f>
        <v>190</v>
      </c>
      <c r="L130" s="92">
        <f>VLOOKUP($D130,'NYC Census Tract ACS'!$C$4:$R$673,L$4,FALSE)</f>
        <v>1587</v>
      </c>
      <c r="M130" s="92">
        <f>VLOOKUP($D130,'NYC Census Tract ACS'!$C$4:$R$673,M$4,FALSE)</f>
        <v>190</v>
      </c>
      <c r="N130" s="92">
        <f>VLOOKUP($D130,'NYC Census Tract ACS'!$C$4:$R$673,N$4,FALSE)</f>
        <v>1521</v>
      </c>
      <c r="O130" s="92">
        <f>VLOOKUP($D130,'NYC Census Tract ACS'!$C$4:$R$673,O$4,FALSE)</f>
        <v>193</v>
      </c>
      <c r="P130" s="92">
        <f>VLOOKUP($D130,'NYC Census Tract ACS'!$C$4:$R$673,P$4,FALSE)</f>
        <v>66</v>
      </c>
      <c r="Q130" s="92">
        <f>VLOOKUP($D130,'NYC Census Tract ACS'!$C$4:$R$673,Q$4,FALSE)</f>
        <v>46</v>
      </c>
      <c r="R130" s="92">
        <f>VLOOKUP($D130,'NYC Census Tract ACS'!$C$4:$R$673,R$4,FALSE)</f>
        <v>0</v>
      </c>
      <c r="S130" s="92">
        <f>VLOOKUP($D130,'NYC Census Tract ACS'!$C$4:$R$673,S$4,FALSE)</f>
        <v>11</v>
      </c>
      <c r="T130" s="92">
        <f>VLOOKUP($D130,'NYC Census Tract ACS'!$C$4:$R$673,T$4,FALSE)</f>
        <v>1152</v>
      </c>
      <c r="U130" s="92">
        <f>VLOOKUP($D130,'NYC Census Tract ACS'!$C$4:$R$673,U$4,FALSE)</f>
        <v>186</v>
      </c>
    </row>
    <row r="131" spans="1:21" hidden="1" x14ac:dyDescent="0.2">
      <c r="A131" s="91" t="s">
        <v>184</v>
      </c>
      <c r="B131" s="102" t="s">
        <v>185</v>
      </c>
      <c r="C131" s="103" t="s">
        <v>186</v>
      </c>
      <c r="D131" s="91" t="s">
        <v>345</v>
      </c>
      <c r="E131" s="102" t="s">
        <v>220</v>
      </c>
      <c r="F131" s="91" t="s">
        <v>340</v>
      </c>
      <c r="G131" s="91" t="s">
        <v>341</v>
      </c>
      <c r="H131" s="92">
        <f>VLOOKUP($D131,'NYC Census Tract ACS'!$C$4:$R$673,H$4,FALSE)</f>
        <v>5463</v>
      </c>
      <c r="I131" s="92">
        <f>VLOOKUP($D131,'NYC Census Tract ACS'!$C$4:$R$673,I$4,FALSE)</f>
        <v>459</v>
      </c>
      <c r="J131" s="92">
        <f>VLOOKUP($D131,'NYC Census Tract ACS'!$C$4:$R$673,J$4,FALSE)</f>
        <v>3750</v>
      </c>
      <c r="K131" s="92">
        <f>VLOOKUP($D131,'NYC Census Tract ACS'!$C$4:$R$673,K$4,FALSE)</f>
        <v>471</v>
      </c>
      <c r="L131" s="92">
        <f>VLOOKUP($D131,'NYC Census Tract ACS'!$C$4:$R$673,L$4,FALSE)</f>
        <v>3750</v>
      </c>
      <c r="M131" s="92">
        <f>VLOOKUP($D131,'NYC Census Tract ACS'!$C$4:$R$673,M$4,FALSE)</f>
        <v>471</v>
      </c>
      <c r="N131" s="92">
        <f>VLOOKUP($D131,'NYC Census Tract ACS'!$C$4:$R$673,N$4,FALSE)</f>
        <v>3509</v>
      </c>
      <c r="O131" s="92">
        <f>VLOOKUP($D131,'NYC Census Tract ACS'!$C$4:$R$673,O$4,FALSE)</f>
        <v>465</v>
      </c>
      <c r="P131" s="92">
        <f>VLOOKUP($D131,'NYC Census Tract ACS'!$C$4:$R$673,P$4,FALSE)</f>
        <v>241</v>
      </c>
      <c r="Q131" s="92">
        <f>VLOOKUP($D131,'NYC Census Tract ACS'!$C$4:$R$673,Q$4,FALSE)</f>
        <v>176</v>
      </c>
      <c r="R131" s="92">
        <f>VLOOKUP($D131,'NYC Census Tract ACS'!$C$4:$R$673,R$4,FALSE)</f>
        <v>0</v>
      </c>
      <c r="S131" s="92">
        <f>VLOOKUP($D131,'NYC Census Tract ACS'!$C$4:$R$673,S$4,FALSE)</f>
        <v>16</v>
      </c>
      <c r="T131" s="92">
        <f>VLOOKUP($D131,'NYC Census Tract ACS'!$C$4:$R$673,T$4,FALSE)</f>
        <v>1713</v>
      </c>
      <c r="U131" s="92">
        <f>VLOOKUP($D131,'NYC Census Tract ACS'!$C$4:$R$673,U$4,FALSE)</f>
        <v>295</v>
      </c>
    </row>
    <row r="132" spans="1:21" hidden="1" x14ac:dyDescent="0.2">
      <c r="A132" s="91" t="s">
        <v>184</v>
      </c>
      <c r="B132" s="102" t="s">
        <v>185</v>
      </c>
      <c r="C132" s="103" t="s">
        <v>186</v>
      </c>
      <c r="D132" s="91" t="s">
        <v>346</v>
      </c>
      <c r="E132" s="102" t="s">
        <v>220</v>
      </c>
      <c r="F132" s="91" t="s">
        <v>340</v>
      </c>
      <c r="G132" s="91" t="s">
        <v>341</v>
      </c>
      <c r="H132" s="92">
        <f>VLOOKUP($D132,'NYC Census Tract ACS'!$C$4:$R$673,H$4,FALSE)</f>
        <v>4483</v>
      </c>
      <c r="I132" s="92">
        <f>VLOOKUP($D132,'NYC Census Tract ACS'!$C$4:$R$673,I$4,FALSE)</f>
        <v>504</v>
      </c>
      <c r="J132" s="92">
        <f>VLOOKUP($D132,'NYC Census Tract ACS'!$C$4:$R$673,J$4,FALSE)</f>
        <v>2895</v>
      </c>
      <c r="K132" s="92">
        <f>VLOOKUP($D132,'NYC Census Tract ACS'!$C$4:$R$673,K$4,FALSE)</f>
        <v>411</v>
      </c>
      <c r="L132" s="92">
        <f>VLOOKUP($D132,'NYC Census Tract ACS'!$C$4:$R$673,L$4,FALSE)</f>
        <v>2895</v>
      </c>
      <c r="M132" s="92">
        <f>VLOOKUP($D132,'NYC Census Tract ACS'!$C$4:$R$673,M$4,FALSE)</f>
        <v>411</v>
      </c>
      <c r="N132" s="92">
        <f>VLOOKUP($D132,'NYC Census Tract ACS'!$C$4:$R$673,N$4,FALSE)</f>
        <v>2662</v>
      </c>
      <c r="O132" s="92">
        <f>VLOOKUP($D132,'NYC Census Tract ACS'!$C$4:$R$673,O$4,FALSE)</f>
        <v>336</v>
      </c>
      <c r="P132" s="92">
        <f>VLOOKUP($D132,'NYC Census Tract ACS'!$C$4:$R$673,P$4,FALSE)</f>
        <v>233</v>
      </c>
      <c r="Q132" s="92">
        <f>VLOOKUP($D132,'NYC Census Tract ACS'!$C$4:$R$673,Q$4,FALSE)</f>
        <v>158</v>
      </c>
      <c r="R132" s="92">
        <f>VLOOKUP($D132,'NYC Census Tract ACS'!$C$4:$R$673,R$4,FALSE)</f>
        <v>0</v>
      </c>
      <c r="S132" s="92">
        <f>VLOOKUP($D132,'NYC Census Tract ACS'!$C$4:$R$673,S$4,FALSE)</f>
        <v>16</v>
      </c>
      <c r="T132" s="92">
        <f>VLOOKUP($D132,'NYC Census Tract ACS'!$C$4:$R$673,T$4,FALSE)</f>
        <v>1588</v>
      </c>
      <c r="U132" s="92">
        <f>VLOOKUP($D132,'NYC Census Tract ACS'!$C$4:$R$673,U$4,FALSE)</f>
        <v>277</v>
      </c>
    </row>
    <row r="133" spans="1:21" x14ac:dyDescent="0.2">
      <c r="A133" s="91" t="s">
        <v>184</v>
      </c>
      <c r="B133" s="102" t="s">
        <v>185</v>
      </c>
      <c r="C133" s="103" t="s">
        <v>186</v>
      </c>
      <c r="D133" s="91" t="s">
        <v>347</v>
      </c>
      <c r="E133" s="102" t="s">
        <v>188</v>
      </c>
      <c r="F133" s="91" t="s">
        <v>348</v>
      </c>
      <c r="G133" s="91" t="s">
        <v>349</v>
      </c>
      <c r="H133" s="92">
        <f>VLOOKUP($D133,'NYC Census Tract ACS'!$C$4:$R$673,H$4,FALSE)</f>
        <v>1961</v>
      </c>
      <c r="I133" s="92">
        <f>VLOOKUP($D133,'NYC Census Tract ACS'!$C$4:$R$673,I$4,FALSE)</f>
        <v>263</v>
      </c>
      <c r="J133" s="92">
        <f>VLOOKUP($D133,'NYC Census Tract ACS'!$C$4:$R$673,J$4,FALSE)</f>
        <v>1111</v>
      </c>
      <c r="K133" s="92">
        <f>VLOOKUP($D133,'NYC Census Tract ACS'!$C$4:$R$673,K$4,FALSE)</f>
        <v>185</v>
      </c>
      <c r="L133" s="92">
        <f>VLOOKUP($D133,'NYC Census Tract ACS'!$C$4:$R$673,L$4,FALSE)</f>
        <v>1111</v>
      </c>
      <c r="M133" s="92">
        <f>VLOOKUP($D133,'NYC Census Tract ACS'!$C$4:$R$673,M$4,FALSE)</f>
        <v>185</v>
      </c>
      <c r="N133" s="92">
        <f>VLOOKUP($D133,'NYC Census Tract ACS'!$C$4:$R$673,N$4,FALSE)</f>
        <v>947</v>
      </c>
      <c r="O133" s="92">
        <f>VLOOKUP($D133,'NYC Census Tract ACS'!$C$4:$R$673,O$4,FALSE)</f>
        <v>153</v>
      </c>
      <c r="P133" s="92">
        <f>VLOOKUP($D133,'NYC Census Tract ACS'!$C$4:$R$673,P$4,FALSE)</f>
        <v>164</v>
      </c>
      <c r="Q133" s="92">
        <f>VLOOKUP($D133,'NYC Census Tract ACS'!$C$4:$R$673,Q$4,FALSE)</f>
        <v>76</v>
      </c>
      <c r="R133" s="92">
        <f>VLOOKUP($D133,'NYC Census Tract ACS'!$C$4:$R$673,R$4,FALSE)</f>
        <v>0</v>
      </c>
      <c r="S133" s="92">
        <f>VLOOKUP($D133,'NYC Census Tract ACS'!$C$4:$R$673,S$4,FALSE)</f>
        <v>11</v>
      </c>
      <c r="T133" s="92">
        <f>VLOOKUP($D133,'NYC Census Tract ACS'!$C$4:$R$673,T$4,FALSE)</f>
        <v>850</v>
      </c>
      <c r="U133" s="92">
        <f>VLOOKUP($D133,'NYC Census Tract ACS'!$C$4:$R$673,U$4,FALSE)</f>
        <v>178</v>
      </c>
    </row>
    <row r="134" spans="1:21" x14ac:dyDescent="0.2">
      <c r="A134" s="91" t="s">
        <v>184</v>
      </c>
      <c r="B134" s="102" t="s">
        <v>185</v>
      </c>
      <c r="C134" s="103" t="s">
        <v>186</v>
      </c>
      <c r="D134" s="91" t="s">
        <v>350</v>
      </c>
      <c r="E134" s="102" t="s">
        <v>188</v>
      </c>
      <c r="F134" s="91" t="s">
        <v>348</v>
      </c>
      <c r="G134" s="91" t="s">
        <v>349</v>
      </c>
      <c r="H134" s="92">
        <f>VLOOKUP($D134,'NYC Census Tract ACS'!$C$4:$R$673,H$4,FALSE)</f>
        <v>3427</v>
      </c>
      <c r="I134" s="92">
        <f>VLOOKUP($D134,'NYC Census Tract ACS'!$C$4:$R$673,I$4,FALSE)</f>
        <v>459</v>
      </c>
      <c r="J134" s="92">
        <f>VLOOKUP($D134,'NYC Census Tract ACS'!$C$4:$R$673,J$4,FALSE)</f>
        <v>1689</v>
      </c>
      <c r="K134" s="92">
        <f>VLOOKUP($D134,'NYC Census Tract ACS'!$C$4:$R$673,K$4,FALSE)</f>
        <v>286</v>
      </c>
      <c r="L134" s="92">
        <f>VLOOKUP($D134,'NYC Census Tract ACS'!$C$4:$R$673,L$4,FALSE)</f>
        <v>1689</v>
      </c>
      <c r="M134" s="92">
        <f>VLOOKUP($D134,'NYC Census Tract ACS'!$C$4:$R$673,M$4,FALSE)</f>
        <v>286</v>
      </c>
      <c r="N134" s="92">
        <f>VLOOKUP($D134,'NYC Census Tract ACS'!$C$4:$R$673,N$4,FALSE)</f>
        <v>1549</v>
      </c>
      <c r="O134" s="92">
        <f>VLOOKUP($D134,'NYC Census Tract ACS'!$C$4:$R$673,O$4,FALSE)</f>
        <v>272</v>
      </c>
      <c r="P134" s="92">
        <f>VLOOKUP($D134,'NYC Census Tract ACS'!$C$4:$R$673,P$4,FALSE)</f>
        <v>140</v>
      </c>
      <c r="Q134" s="92">
        <f>VLOOKUP($D134,'NYC Census Tract ACS'!$C$4:$R$673,Q$4,FALSE)</f>
        <v>80</v>
      </c>
      <c r="R134" s="92">
        <f>VLOOKUP($D134,'NYC Census Tract ACS'!$C$4:$R$673,R$4,FALSE)</f>
        <v>0</v>
      </c>
      <c r="S134" s="92">
        <f>VLOOKUP($D134,'NYC Census Tract ACS'!$C$4:$R$673,S$4,FALSE)</f>
        <v>11</v>
      </c>
      <c r="T134" s="92">
        <f>VLOOKUP($D134,'NYC Census Tract ACS'!$C$4:$R$673,T$4,FALSE)</f>
        <v>1738</v>
      </c>
      <c r="U134" s="92">
        <f>VLOOKUP($D134,'NYC Census Tract ACS'!$C$4:$R$673,U$4,FALSE)</f>
        <v>344</v>
      </c>
    </row>
    <row r="135" spans="1:21" x14ac:dyDescent="0.2">
      <c r="A135" s="91" t="s">
        <v>184</v>
      </c>
      <c r="B135" s="102" t="s">
        <v>185</v>
      </c>
      <c r="C135" s="103" t="s">
        <v>186</v>
      </c>
      <c r="D135" s="91" t="s">
        <v>351</v>
      </c>
      <c r="E135" s="102" t="s">
        <v>188</v>
      </c>
      <c r="F135" s="91" t="s">
        <v>348</v>
      </c>
      <c r="G135" s="91" t="s">
        <v>349</v>
      </c>
      <c r="H135" s="92">
        <f>VLOOKUP($D135,'NYC Census Tract ACS'!$C$4:$R$673,H$4,FALSE)</f>
        <v>2230</v>
      </c>
      <c r="I135" s="92">
        <f>VLOOKUP($D135,'NYC Census Tract ACS'!$C$4:$R$673,I$4,FALSE)</f>
        <v>229</v>
      </c>
      <c r="J135" s="92">
        <f>VLOOKUP($D135,'NYC Census Tract ACS'!$C$4:$R$673,J$4,FALSE)</f>
        <v>1502</v>
      </c>
      <c r="K135" s="92">
        <f>VLOOKUP($D135,'NYC Census Tract ACS'!$C$4:$R$673,K$4,FALSE)</f>
        <v>174</v>
      </c>
      <c r="L135" s="92">
        <f>VLOOKUP($D135,'NYC Census Tract ACS'!$C$4:$R$673,L$4,FALSE)</f>
        <v>1502</v>
      </c>
      <c r="M135" s="92">
        <f>VLOOKUP($D135,'NYC Census Tract ACS'!$C$4:$R$673,M$4,FALSE)</f>
        <v>174</v>
      </c>
      <c r="N135" s="92">
        <f>VLOOKUP($D135,'NYC Census Tract ACS'!$C$4:$R$673,N$4,FALSE)</f>
        <v>1327</v>
      </c>
      <c r="O135" s="92">
        <f>VLOOKUP($D135,'NYC Census Tract ACS'!$C$4:$R$673,O$4,FALSE)</f>
        <v>161</v>
      </c>
      <c r="P135" s="92">
        <f>VLOOKUP($D135,'NYC Census Tract ACS'!$C$4:$R$673,P$4,FALSE)</f>
        <v>175</v>
      </c>
      <c r="Q135" s="92">
        <f>VLOOKUP($D135,'NYC Census Tract ACS'!$C$4:$R$673,Q$4,FALSE)</f>
        <v>76</v>
      </c>
      <c r="R135" s="92">
        <f>VLOOKUP($D135,'NYC Census Tract ACS'!$C$4:$R$673,R$4,FALSE)</f>
        <v>0</v>
      </c>
      <c r="S135" s="92">
        <f>VLOOKUP($D135,'NYC Census Tract ACS'!$C$4:$R$673,S$4,FALSE)</f>
        <v>11</v>
      </c>
      <c r="T135" s="92">
        <f>VLOOKUP($D135,'NYC Census Tract ACS'!$C$4:$R$673,T$4,FALSE)</f>
        <v>728</v>
      </c>
      <c r="U135" s="92">
        <f>VLOOKUP($D135,'NYC Census Tract ACS'!$C$4:$R$673,U$4,FALSE)</f>
        <v>152</v>
      </c>
    </row>
    <row r="136" spans="1:21" x14ac:dyDescent="0.2">
      <c r="A136" s="91" t="s">
        <v>184</v>
      </c>
      <c r="B136" s="102" t="s">
        <v>185</v>
      </c>
      <c r="C136" s="103" t="s">
        <v>186</v>
      </c>
      <c r="D136" s="91" t="s">
        <v>352</v>
      </c>
      <c r="E136" s="102" t="s">
        <v>188</v>
      </c>
      <c r="F136" s="91" t="s">
        <v>348</v>
      </c>
      <c r="G136" s="91" t="s">
        <v>349</v>
      </c>
      <c r="H136" s="92">
        <f>VLOOKUP($D136,'NYC Census Tract ACS'!$C$4:$R$673,H$4,FALSE)</f>
        <v>1866</v>
      </c>
      <c r="I136" s="92">
        <f>VLOOKUP($D136,'NYC Census Tract ACS'!$C$4:$R$673,I$4,FALSE)</f>
        <v>293</v>
      </c>
      <c r="J136" s="92">
        <f>VLOOKUP($D136,'NYC Census Tract ACS'!$C$4:$R$673,J$4,FALSE)</f>
        <v>1265</v>
      </c>
      <c r="K136" s="92">
        <f>VLOOKUP($D136,'NYC Census Tract ACS'!$C$4:$R$673,K$4,FALSE)</f>
        <v>236</v>
      </c>
      <c r="L136" s="92">
        <f>VLOOKUP($D136,'NYC Census Tract ACS'!$C$4:$R$673,L$4,FALSE)</f>
        <v>1265</v>
      </c>
      <c r="M136" s="92">
        <f>VLOOKUP($D136,'NYC Census Tract ACS'!$C$4:$R$673,M$4,FALSE)</f>
        <v>236</v>
      </c>
      <c r="N136" s="92">
        <f>VLOOKUP($D136,'NYC Census Tract ACS'!$C$4:$R$673,N$4,FALSE)</f>
        <v>1207</v>
      </c>
      <c r="O136" s="92">
        <f>VLOOKUP($D136,'NYC Census Tract ACS'!$C$4:$R$673,O$4,FALSE)</f>
        <v>233</v>
      </c>
      <c r="P136" s="92">
        <f>VLOOKUP($D136,'NYC Census Tract ACS'!$C$4:$R$673,P$4,FALSE)</f>
        <v>58</v>
      </c>
      <c r="Q136" s="92">
        <f>VLOOKUP($D136,'NYC Census Tract ACS'!$C$4:$R$673,Q$4,FALSE)</f>
        <v>27</v>
      </c>
      <c r="R136" s="92">
        <f>VLOOKUP($D136,'NYC Census Tract ACS'!$C$4:$R$673,R$4,FALSE)</f>
        <v>0</v>
      </c>
      <c r="S136" s="92">
        <f>VLOOKUP($D136,'NYC Census Tract ACS'!$C$4:$R$673,S$4,FALSE)</f>
        <v>11</v>
      </c>
      <c r="T136" s="92">
        <f>VLOOKUP($D136,'NYC Census Tract ACS'!$C$4:$R$673,T$4,FALSE)</f>
        <v>601</v>
      </c>
      <c r="U136" s="92">
        <f>VLOOKUP($D136,'NYC Census Tract ACS'!$C$4:$R$673,U$4,FALSE)</f>
        <v>133</v>
      </c>
    </row>
    <row r="137" spans="1:21" x14ac:dyDescent="0.2">
      <c r="A137" s="91" t="s">
        <v>184</v>
      </c>
      <c r="B137" s="102" t="s">
        <v>185</v>
      </c>
      <c r="C137" s="103" t="s">
        <v>186</v>
      </c>
      <c r="D137" s="91" t="s">
        <v>353</v>
      </c>
      <c r="E137" s="102" t="s">
        <v>188</v>
      </c>
      <c r="F137" s="91" t="s">
        <v>348</v>
      </c>
      <c r="G137" s="91" t="s">
        <v>349</v>
      </c>
      <c r="H137" s="92">
        <f>VLOOKUP($D137,'NYC Census Tract ACS'!$C$4:$R$673,H$4,FALSE)</f>
        <v>3385</v>
      </c>
      <c r="I137" s="92">
        <f>VLOOKUP($D137,'NYC Census Tract ACS'!$C$4:$R$673,I$4,FALSE)</f>
        <v>385</v>
      </c>
      <c r="J137" s="92">
        <f>VLOOKUP($D137,'NYC Census Tract ACS'!$C$4:$R$673,J$4,FALSE)</f>
        <v>2611</v>
      </c>
      <c r="K137" s="92">
        <f>VLOOKUP($D137,'NYC Census Tract ACS'!$C$4:$R$673,K$4,FALSE)</f>
        <v>337</v>
      </c>
      <c r="L137" s="92">
        <f>VLOOKUP($D137,'NYC Census Tract ACS'!$C$4:$R$673,L$4,FALSE)</f>
        <v>2611</v>
      </c>
      <c r="M137" s="92">
        <f>VLOOKUP($D137,'NYC Census Tract ACS'!$C$4:$R$673,M$4,FALSE)</f>
        <v>337</v>
      </c>
      <c r="N137" s="92">
        <f>VLOOKUP($D137,'NYC Census Tract ACS'!$C$4:$R$673,N$4,FALSE)</f>
        <v>2360</v>
      </c>
      <c r="O137" s="92">
        <f>VLOOKUP($D137,'NYC Census Tract ACS'!$C$4:$R$673,O$4,FALSE)</f>
        <v>293</v>
      </c>
      <c r="P137" s="92">
        <f>VLOOKUP($D137,'NYC Census Tract ACS'!$C$4:$R$673,P$4,FALSE)</f>
        <v>251</v>
      </c>
      <c r="Q137" s="92">
        <f>VLOOKUP($D137,'NYC Census Tract ACS'!$C$4:$R$673,Q$4,FALSE)</f>
        <v>120</v>
      </c>
      <c r="R137" s="92">
        <f>VLOOKUP($D137,'NYC Census Tract ACS'!$C$4:$R$673,R$4,FALSE)</f>
        <v>0</v>
      </c>
      <c r="S137" s="92">
        <f>VLOOKUP($D137,'NYC Census Tract ACS'!$C$4:$R$673,S$4,FALSE)</f>
        <v>11</v>
      </c>
      <c r="T137" s="92">
        <f>VLOOKUP($D137,'NYC Census Tract ACS'!$C$4:$R$673,T$4,FALSE)</f>
        <v>774</v>
      </c>
      <c r="U137" s="92">
        <f>VLOOKUP($D137,'NYC Census Tract ACS'!$C$4:$R$673,U$4,FALSE)</f>
        <v>247</v>
      </c>
    </row>
    <row r="138" spans="1:21" x14ac:dyDescent="0.2">
      <c r="A138" s="91" t="s">
        <v>184</v>
      </c>
      <c r="B138" s="102" t="s">
        <v>185</v>
      </c>
      <c r="C138" s="103" t="s">
        <v>186</v>
      </c>
      <c r="D138" s="91" t="s">
        <v>354</v>
      </c>
      <c r="E138" s="102" t="s">
        <v>188</v>
      </c>
      <c r="F138" s="91" t="s">
        <v>348</v>
      </c>
      <c r="G138" s="91" t="s">
        <v>349</v>
      </c>
      <c r="H138" s="92">
        <f>VLOOKUP($D138,'NYC Census Tract ACS'!$C$4:$R$673,H$4,FALSE)</f>
        <v>2094</v>
      </c>
      <c r="I138" s="92">
        <f>VLOOKUP($D138,'NYC Census Tract ACS'!$C$4:$R$673,I$4,FALSE)</f>
        <v>291</v>
      </c>
      <c r="J138" s="92">
        <f>VLOOKUP($D138,'NYC Census Tract ACS'!$C$4:$R$673,J$4,FALSE)</f>
        <v>1325</v>
      </c>
      <c r="K138" s="92">
        <f>VLOOKUP($D138,'NYC Census Tract ACS'!$C$4:$R$673,K$4,FALSE)</f>
        <v>220</v>
      </c>
      <c r="L138" s="92">
        <f>VLOOKUP($D138,'NYC Census Tract ACS'!$C$4:$R$673,L$4,FALSE)</f>
        <v>1325</v>
      </c>
      <c r="M138" s="92">
        <f>VLOOKUP($D138,'NYC Census Tract ACS'!$C$4:$R$673,M$4,FALSE)</f>
        <v>220</v>
      </c>
      <c r="N138" s="92">
        <f>VLOOKUP($D138,'NYC Census Tract ACS'!$C$4:$R$673,N$4,FALSE)</f>
        <v>1215</v>
      </c>
      <c r="O138" s="92">
        <f>VLOOKUP($D138,'NYC Census Tract ACS'!$C$4:$R$673,O$4,FALSE)</f>
        <v>205</v>
      </c>
      <c r="P138" s="92">
        <f>VLOOKUP($D138,'NYC Census Tract ACS'!$C$4:$R$673,P$4,FALSE)</f>
        <v>110</v>
      </c>
      <c r="Q138" s="92">
        <f>VLOOKUP($D138,'NYC Census Tract ACS'!$C$4:$R$673,Q$4,FALSE)</f>
        <v>65</v>
      </c>
      <c r="R138" s="92">
        <f>VLOOKUP($D138,'NYC Census Tract ACS'!$C$4:$R$673,R$4,FALSE)</f>
        <v>0</v>
      </c>
      <c r="S138" s="92">
        <f>VLOOKUP($D138,'NYC Census Tract ACS'!$C$4:$R$673,S$4,FALSE)</f>
        <v>11</v>
      </c>
      <c r="T138" s="92">
        <f>VLOOKUP($D138,'NYC Census Tract ACS'!$C$4:$R$673,T$4,FALSE)</f>
        <v>769</v>
      </c>
      <c r="U138" s="92">
        <f>VLOOKUP($D138,'NYC Census Tract ACS'!$C$4:$R$673,U$4,FALSE)</f>
        <v>165</v>
      </c>
    </row>
    <row r="139" spans="1:21" x14ac:dyDescent="0.2">
      <c r="A139" s="91" t="s">
        <v>184</v>
      </c>
      <c r="B139" s="102" t="s">
        <v>185</v>
      </c>
      <c r="C139" s="103" t="s">
        <v>186</v>
      </c>
      <c r="D139" s="91" t="s">
        <v>355</v>
      </c>
      <c r="E139" s="102" t="s">
        <v>188</v>
      </c>
      <c r="F139" s="91" t="s">
        <v>348</v>
      </c>
      <c r="G139" s="91" t="s">
        <v>349</v>
      </c>
      <c r="H139" s="92">
        <f>VLOOKUP($D139,'NYC Census Tract ACS'!$C$4:$R$673,H$4,FALSE)</f>
        <v>1432</v>
      </c>
      <c r="I139" s="92">
        <f>VLOOKUP($D139,'NYC Census Tract ACS'!$C$4:$R$673,I$4,FALSE)</f>
        <v>280</v>
      </c>
      <c r="J139" s="92">
        <f>VLOOKUP($D139,'NYC Census Tract ACS'!$C$4:$R$673,J$4,FALSE)</f>
        <v>927</v>
      </c>
      <c r="K139" s="92">
        <f>VLOOKUP($D139,'NYC Census Tract ACS'!$C$4:$R$673,K$4,FALSE)</f>
        <v>181</v>
      </c>
      <c r="L139" s="92">
        <f>VLOOKUP($D139,'NYC Census Tract ACS'!$C$4:$R$673,L$4,FALSE)</f>
        <v>927</v>
      </c>
      <c r="M139" s="92">
        <f>VLOOKUP($D139,'NYC Census Tract ACS'!$C$4:$R$673,M$4,FALSE)</f>
        <v>181</v>
      </c>
      <c r="N139" s="92">
        <f>VLOOKUP($D139,'NYC Census Tract ACS'!$C$4:$R$673,N$4,FALSE)</f>
        <v>813</v>
      </c>
      <c r="O139" s="92">
        <f>VLOOKUP($D139,'NYC Census Tract ACS'!$C$4:$R$673,O$4,FALSE)</f>
        <v>171</v>
      </c>
      <c r="P139" s="92">
        <f>VLOOKUP($D139,'NYC Census Tract ACS'!$C$4:$R$673,P$4,FALSE)</f>
        <v>114</v>
      </c>
      <c r="Q139" s="92">
        <f>VLOOKUP($D139,'NYC Census Tract ACS'!$C$4:$R$673,Q$4,FALSE)</f>
        <v>67</v>
      </c>
      <c r="R139" s="92">
        <f>VLOOKUP($D139,'NYC Census Tract ACS'!$C$4:$R$673,R$4,FALSE)</f>
        <v>0</v>
      </c>
      <c r="S139" s="92">
        <f>VLOOKUP($D139,'NYC Census Tract ACS'!$C$4:$R$673,S$4,FALSE)</f>
        <v>11</v>
      </c>
      <c r="T139" s="92">
        <f>VLOOKUP($D139,'NYC Census Tract ACS'!$C$4:$R$673,T$4,FALSE)</f>
        <v>505</v>
      </c>
      <c r="U139" s="92">
        <f>VLOOKUP($D139,'NYC Census Tract ACS'!$C$4:$R$673,U$4,FALSE)</f>
        <v>144</v>
      </c>
    </row>
    <row r="140" spans="1:21" x14ac:dyDescent="0.2">
      <c r="A140" s="91" t="s">
        <v>184</v>
      </c>
      <c r="B140" s="102" t="s">
        <v>185</v>
      </c>
      <c r="C140" s="103" t="s">
        <v>186</v>
      </c>
      <c r="D140" s="91" t="s">
        <v>356</v>
      </c>
      <c r="E140" s="102" t="s">
        <v>188</v>
      </c>
      <c r="F140" s="91" t="s">
        <v>348</v>
      </c>
      <c r="G140" s="91" t="s">
        <v>349</v>
      </c>
      <c r="H140" s="92">
        <f>VLOOKUP($D140,'NYC Census Tract ACS'!$C$4:$R$673,H$4,FALSE)</f>
        <v>1981</v>
      </c>
      <c r="I140" s="92">
        <f>VLOOKUP($D140,'NYC Census Tract ACS'!$C$4:$R$673,I$4,FALSE)</f>
        <v>304</v>
      </c>
      <c r="J140" s="92">
        <f>VLOOKUP($D140,'NYC Census Tract ACS'!$C$4:$R$673,J$4,FALSE)</f>
        <v>1269</v>
      </c>
      <c r="K140" s="92">
        <f>VLOOKUP($D140,'NYC Census Tract ACS'!$C$4:$R$673,K$4,FALSE)</f>
        <v>239</v>
      </c>
      <c r="L140" s="92">
        <f>VLOOKUP($D140,'NYC Census Tract ACS'!$C$4:$R$673,L$4,FALSE)</f>
        <v>1269</v>
      </c>
      <c r="M140" s="92">
        <f>VLOOKUP($D140,'NYC Census Tract ACS'!$C$4:$R$673,M$4,FALSE)</f>
        <v>239</v>
      </c>
      <c r="N140" s="92">
        <f>VLOOKUP($D140,'NYC Census Tract ACS'!$C$4:$R$673,N$4,FALSE)</f>
        <v>1218</v>
      </c>
      <c r="O140" s="92">
        <f>VLOOKUP($D140,'NYC Census Tract ACS'!$C$4:$R$673,O$4,FALSE)</f>
        <v>245</v>
      </c>
      <c r="P140" s="92">
        <f>VLOOKUP($D140,'NYC Census Tract ACS'!$C$4:$R$673,P$4,FALSE)</f>
        <v>51</v>
      </c>
      <c r="Q140" s="92">
        <f>VLOOKUP($D140,'NYC Census Tract ACS'!$C$4:$R$673,Q$4,FALSE)</f>
        <v>33</v>
      </c>
      <c r="R140" s="92">
        <f>VLOOKUP($D140,'NYC Census Tract ACS'!$C$4:$R$673,R$4,FALSE)</f>
        <v>0</v>
      </c>
      <c r="S140" s="92">
        <f>VLOOKUP($D140,'NYC Census Tract ACS'!$C$4:$R$673,S$4,FALSE)</f>
        <v>11</v>
      </c>
      <c r="T140" s="92">
        <f>VLOOKUP($D140,'NYC Census Tract ACS'!$C$4:$R$673,T$4,FALSE)</f>
        <v>712</v>
      </c>
      <c r="U140" s="92">
        <f>VLOOKUP($D140,'NYC Census Tract ACS'!$C$4:$R$673,U$4,FALSE)</f>
        <v>177</v>
      </c>
    </row>
    <row r="141" spans="1:21" x14ac:dyDescent="0.2">
      <c r="A141" s="91" t="s">
        <v>184</v>
      </c>
      <c r="B141" s="102" t="s">
        <v>185</v>
      </c>
      <c r="C141" s="103" t="s">
        <v>186</v>
      </c>
      <c r="D141" s="91" t="s">
        <v>357</v>
      </c>
      <c r="E141" s="102" t="s">
        <v>317</v>
      </c>
      <c r="F141" s="91" t="s">
        <v>358</v>
      </c>
      <c r="G141" s="91" t="s">
        <v>359</v>
      </c>
      <c r="H141" s="92">
        <f>VLOOKUP($D141,'NYC Census Tract ACS'!$C$4:$R$673,H$4,FALSE)</f>
        <v>2050</v>
      </c>
      <c r="I141" s="92">
        <f>VLOOKUP($D141,'NYC Census Tract ACS'!$C$4:$R$673,I$4,FALSE)</f>
        <v>199</v>
      </c>
      <c r="J141" s="92">
        <f>VLOOKUP($D141,'NYC Census Tract ACS'!$C$4:$R$673,J$4,FALSE)</f>
        <v>1236</v>
      </c>
      <c r="K141" s="92">
        <f>VLOOKUP($D141,'NYC Census Tract ACS'!$C$4:$R$673,K$4,FALSE)</f>
        <v>176</v>
      </c>
      <c r="L141" s="92">
        <f>VLOOKUP($D141,'NYC Census Tract ACS'!$C$4:$R$673,L$4,FALSE)</f>
        <v>1236</v>
      </c>
      <c r="M141" s="92">
        <f>VLOOKUP($D141,'NYC Census Tract ACS'!$C$4:$R$673,M$4,FALSE)</f>
        <v>176</v>
      </c>
      <c r="N141" s="92">
        <f>VLOOKUP($D141,'NYC Census Tract ACS'!$C$4:$R$673,N$4,FALSE)</f>
        <v>1183</v>
      </c>
      <c r="O141" s="92">
        <f>VLOOKUP($D141,'NYC Census Tract ACS'!$C$4:$R$673,O$4,FALSE)</f>
        <v>171</v>
      </c>
      <c r="P141" s="92">
        <f>VLOOKUP($D141,'NYC Census Tract ACS'!$C$4:$R$673,P$4,FALSE)</f>
        <v>53</v>
      </c>
      <c r="Q141" s="92">
        <f>VLOOKUP($D141,'NYC Census Tract ACS'!$C$4:$R$673,Q$4,FALSE)</f>
        <v>28</v>
      </c>
      <c r="R141" s="92">
        <f>VLOOKUP($D141,'NYC Census Tract ACS'!$C$4:$R$673,R$4,FALSE)</f>
        <v>0</v>
      </c>
      <c r="S141" s="92">
        <f>VLOOKUP($D141,'NYC Census Tract ACS'!$C$4:$R$673,S$4,FALSE)</f>
        <v>11</v>
      </c>
      <c r="T141" s="92">
        <f>VLOOKUP($D141,'NYC Census Tract ACS'!$C$4:$R$673,T$4,FALSE)</f>
        <v>814</v>
      </c>
      <c r="U141" s="92">
        <f>VLOOKUP($D141,'NYC Census Tract ACS'!$C$4:$R$673,U$4,FALSE)</f>
        <v>148</v>
      </c>
    </row>
    <row r="142" spans="1:21" x14ac:dyDescent="0.2">
      <c r="A142" s="91" t="s">
        <v>184</v>
      </c>
      <c r="B142" s="102" t="s">
        <v>185</v>
      </c>
      <c r="C142" s="103" t="s">
        <v>186</v>
      </c>
      <c r="D142" s="91" t="s">
        <v>360</v>
      </c>
      <c r="E142" s="102" t="s">
        <v>317</v>
      </c>
      <c r="F142" s="91" t="s">
        <v>358</v>
      </c>
      <c r="G142" s="91" t="s">
        <v>359</v>
      </c>
      <c r="H142" s="92">
        <f>VLOOKUP($D142,'NYC Census Tract ACS'!$C$4:$R$673,H$4,FALSE)</f>
        <v>1761</v>
      </c>
      <c r="I142" s="92">
        <f>VLOOKUP($D142,'NYC Census Tract ACS'!$C$4:$R$673,I$4,FALSE)</f>
        <v>203</v>
      </c>
      <c r="J142" s="92">
        <f>VLOOKUP($D142,'NYC Census Tract ACS'!$C$4:$R$673,J$4,FALSE)</f>
        <v>1177</v>
      </c>
      <c r="K142" s="92">
        <f>VLOOKUP($D142,'NYC Census Tract ACS'!$C$4:$R$673,K$4,FALSE)</f>
        <v>183</v>
      </c>
      <c r="L142" s="92">
        <f>VLOOKUP($D142,'NYC Census Tract ACS'!$C$4:$R$673,L$4,FALSE)</f>
        <v>1177</v>
      </c>
      <c r="M142" s="92">
        <f>VLOOKUP($D142,'NYC Census Tract ACS'!$C$4:$R$673,M$4,FALSE)</f>
        <v>183</v>
      </c>
      <c r="N142" s="92">
        <f>VLOOKUP($D142,'NYC Census Tract ACS'!$C$4:$R$673,N$4,FALSE)</f>
        <v>1059</v>
      </c>
      <c r="O142" s="92">
        <f>VLOOKUP($D142,'NYC Census Tract ACS'!$C$4:$R$673,O$4,FALSE)</f>
        <v>186</v>
      </c>
      <c r="P142" s="92">
        <f>VLOOKUP($D142,'NYC Census Tract ACS'!$C$4:$R$673,P$4,FALSE)</f>
        <v>118</v>
      </c>
      <c r="Q142" s="92">
        <f>VLOOKUP($D142,'NYC Census Tract ACS'!$C$4:$R$673,Q$4,FALSE)</f>
        <v>54</v>
      </c>
      <c r="R142" s="92">
        <f>VLOOKUP($D142,'NYC Census Tract ACS'!$C$4:$R$673,R$4,FALSE)</f>
        <v>0</v>
      </c>
      <c r="S142" s="92">
        <f>VLOOKUP($D142,'NYC Census Tract ACS'!$C$4:$R$673,S$4,FALSE)</f>
        <v>11</v>
      </c>
      <c r="T142" s="92">
        <f>VLOOKUP($D142,'NYC Census Tract ACS'!$C$4:$R$673,T$4,FALSE)</f>
        <v>584</v>
      </c>
      <c r="U142" s="92">
        <f>VLOOKUP($D142,'NYC Census Tract ACS'!$C$4:$R$673,U$4,FALSE)</f>
        <v>110</v>
      </c>
    </row>
    <row r="143" spans="1:21" x14ac:dyDescent="0.2">
      <c r="A143" s="91" t="s">
        <v>184</v>
      </c>
      <c r="B143" s="102" t="s">
        <v>185</v>
      </c>
      <c r="C143" s="103" t="s">
        <v>186</v>
      </c>
      <c r="D143" s="91" t="s">
        <v>361</v>
      </c>
      <c r="E143" s="102" t="s">
        <v>317</v>
      </c>
      <c r="F143" s="91" t="s">
        <v>358</v>
      </c>
      <c r="G143" s="91" t="s">
        <v>359</v>
      </c>
      <c r="H143" s="92">
        <f>VLOOKUP($D143,'NYC Census Tract ACS'!$C$4:$R$673,H$4,FALSE)</f>
        <v>1949</v>
      </c>
      <c r="I143" s="92">
        <f>VLOOKUP($D143,'NYC Census Tract ACS'!$C$4:$R$673,I$4,FALSE)</f>
        <v>248</v>
      </c>
      <c r="J143" s="92">
        <f>VLOOKUP($D143,'NYC Census Tract ACS'!$C$4:$R$673,J$4,FALSE)</f>
        <v>1238</v>
      </c>
      <c r="K143" s="92">
        <f>VLOOKUP($D143,'NYC Census Tract ACS'!$C$4:$R$673,K$4,FALSE)</f>
        <v>178</v>
      </c>
      <c r="L143" s="92">
        <f>VLOOKUP($D143,'NYC Census Tract ACS'!$C$4:$R$673,L$4,FALSE)</f>
        <v>1238</v>
      </c>
      <c r="M143" s="92">
        <f>VLOOKUP($D143,'NYC Census Tract ACS'!$C$4:$R$673,M$4,FALSE)</f>
        <v>178</v>
      </c>
      <c r="N143" s="92">
        <f>VLOOKUP($D143,'NYC Census Tract ACS'!$C$4:$R$673,N$4,FALSE)</f>
        <v>1100</v>
      </c>
      <c r="O143" s="92">
        <f>VLOOKUP($D143,'NYC Census Tract ACS'!$C$4:$R$673,O$4,FALSE)</f>
        <v>157</v>
      </c>
      <c r="P143" s="92">
        <f>VLOOKUP($D143,'NYC Census Tract ACS'!$C$4:$R$673,P$4,FALSE)</f>
        <v>138</v>
      </c>
      <c r="Q143" s="92">
        <f>VLOOKUP($D143,'NYC Census Tract ACS'!$C$4:$R$673,Q$4,FALSE)</f>
        <v>79</v>
      </c>
      <c r="R143" s="92">
        <f>VLOOKUP($D143,'NYC Census Tract ACS'!$C$4:$R$673,R$4,FALSE)</f>
        <v>0</v>
      </c>
      <c r="S143" s="92">
        <f>VLOOKUP($D143,'NYC Census Tract ACS'!$C$4:$R$673,S$4,FALSE)</f>
        <v>11</v>
      </c>
      <c r="T143" s="92">
        <f>VLOOKUP($D143,'NYC Census Tract ACS'!$C$4:$R$673,T$4,FALSE)</f>
        <v>711</v>
      </c>
      <c r="U143" s="92">
        <f>VLOOKUP($D143,'NYC Census Tract ACS'!$C$4:$R$673,U$4,FALSE)</f>
        <v>138</v>
      </c>
    </row>
    <row r="144" spans="1:21" x14ac:dyDescent="0.2">
      <c r="A144" s="91" t="s">
        <v>184</v>
      </c>
      <c r="B144" s="102" t="s">
        <v>185</v>
      </c>
      <c r="C144" s="103" t="s">
        <v>186</v>
      </c>
      <c r="D144" s="91" t="s">
        <v>362</v>
      </c>
      <c r="E144" s="102" t="s">
        <v>317</v>
      </c>
      <c r="F144" s="91" t="s">
        <v>358</v>
      </c>
      <c r="G144" s="91" t="s">
        <v>359</v>
      </c>
      <c r="H144" s="92">
        <f>VLOOKUP($D144,'NYC Census Tract ACS'!$C$4:$R$673,H$4,FALSE)</f>
        <v>2331</v>
      </c>
      <c r="I144" s="92">
        <f>VLOOKUP($D144,'NYC Census Tract ACS'!$C$4:$R$673,I$4,FALSE)</f>
        <v>243</v>
      </c>
      <c r="J144" s="92">
        <f>VLOOKUP($D144,'NYC Census Tract ACS'!$C$4:$R$673,J$4,FALSE)</f>
        <v>1289</v>
      </c>
      <c r="K144" s="92">
        <f>VLOOKUP($D144,'NYC Census Tract ACS'!$C$4:$R$673,K$4,FALSE)</f>
        <v>248</v>
      </c>
      <c r="L144" s="92">
        <f>VLOOKUP($D144,'NYC Census Tract ACS'!$C$4:$R$673,L$4,FALSE)</f>
        <v>1289</v>
      </c>
      <c r="M144" s="92">
        <f>VLOOKUP($D144,'NYC Census Tract ACS'!$C$4:$R$673,M$4,FALSE)</f>
        <v>248</v>
      </c>
      <c r="N144" s="92">
        <f>VLOOKUP($D144,'NYC Census Tract ACS'!$C$4:$R$673,N$4,FALSE)</f>
        <v>1219</v>
      </c>
      <c r="O144" s="92">
        <f>VLOOKUP($D144,'NYC Census Tract ACS'!$C$4:$R$673,O$4,FALSE)</f>
        <v>243</v>
      </c>
      <c r="P144" s="92">
        <f>VLOOKUP($D144,'NYC Census Tract ACS'!$C$4:$R$673,P$4,FALSE)</f>
        <v>70</v>
      </c>
      <c r="Q144" s="92">
        <f>VLOOKUP($D144,'NYC Census Tract ACS'!$C$4:$R$673,Q$4,FALSE)</f>
        <v>39</v>
      </c>
      <c r="R144" s="92">
        <f>VLOOKUP($D144,'NYC Census Tract ACS'!$C$4:$R$673,R$4,FALSE)</f>
        <v>0</v>
      </c>
      <c r="S144" s="92">
        <f>VLOOKUP($D144,'NYC Census Tract ACS'!$C$4:$R$673,S$4,FALSE)</f>
        <v>11</v>
      </c>
      <c r="T144" s="92">
        <f>VLOOKUP($D144,'NYC Census Tract ACS'!$C$4:$R$673,T$4,FALSE)</f>
        <v>1042</v>
      </c>
      <c r="U144" s="92">
        <f>VLOOKUP($D144,'NYC Census Tract ACS'!$C$4:$R$673,U$4,FALSE)</f>
        <v>172</v>
      </c>
    </row>
    <row r="145" spans="1:21" x14ac:dyDescent="0.2">
      <c r="A145" s="91" t="s">
        <v>184</v>
      </c>
      <c r="B145" s="102" t="s">
        <v>185</v>
      </c>
      <c r="C145" s="103" t="s">
        <v>186</v>
      </c>
      <c r="D145" s="91" t="s">
        <v>363</v>
      </c>
      <c r="E145" s="102" t="s">
        <v>317</v>
      </c>
      <c r="F145" s="91" t="s">
        <v>358</v>
      </c>
      <c r="G145" s="91" t="s">
        <v>359</v>
      </c>
      <c r="H145" s="92">
        <f>VLOOKUP($D145,'NYC Census Tract ACS'!$C$4:$R$673,H$4,FALSE)</f>
        <v>2845</v>
      </c>
      <c r="I145" s="92">
        <f>VLOOKUP($D145,'NYC Census Tract ACS'!$C$4:$R$673,I$4,FALSE)</f>
        <v>400</v>
      </c>
      <c r="J145" s="92">
        <f>VLOOKUP($D145,'NYC Census Tract ACS'!$C$4:$R$673,J$4,FALSE)</f>
        <v>1921</v>
      </c>
      <c r="K145" s="92">
        <f>VLOOKUP($D145,'NYC Census Tract ACS'!$C$4:$R$673,K$4,FALSE)</f>
        <v>337</v>
      </c>
      <c r="L145" s="92">
        <f>VLOOKUP($D145,'NYC Census Tract ACS'!$C$4:$R$673,L$4,FALSE)</f>
        <v>1921</v>
      </c>
      <c r="M145" s="92">
        <f>VLOOKUP($D145,'NYC Census Tract ACS'!$C$4:$R$673,M$4,FALSE)</f>
        <v>337</v>
      </c>
      <c r="N145" s="92">
        <f>VLOOKUP($D145,'NYC Census Tract ACS'!$C$4:$R$673,N$4,FALSE)</f>
        <v>1792</v>
      </c>
      <c r="O145" s="92">
        <f>VLOOKUP($D145,'NYC Census Tract ACS'!$C$4:$R$673,O$4,FALSE)</f>
        <v>332</v>
      </c>
      <c r="P145" s="92">
        <f>VLOOKUP($D145,'NYC Census Tract ACS'!$C$4:$R$673,P$4,FALSE)</f>
        <v>129</v>
      </c>
      <c r="Q145" s="92">
        <f>VLOOKUP($D145,'NYC Census Tract ACS'!$C$4:$R$673,Q$4,FALSE)</f>
        <v>84</v>
      </c>
      <c r="R145" s="92">
        <f>VLOOKUP($D145,'NYC Census Tract ACS'!$C$4:$R$673,R$4,FALSE)</f>
        <v>0</v>
      </c>
      <c r="S145" s="92">
        <f>VLOOKUP($D145,'NYC Census Tract ACS'!$C$4:$R$673,S$4,FALSE)</f>
        <v>11</v>
      </c>
      <c r="T145" s="92">
        <f>VLOOKUP($D145,'NYC Census Tract ACS'!$C$4:$R$673,T$4,FALSE)</f>
        <v>924</v>
      </c>
      <c r="U145" s="92">
        <f>VLOOKUP($D145,'NYC Census Tract ACS'!$C$4:$R$673,U$4,FALSE)</f>
        <v>232</v>
      </c>
    </row>
    <row r="146" spans="1:21" x14ac:dyDescent="0.2">
      <c r="A146" s="91" t="s">
        <v>184</v>
      </c>
      <c r="B146" s="102" t="s">
        <v>185</v>
      </c>
      <c r="C146" s="103" t="s">
        <v>186</v>
      </c>
      <c r="D146" s="91" t="s">
        <v>364</v>
      </c>
      <c r="E146" s="102" t="s">
        <v>317</v>
      </c>
      <c r="F146" s="91" t="s">
        <v>358</v>
      </c>
      <c r="G146" s="91" t="s">
        <v>359</v>
      </c>
      <c r="H146" s="92">
        <f>VLOOKUP($D146,'NYC Census Tract ACS'!$C$4:$R$673,H$4,FALSE)</f>
        <v>1885</v>
      </c>
      <c r="I146" s="92">
        <f>VLOOKUP($D146,'NYC Census Tract ACS'!$C$4:$R$673,I$4,FALSE)</f>
        <v>272</v>
      </c>
      <c r="J146" s="92">
        <f>VLOOKUP($D146,'NYC Census Tract ACS'!$C$4:$R$673,J$4,FALSE)</f>
        <v>1084</v>
      </c>
      <c r="K146" s="92">
        <f>VLOOKUP($D146,'NYC Census Tract ACS'!$C$4:$R$673,K$4,FALSE)</f>
        <v>180</v>
      </c>
      <c r="L146" s="92">
        <f>VLOOKUP($D146,'NYC Census Tract ACS'!$C$4:$R$673,L$4,FALSE)</f>
        <v>1084</v>
      </c>
      <c r="M146" s="92">
        <f>VLOOKUP($D146,'NYC Census Tract ACS'!$C$4:$R$673,M$4,FALSE)</f>
        <v>180</v>
      </c>
      <c r="N146" s="92">
        <f>VLOOKUP($D146,'NYC Census Tract ACS'!$C$4:$R$673,N$4,FALSE)</f>
        <v>954</v>
      </c>
      <c r="O146" s="92">
        <f>VLOOKUP($D146,'NYC Census Tract ACS'!$C$4:$R$673,O$4,FALSE)</f>
        <v>160</v>
      </c>
      <c r="P146" s="92">
        <f>VLOOKUP($D146,'NYC Census Tract ACS'!$C$4:$R$673,P$4,FALSE)</f>
        <v>130</v>
      </c>
      <c r="Q146" s="92">
        <f>VLOOKUP($D146,'NYC Census Tract ACS'!$C$4:$R$673,Q$4,FALSE)</f>
        <v>63</v>
      </c>
      <c r="R146" s="92">
        <f>VLOOKUP($D146,'NYC Census Tract ACS'!$C$4:$R$673,R$4,FALSE)</f>
        <v>0</v>
      </c>
      <c r="S146" s="92">
        <f>VLOOKUP($D146,'NYC Census Tract ACS'!$C$4:$R$673,S$4,FALSE)</f>
        <v>11</v>
      </c>
      <c r="T146" s="92">
        <f>VLOOKUP($D146,'NYC Census Tract ACS'!$C$4:$R$673,T$4,FALSE)</f>
        <v>801</v>
      </c>
      <c r="U146" s="92">
        <f>VLOOKUP($D146,'NYC Census Tract ACS'!$C$4:$R$673,U$4,FALSE)</f>
        <v>166</v>
      </c>
    </row>
    <row r="147" spans="1:21" x14ac:dyDescent="0.2">
      <c r="A147" s="91" t="s">
        <v>184</v>
      </c>
      <c r="B147" s="102" t="s">
        <v>185</v>
      </c>
      <c r="C147" s="103" t="s">
        <v>186</v>
      </c>
      <c r="D147" s="91" t="s">
        <v>365</v>
      </c>
      <c r="E147" s="102" t="s">
        <v>317</v>
      </c>
      <c r="F147" s="91" t="s">
        <v>358</v>
      </c>
      <c r="G147" s="91" t="s">
        <v>359</v>
      </c>
      <c r="H147" s="92">
        <f>VLOOKUP($D147,'NYC Census Tract ACS'!$C$4:$R$673,H$4,FALSE)</f>
        <v>1159</v>
      </c>
      <c r="I147" s="92">
        <f>VLOOKUP($D147,'NYC Census Tract ACS'!$C$4:$R$673,I$4,FALSE)</f>
        <v>142</v>
      </c>
      <c r="J147" s="92">
        <f>VLOOKUP($D147,'NYC Census Tract ACS'!$C$4:$R$673,J$4,FALSE)</f>
        <v>712</v>
      </c>
      <c r="K147" s="92">
        <f>VLOOKUP($D147,'NYC Census Tract ACS'!$C$4:$R$673,K$4,FALSE)</f>
        <v>128</v>
      </c>
      <c r="L147" s="92">
        <f>VLOOKUP($D147,'NYC Census Tract ACS'!$C$4:$R$673,L$4,FALSE)</f>
        <v>712</v>
      </c>
      <c r="M147" s="92">
        <f>VLOOKUP($D147,'NYC Census Tract ACS'!$C$4:$R$673,M$4,FALSE)</f>
        <v>128</v>
      </c>
      <c r="N147" s="92">
        <f>VLOOKUP($D147,'NYC Census Tract ACS'!$C$4:$R$673,N$4,FALSE)</f>
        <v>641</v>
      </c>
      <c r="O147" s="92">
        <f>VLOOKUP($D147,'NYC Census Tract ACS'!$C$4:$R$673,O$4,FALSE)</f>
        <v>114</v>
      </c>
      <c r="P147" s="92">
        <f>VLOOKUP($D147,'NYC Census Tract ACS'!$C$4:$R$673,P$4,FALSE)</f>
        <v>71</v>
      </c>
      <c r="Q147" s="92">
        <f>VLOOKUP($D147,'NYC Census Tract ACS'!$C$4:$R$673,Q$4,FALSE)</f>
        <v>53</v>
      </c>
      <c r="R147" s="92">
        <f>VLOOKUP($D147,'NYC Census Tract ACS'!$C$4:$R$673,R$4,FALSE)</f>
        <v>0</v>
      </c>
      <c r="S147" s="92">
        <f>VLOOKUP($D147,'NYC Census Tract ACS'!$C$4:$R$673,S$4,FALSE)</f>
        <v>11</v>
      </c>
      <c r="T147" s="92">
        <f>VLOOKUP($D147,'NYC Census Tract ACS'!$C$4:$R$673,T$4,FALSE)</f>
        <v>447</v>
      </c>
      <c r="U147" s="92">
        <f>VLOOKUP($D147,'NYC Census Tract ACS'!$C$4:$R$673,U$4,FALSE)</f>
        <v>85</v>
      </c>
    </row>
    <row r="148" spans="1:21" x14ac:dyDescent="0.2">
      <c r="A148" s="91" t="s">
        <v>184</v>
      </c>
      <c r="B148" s="102" t="s">
        <v>185</v>
      </c>
      <c r="C148" s="103" t="s">
        <v>186</v>
      </c>
      <c r="D148" s="91" t="s">
        <v>366</v>
      </c>
      <c r="E148" s="102" t="s">
        <v>317</v>
      </c>
      <c r="F148" s="91" t="s">
        <v>358</v>
      </c>
      <c r="G148" s="91" t="s">
        <v>359</v>
      </c>
      <c r="H148" s="92">
        <f>VLOOKUP($D148,'NYC Census Tract ACS'!$C$4:$R$673,H$4,FALSE)</f>
        <v>1304</v>
      </c>
      <c r="I148" s="92">
        <f>VLOOKUP($D148,'NYC Census Tract ACS'!$C$4:$R$673,I$4,FALSE)</f>
        <v>184</v>
      </c>
      <c r="J148" s="92">
        <f>VLOOKUP($D148,'NYC Census Tract ACS'!$C$4:$R$673,J$4,FALSE)</f>
        <v>809</v>
      </c>
      <c r="K148" s="92">
        <f>VLOOKUP($D148,'NYC Census Tract ACS'!$C$4:$R$673,K$4,FALSE)</f>
        <v>151</v>
      </c>
      <c r="L148" s="92">
        <f>VLOOKUP($D148,'NYC Census Tract ACS'!$C$4:$R$673,L$4,FALSE)</f>
        <v>809</v>
      </c>
      <c r="M148" s="92">
        <f>VLOOKUP($D148,'NYC Census Tract ACS'!$C$4:$R$673,M$4,FALSE)</f>
        <v>151</v>
      </c>
      <c r="N148" s="92">
        <f>VLOOKUP($D148,'NYC Census Tract ACS'!$C$4:$R$673,N$4,FALSE)</f>
        <v>728</v>
      </c>
      <c r="O148" s="92">
        <f>VLOOKUP($D148,'NYC Census Tract ACS'!$C$4:$R$673,O$4,FALSE)</f>
        <v>139</v>
      </c>
      <c r="P148" s="92">
        <f>VLOOKUP($D148,'NYC Census Tract ACS'!$C$4:$R$673,P$4,FALSE)</f>
        <v>81</v>
      </c>
      <c r="Q148" s="92">
        <f>VLOOKUP($D148,'NYC Census Tract ACS'!$C$4:$R$673,Q$4,FALSE)</f>
        <v>39</v>
      </c>
      <c r="R148" s="92">
        <f>VLOOKUP($D148,'NYC Census Tract ACS'!$C$4:$R$673,R$4,FALSE)</f>
        <v>0</v>
      </c>
      <c r="S148" s="92">
        <f>VLOOKUP($D148,'NYC Census Tract ACS'!$C$4:$R$673,S$4,FALSE)</f>
        <v>11</v>
      </c>
      <c r="T148" s="92">
        <f>VLOOKUP($D148,'NYC Census Tract ACS'!$C$4:$R$673,T$4,FALSE)</f>
        <v>495</v>
      </c>
      <c r="U148" s="92">
        <f>VLOOKUP($D148,'NYC Census Tract ACS'!$C$4:$R$673,U$4,FALSE)</f>
        <v>98</v>
      </c>
    </row>
    <row r="149" spans="1:21" x14ac:dyDescent="0.2">
      <c r="A149" s="91" t="s">
        <v>184</v>
      </c>
      <c r="B149" s="102" t="s">
        <v>185</v>
      </c>
      <c r="C149" s="103" t="s">
        <v>186</v>
      </c>
      <c r="D149" s="91" t="s">
        <v>367</v>
      </c>
      <c r="E149" s="102" t="s">
        <v>317</v>
      </c>
      <c r="F149" s="91" t="s">
        <v>358</v>
      </c>
      <c r="G149" s="91" t="s">
        <v>359</v>
      </c>
      <c r="H149" s="92">
        <f>VLOOKUP($D149,'NYC Census Tract ACS'!$C$4:$R$673,H$4,FALSE)</f>
        <v>1441</v>
      </c>
      <c r="I149" s="92">
        <f>VLOOKUP($D149,'NYC Census Tract ACS'!$C$4:$R$673,I$4,FALSE)</f>
        <v>199</v>
      </c>
      <c r="J149" s="92">
        <f>VLOOKUP($D149,'NYC Census Tract ACS'!$C$4:$R$673,J$4,FALSE)</f>
        <v>867</v>
      </c>
      <c r="K149" s="92">
        <f>VLOOKUP($D149,'NYC Census Tract ACS'!$C$4:$R$673,K$4,FALSE)</f>
        <v>166</v>
      </c>
      <c r="L149" s="92">
        <f>VLOOKUP($D149,'NYC Census Tract ACS'!$C$4:$R$673,L$4,FALSE)</f>
        <v>867</v>
      </c>
      <c r="M149" s="92">
        <f>VLOOKUP($D149,'NYC Census Tract ACS'!$C$4:$R$673,M$4,FALSE)</f>
        <v>166</v>
      </c>
      <c r="N149" s="92">
        <f>VLOOKUP($D149,'NYC Census Tract ACS'!$C$4:$R$673,N$4,FALSE)</f>
        <v>789</v>
      </c>
      <c r="O149" s="92">
        <f>VLOOKUP($D149,'NYC Census Tract ACS'!$C$4:$R$673,O$4,FALSE)</f>
        <v>139</v>
      </c>
      <c r="P149" s="92">
        <f>VLOOKUP($D149,'NYC Census Tract ACS'!$C$4:$R$673,P$4,FALSE)</f>
        <v>78</v>
      </c>
      <c r="Q149" s="92">
        <f>VLOOKUP($D149,'NYC Census Tract ACS'!$C$4:$R$673,Q$4,FALSE)</f>
        <v>54</v>
      </c>
      <c r="R149" s="92">
        <f>VLOOKUP($D149,'NYC Census Tract ACS'!$C$4:$R$673,R$4,FALSE)</f>
        <v>0</v>
      </c>
      <c r="S149" s="92">
        <f>VLOOKUP($D149,'NYC Census Tract ACS'!$C$4:$R$673,S$4,FALSE)</f>
        <v>11</v>
      </c>
      <c r="T149" s="92">
        <f>VLOOKUP($D149,'NYC Census Tract ACS'!$C$4:$R$673,T$4,FALSE)</f>
        <v>574</v>
      </c>
      <c r="U149" s="92">
        <f>VLOOKUP($D149,'NYC Census Tract ACS'!$C$4:$R$673,U$4,FALSE)</f>
        <v>115</v>
      </c>
    </row>
    <row r="150" spans="1:21" x14ac:dyDescent="0.2">
      <c r="A150" s="91" t="s">
        <v>184</v>
      </c>
      <c r="B150" s="102" t="s">
        <v>185</v>
      </c>
      <c r="C150" s="103" t="s">
        <v>186</v>
      </c>
      <c r="D150" s="91" t="s">
        <v>368</v>
      </c>
      <c r="E150" s="102" t="s">
        <v>317</v>
      </c>
      <c r="F150" s="91" t="s">
        <v>358</v>
      </c>
      <c r="G150" s="91" t="s">
        <v>359</v>
      </c>
      <c r="H150" s="92">
        <f>VLOOKUP($D150,'NYC Census Tract ACS'!$C$4:$R$673,H$4,FALSE)</f>
        <v>1360</v>
      </c>
      <c r="I150" s="92">
        <f>VLOOKUP($D150,'NYC Census Tract ACS'!$C$4:$R$673,I$4,FALSE)</f>
        <v>191</v>
      </c>
      <c r="J150" s="92">
        <f>VLOOKUP($D150,'NYC Census Tract ACS'!$C$4:$R$673,J$4,FALSE)</f>
        <v>752</v>
      </c>
      <c r="K150" s="92">
        <f>VLOOKUP($D150,'NYC Census Tract ACS'!$C$4:$R$673,K$4,FALSE)</f>
        <v>163</v>
      </c>
      <c r="L150" s="92">
        <f>VLOOKUP($D150,'NYC Census Tract ACS'!$C$4:$R$673,L$4,FALSE)</f>
        <v>752</v>
      </c>
      <c r="M150" s="92">
        <f>VLOOKUP($D150,'NYC Census Tract ACS'!$C$4:$R$673,M$4,FALSE)</f>
        <v>163</v>
      </c>
      <c r="N150" s="92">
        <f>VLOOKUP($D150,'NYC Census Tract ACS'!$C$4:$R$673,N$4,FALSE)</f>
        <v>602</v>
      </c>
      <c r="O150" s="92">
        <f>VLOOKUP($D150,'NYC Census Tract ACS'!$C$4:$R$673,O$4,FALSE)</f>
        <v>135</v>
      </c>
      <c r="P150" s="92">
        <f>VLOOKUP($D150,'NYC Census Tract ACS'!$C$4:$R$673,P$4,FALSE)</f>
        <v>150</v>
      </c>
      <c r="Q150" s="92">
        <f>VLOOKUP($D150,'NYC Census Tract ACS'!$C$4:$R$673,Q$4,FALSE)</f>
        <v>116</v>
      </c>
      <c r="R150" s="92">
        <f>VLOOKUP($D150,'NYC Census Tract ACS'!$C$4:$R$673,R$4,FALSE)</f>
        <v>0</v>
      </c>
      <c r="S150" s="92">
        <f>VLOOKUP($D150,'NYC Census Tract ACS'!$C$4:$R$673,S$4,FALSE)</f>
        <v>11</v>
      </c>
      <c r="T150" s="92">
        <f>VLOOKUP($D150,'NYC Census Tract ACS'!$C$4:$R$673,T$4,FALSE)</f>
        <v>608</v>
      </c>
      <c r="U150" s="92">
        <f>VLOOKUP($D150,'NYC Census Tract ACS'!$C$4:$R$673,U$4,FALSE)</f>
        <v>151</v>
      </c>
    </row>
    <row r="151" spans="1:21" x14ac:dyDescent="0.2">
      <c r="A151" s="91" t="s">
        <v>184</v>
      </c>
      <c r="B151" s="102" t="s">
        <v>185</v>
      </c>
      <c r="C151" s="103" t="s">
        <v>186</v>
      </c>
      <c r="D151" s="91" t="s">
        <v>369</v>
      </c>
      <c r="E151" s="102" t="s">
        <v>317</v>
      </c>
      <c r="F151" s="91" t="s">
        <v>358</v>
      </c>
      <c r="G151" s="91" t="s">
        <v>359</v>
      </c>
      <c r="H151" s="92">
        <f>VLOOKUP($D151,'NYC Census Tract ACS'!$C$4:$R$673,H$4,FALSE)</f>
        <v>2310</v>
      </c>
      <c r="I151" s="92">
        <f>VLOOKUP($D151,'NYC Census Tract ACS'!$C$4:$R$673,I$4,FALSE)</f>
        <v>305</v>
      </c>
      <c r="J151" s="92">
        <f>VLOOKUP($D151,'NYC Census Tract ACS'!$C$4:$R$673,J$4,FALSE)</f>
        <v>1050</v>
      </c>
      <c r="K151" s="92">
        <f>VLOOKUP($D151,'NYC Census Tract ACS'!$C$4:$R$673,K$4,FALSE)</f>
        <v>189</v>
      </c>
      <c r="L151" s="92">
        <f>VLOOKUP($D151,'NYC Census Tract ACS'!$C$4:$R$673,L$4,FALSE)</f>
        <v>1050</v>
      </c>
      <c r="M151" s="92">
        <f>VLOOKUP($D151,'NYC Census Tract ACS'!$C$4:$R$673,M$4,FALSE)</f>
        <v>189</v>
      </c>
      <c r="N151" s="92">
        <f>VLOOKUP($D151,'NYC Census Tract ACS'!$C$4:$R$673,N$4,FALSE)</f>
        <v>920</v>
      </c>
      <c r="O151" s="92">
        <f>VLOOKUP($D151,'NYC Census Tract ACS'!$C$4:$R$673,O$4,FALSE)</f>
        <v>175</v>
      </c>
      <c r="P151" s="92">
        <f>VLOOKUP($D151,'NYC Census Tract ACS'!$C$4:$R$673,P$4,FALSE)</f>
        <v>130</v>
      </c>
      <c r="Q151" s="92">
        <f>VLOOKUP($D151,'NYC Census Tract ACS'!$C$4:$R$673,Q$4,FALSE)</f>
        <v>98</v>
      </c>
      <c r="R151" s="92">
        <f>VLOOKUP($D151,'NYC Census Tract ACS'!$C$4:$R$673,R$4,FALSE)</f>
        <v>0</v>
      </c>
      <c r="S151" s="92">
        <f>VLOOKUP($D151,'NYC Census Tract ACS'!$C$4:$R$673,S$4,FALSE)</f>
        <v>11</v>
      </c>
      <c r="T151" s="92">
        <f>VLOOKUP($D151,'NYC Census Tract ACS'!$C$4:$R$673,T$4,FALSE)</f>
        <v>1260</v>
      </c>
      <c r="U151" s="92">
        <f>VLOOKUP($D151,'NYC Census Tract ACS'!$C$4:$R$673,U$4,FALSE)</f>
        <v>217</v>
      </c>
    </row>
    <row r="152" spans="1:21" x14ac:dyDescent="0.2">
      <c r="A152" s="91" t="s">
        <v>184</v>
      </c>
      <c r="B152" s="102" t="s">
        <v>185</v>
      </c>
      <c r="C152" s="103" t="s">
        <v>186</v>
      </c>
      <c r="D152" s="91" t="s">
        <v>370</v>
      </c>
      <c r="E152" s="102" t="s">
        <v>317</v>
      </c>
      <c r="F152" s="91" t="s">
        <v>358</v>
      </c>
      <c r="G152" s="91" t="s">
        <v>359</v>
      </c>
      <c r="H152" s="92">
        <f>VLOOKUP($D152,'NYC Census Tract ACS'!$C$4:$R$673,H$4,FALSE)</f>
        <v>2346</v>
      </c>
      <c r="I152" s="92">
        <f>VLOOKUP($D152,'NYC Census Tract ACS'!$C$4:$R$673,I$4,FALSE)</f>
        <v>283</v>
      </c>
      <c r="J152" s="92">
        <f>VLOOKUP($D152,'NYC Census Tract ACS'!$C$4:$R$673,J$4,FALSE)</f>
        <v>1459</v>
      </c>
      <c r="K152" s="92">
        <f>VLOOKUP($D152,'NYC Census Tract ACS'!$C$4:$R$673,K$4,FALSE)</f>
        <v>203</v>
      </c>
      <c r="L152" s="92">
        <f>VLOOKUP($D152,'NYC Census Tract ACS'!$C$4:$R$673,L$4,FALSE)</f>
        <v>1459</v>
      </c>
      <c r="M152" s="92">
        <f>VLOOKUP($D152,'NYC Census Tract ACS'!$C$4:$R$673,M$4,FALSE)</f>
        <v>203</v>
      </c>
      <c r="N152" s="92">
        <f>VLOOKUP($D152,'NYC Census Tract ACS'!$C$4:$R$673,N$4,FALSE)</f>
        <v>1387</v>
      </c>
      <c r="O152" s="92">
        <f>VLOOKUP($D152,'NYC Census Tract ACS'!$C$4:$R$673,O$4,FALSE)</f>
        <v>196</v>
      </c>
      <c r="P152" s="92">
        <f>VLOOKUP($D152,'NYC Census Tract ACS'!$C$4:$R$673,P$4,FALSE)</f>
        <v>72</v>
      </c>
      <c r="Q152" s="92">
        <f>VLOOKUP($D152,'NYC Census Tract ACS'!$C$4:$R$673,Q$4,FALSE)</f>
        <v>47</v>
      </c>
      <c r="R152" s="92">
        <f>VLOOKUP($D152,'NYC Census Tract ACS'!$C$4:$R$673,R$4,FALSE)</f>
        <v>0</v>
      </c>
      <c r="S152" s="92">
        <f>VLOOKUP($D152,'NYC Census Tract ACS'!$C$4:$R$673,S$4,FALSE)</f>
        <v>11</v>
      </c>
      <c r="T152" s="92">
        <f>VLOOKUP($D152,'NYC Census Tract ACS'!$C$4:$R$673,T$4,FALSE)</f>
        <v>887</v>
      </c>
      <c r="U152" s="92">
        <f>VLOOKUP($D152,'NYC Census Tract ACS'!$C$4:$R$673,U$4,FALSE)</f>
        <v>155</v>
      </c>
    </row>
    <row r="153" spans="1:21" hidden="1" x14ac:dyDescent="0.2">
      <c r="A153" s="91" t="s">
        <v>184</v>
      </c>
      <c r="B153" s="102" t="s">
        <v>185</v>
      </c>
      <c r="C153" s="103" t="s">
        <v>186</v>
      </c>
      <c r="D153" s="91" t="s">
        <v>371</v>
      </c>
      <c r="E153" s="102" t="s">
        <v>326</v>
      </c>
      <c r="F153" s="91" t="s">
        <v>372</v>
      </c>
      <c r="G153" s="91" t="s">
        <v>373</v>
      </c>
      <c r="H153" s="92">
        <f>VLOOKUP($D153,'NYC Census Tract ACS'!$C$4:$R$673,H$4,FALSE)</f>
        <v>5469</v>
      </c>
      <c r="I153" s="92">
        <f>VLOOKUP($D153,'NYC Census Tract ACS'!$C$4:$R$673,I$4,FALSE)</f>
        <v>516</v>
      </c>
      <c r="J153" s="92">
        <f>VLOOKUP($D153,'NYC Census Tract ACS'!$C$4:$R$673,J$4,FALSE)</f>
        <v>3921</v>
      </c>
      <c r="K153" s="92">
        <f>VLOOKUP($D153,'NYC Census Tract ACS'!$C$4:$R$673,K$4,FALSE)</f>
        <v>476</v>
      </c>
      <c r="L153" s="92">
        <f>VLOOKUP($D153,'NYC Census Tract ACS'!$C$4:$R$673,L$4,FALSE)</f>
        <v>3921</v>
      </c>
      <c r="M153" s="92">
        <f>VLOOKUP($D153,'NYC Census Tract ACS'!$C$4:$R$673,M$4,FALSE)</f>
        <v>476</v>
      </c>
      <c r="N153" s="92">
        <f>VLOOKUP($D153,'NYC Census Tract ACS'!$C$4:$R$673,N$4,FALSE)</f>
        <v>3649</v>
      </c>
      <c r="O153" s="92">
        <f>VLOOKUP($D153,'NYC Census Tract ACS'!$C$4:$R$673,O$4,FALSE)</f>
        <v>445</v>
      </c>
      <c r="P153" s="92">
        <f>VLOOKUP($D153,'NYC Census Tract ACS'!$C$4:$R$673,P$4,FALSE)</f>
        <v>272</v>
      </c>
      <c r="Q153" s="92">
        <f>VLOOKUP($D153,'NYC Census Tract ACS'!$C$4:$R$673,Q$4,FALSE)</f>
        <v>138</v>
      </c>
      <c r="R153" s="92">
        <f>VLOOKUP($D153,'NYC Census Tract ACS'!$C$4:$R$673,R$4,FALSE)</f>
        <v>0</v>
      </c>
      <c r="S153" s="92">
        <f>VLOOKUP($D153,'NYC Census Tract ACS'!$C$4:$R$673,S$4,FALSE)</f>
        <v>16</v>
      </c>
      <c r="T153" s="92">
        <f>VLOOKUP($D153,'NYC Census Tract ACS'!$C$4:$R$673,T$4,FALSE)</f>
        <v>1548</v>
      </c>
      <c r="U153" s="92">
        <f>VLOOKUP($D153,'NYC Census Tract ACS'!$C$4:$R$673,U$4,FALSE)</f>
        <v>242</v>
      </c>
    </row>
    <row r="154" spans="1:21" hidden="1" x14ac:dyDescent="0.2">
      <c r="A154" s="91" t="s">
        <v>184</v>
      </c>
      <c r="B154" s="102" t="s">
        <v>185</v>
      </c>
      <c r="C154" s="103" t="s">
        <v>186</v>
      </c>
      <c r="D154" s="91" t="s">
        <v>374</v>
      </c>
      <c r="E154" s="102" t="s">
        <v>326</v>
      </c>
      <c r="F154" s="91" t="s">
        <v>372</v>
      </c>
      <c r="G154" s="91" t="s">
        <v>373</v>
      </c>
      <c r="H154" s="92">
        <f>VLOOKUP($D154,'NYC Census Tract ACS'!$C$4:$R$673,H$4,FALSE)</f>
        <v>4059</v>
      </c>
      <c r="I154" s="92">
        <f>VLOOKUP($D154,'NYC Census Tract ACS'!$C$4:$R$673,I$4,FALSE)</f>
        <v>526</v>
      </c>
      <c r="J154" s="92">
        <f>VLOOKUP($D154,'NYC Census Tract ACS'!$C$4:$R$673,J$4,FALSE)</f>
        <v>2823</v>
      </c>
      <c r="K154" s="92">
        <f>VLOOKUP($D154,'NYC Census Tract ACS'!$C$4:$R$673,K$4,FALSE)</f>
        <v>485</v>
      </c>
      <c r="L154" s="92">
        <f>VLOOKUP($D154,'NYC Census Tract ACS'!$C$4:$R$673,L$4,FALSE)</f>
        <v>2823</v>
      </c>
      <c r="M154" s="92">
        <f>VLOOKUP($D154,'NYC Census Tract ACS'!$C$4:$R$673,M$4,FALSE)</f>
        <v>485</v>
      </c>
      <c r="N154" s="92">
        <f>VLOOKUP($D154,'NYC Census Tract ACS'!$C$4:$R$673,N$4,FALSE)</f>
        <v>2582</v>
      </c>
      <c r="O154" s="92">
        <f>VLOOKUP($D154,'NYC Census Tract ACS'!$C$4:$R$673,O$4,FALSE)</f>
        <v>512</v>
      </c>
      <c r="P154" s="92">
        <f>VLOOKUP($D154,'NYC Census Tract ACS'!$C$4:$R$673,P$4,FALSE)</f>
        <v>241</v>
      </c>
      <c r="Q154" s="92">
        <f>VLOOKUP($D154,'NYC Census Tract ACS'!$C$4:$R$673,Q$4,FALSE)</f>
        <v>147</v>
      </c>
      <c r="R154" s="92">
        <f>VLOOKUP($D154,'NYC Census Tract ACS'!$C$4:$R$673,R$4,FALSE)</f>
        <v>0</v>
      </c>
      <c r="S154" s="92">
        <f>VLOOKUP($D154,'NYC Census Tract ACS'!$C$4:$R$673,S$4,FALSE)</f>
        <v>16</v>
      </c>
      <c r="T154" s="92">
        <f>VLOOKUP($D154,'NYC Census Tract ACS'!$C$4:$R$673,T$4,FALSE)</f>
        <v>1236</v>
      </c>
      <c r="U154" s="92">
        <f>VLOOKUP($D154,'NYC Census Tract ACS'!$C$4:$R$673,U$4,FALSE)</f>
        <v>272</v>
      </c>
    </row>
    <row r="155" spans="1:21" hidden="1" x14ac:dyDescent="0.2">
      <c r="A155" s="91" t="s">
        <v>184</v>
      </c>
      <c r="B155" s="102" t="s">
        <v>185</v>
      </c>
      <c r="C155" s="103" t="s">
        <v>186</v>
      </c>
      <c r="D155" s="91" t="s">
        <v>375</v>
      </c>
      <c r="E155" s="102" t="s">
        <v>326</v>
      </c>
      <c r="F155" s="91" t="s">
        <v>372</v>
      </c>
      <c r="G155" s="91" t="s">
        <v>373</v>
      </c>
      <c r="H155" s="92">
        <f>VLOOKUP($D155,'NYC Census Tract ACS'!$C$4:$R$673,H$4,FALSE)</f>
        <v>3955</v>
      </c>
      <c r="I155" s="92">
        <f>VLOOKUP($D155,'NYC Census Tract ACS'!$C$4:$R$673,I$4,FALSE)</f>
        <v>572</v>
      </c>
      <c r="J155" s="92">
        <f>VLOOKUP($D155,'NYC Census Tract ACS'!$C$4:$R$673,J$4,FALSE)</f>
        <v>2377</v>
      </c>
      <c r="K155" s="92">
        <f>VLOOKUP($D155,'NYC Census Tract ACS'!$C$4:$R$673,K$4,FALSE)</f>
        <v>425</v>
      </c>
      <c r="L155" s="92">
        <f>VLOOKUP($D155,'NYC Census Tract ACS'!$C$4:$R$673,L$4,FALSE)</f>
        <v>2377</v>
      </c>
      <c r="M155" s="92">
        <f>VLOOKUP($D155,'NYC Census Tract ACS'!$C$4:$R$673,M$4,FALSE)</f>
        <v>425</v>
      </c>
      <c r="N155" s="92">
        <f>VLOOKUP($D155,'NYC Census Tract ACS'!$C$4:$R$673,N$4,FALSE)</f>
        <v>2273</v>
      </c>
      <c r="O155" s="92">
        <f>VLOOKUP($D155,'NYC Census Tract ACS'!$C$4:$R$673,O$4,FALSE)</f>
        <v>426</v>
      </c>
      <c r="P155" s="92">
        <f>VLOOKUP($D155,'NYC Census Tract ACS'!$C$4:$R$673,P$4,FALSE)</f>
        <v>104</v>
      </c>
      <c r="Q155" s="92">
        <f>VLOOKUP($D155,'NYC Census Tract ACS'!$C$4:$R$673,Q$4,FALSE)</f>
        <v>71</v>
      </c>
      <c r="R155" s="92">
        <f>VLOOKUP($D155,'NYC Census Tract ACS'!$C$4:$R$673,R$4,FALSE)</f>
        <v>0</v>
      </c>
      <c r="S155" s="92">
        <f>VLOOKUP($D155,'NYC Census Tract ACS'!$C$4:$R$673,S$4,FALSE)</f>
        <v>11</v>
      </c>
      <c r="T155" s="92">
        <f>VLOOKUP($D155,'NYC Census Tract ACS'!$C$4:$R$673,T$4,FALSE)</f>
        <v>1578</v>
      </c>
      <c r="U155" s="92">
        <f>VLOOKUP($D155,'NYC Census Tract ACS'!$C$4:$R$673,U$4,FALSE)</f>
        <v>311</v>
      </c>
    </row>
    <row r="156" spans="1:21" hidden="1" x14ac:dyDescent="0.2">
      <c r="A156" s="91" t="s">
        <v>184</v>
      </c>
      <c r="B156" s="102" t="s">
        <v>185</v>
      </c>
      <c r="C156" s="103" t="s">
        <v>186</v>
      </c>
      <c r="D156" s="91" t="s">
        <v>376</v>
      </c>
      <c r="E156" s="102" t="s">
        <v>326</v>
      </c>
      <c r="F156" s="91" t="s">
        <v>372</v>
      </c>
      <c r="G156" s="91" t="s">
        <v>373</v>
      </c>
      <c r="H156" s="92">
        <f>VLOOKUP($D156,'NYC Census Tract ACS'!$C$4:$R$673,H$4,FALSE)</f>
        <v>6987</v>
      </c>
      <c r="I156" s="92">
        <f>VLOOKUP($D156,'NYC Census Tract ACS'!$C$4:$R$673,I$4,FALSE)</f>
        <v>613</v>
      </c>
      <c r="J156" s="92">
        <f>VLOOKUP($D156,'NYC Census Tract ACS'!$C$4:$R$673,J$4,FALSE)</f>
        <v>4416</v>
      </c>
      <c r="K156" s="92">
        <f>VLOOKUP($D156,'NYC Census Tract ACS'!$C$4:$R$673,K$4,FALSE)</f>
        <v>636</v>
      </c>
      <c r="L156" s="92">
        <f>VLOOKUP($D156,'NYC Census Tract ACS'!$C$4:$R$673,L$4,FALSE)</f>
        <v>4416</v>
      </c>
      <c r="M156" s="92">
        <f>VLOOKUP($D156,'NYC Census Tract ACS'!$C$4:$R$673,M$4,FALSE)</f>
        <v>636</v>
      </c>
      <c r="N156" s="92">
        <f>VLOOKUP($D156,'NYC Census Tract ACS'!$C$4:$R$673,N$4,FALSE)</f>
        <v>4266</v>
      </c>
      <c r="O156" s="92">
        <f>VLOOKUP($D156,'NYC Census Tract ACS'!$C$4:$R$673,O$4,FALSE)</f>
        <v>632</v>
      </c>
      <c r="P156" s="92">
        <f>VLOOKUP($D156,'NYC Census Tract ACS'!$C$4:$R$673,P$4,FALSE)</f>
        <v>150</v>
      </c>
      <c r="Q156" s="92">
        <f>VLOOKUP($D156,'NYC Census Tract ACS'!$C$4:$R$673,Q$4,FALSE)</f>
        <v>81</v>
      </c>
      <c r="R156" s="92">
        <f>VLOOKUP($D156,'NYC Census Tract ACS'!$C$4:$R$673,R$4,FALSE)</f>
        <v>0</v>
      </c>
      <c r="S156" s="92">
        <f>VLOOKUP($D156,'NYC Census Tract ACS'!$C$4:$R$673,S$4,FALSE)</f>
        <v>16</v>
      </c>
      <c r="T156" s="92">
        <f>VLOOKUP($D156,'NYC Census Tract ACS'!$C$4:$R$673,T$4,FALSE)</f>
        <v>2571</v>
      </c>
      <c r="U156" s="92">
        <f>VLOOKUP($D156,'NYC Census Tract ACS'!$C$4:$R$673,U$4,FALSE)</f>
        <v>373</v>
      </c>
    </row>
    <row r="157" spans="1:21" hidden="1" x14ac:dyDescent="0.2">
      <c r="A157" s="91" t="s">
        <v>184</v>
      </c>
      <c r="B157" s="102" t="s">
        <v>185</v>
      </c>
      <c r="C157" s="103" t="s">
        <v>186</v>
      </c>
      <c r="D157" s="91" t="s">
        <v>377</v>
      </c>
      <c r="E157" s="102" t="s">
        <v>326</v>
      </c>
      <c r="F157" s="91" t="s">
        <v>372</v>
      </c>
      <c r="G157" s="91" t="s">
        <v>373</v>
      </c>
      <c r="H157" s="92">
        <f>VLOOKUP($D157,'NYC Census Tract ACS'!$C$4:$R$673,H$4,FALSE)</f>
        <v>2687</v>
      </c>
      <c r="I157" s="92">
        <f>VLOOKUP($D157,'NYC Census Tract ACS'!$C$4:$R$673,I$4,FALSE)</f>
        <v>420</v>
      </c>
      <c r="J157" s="92">
        <f>VLOOKUP($D157,'NYC Census Tract ACS'!$C$4:$R$673,J$4,FALSE)</f>
        <v>1963</v>
      </c>
      <c r="K157" s="92">
        <f>VLOOKUP($D157,'NYC Census Tract ACS'!$C$4:$R$673,K$4,FALSE)</f>
        <v>344</v>
      </c>
      <c r="L157" s="92">
        <f>VLOOKUP($D157,'NYC Census Tract ACS'!$C$4:$R$673,L$4,FALSE)</f>
        <v>1963</v>
      </c>
      <c r="M157" s="92">
        <f>VLOOKUP($D157,'NYC Census Tract ACS'!$C$4:$R$673,M$4,FALSE)</f>
        <v>344</v>
      </c>
      <c r="N157" s="92">
        <f>VLOOKUP($D157,'NYC Census Tract ACS'!$C$4:$R$673,N$4,FALSE)</f>
        <v>1865</v>
      </c>
      <c r="O157" s="92">
        <f>VLOOKUP($D157,'NYC Census Tract ACS'!$C$4:$R$673,O$4,FALSE)</f>
        <v>324</v>
      </c>
      <c r="P157" s="92">
        <f>VLOOKUP($D157,'NYC Census Tract ACS'!$C$4:$R$673,P$4,FALSE)</f>
        <v>98</v>
      </c>
      <c r="Q157" s="92">
        <f>VLOOKUP($D157,'NYC Census Tract ACS'!$C$4:$R$673,Q$4,FALSE)</f>
        <v>55</v>
      </c>
      <c r="R157" s="92">
        <f>VLOOKUP($D157,'NYC Census Tract ACS'!$C$4:$R$673,R$4,FALSE)</f>
        <v>0</v>
      </c>
      <c r="S157" s="92">
        <f>VLOOKUP($D157,'NYC Census Tract ACS'!$C$4:$R$673,S$4,FALSE)</f>
        <v>11</v>
      </c>
      <c r="T157" s="92">
        <f>VLOOKUP($D157,'NYC Census Tract ACS'!$C$4:$R$673,T$4,FALSE)</f>
        <v>724</v>
      </c>
      <c r="U157" s="92">
        <f>VLOOKUP($D157,'NYC Census Tract ACS'!$C$4:$R$673,U$4,FALSE)</f>
        <v>164</v>
      </c>
    </row>
    <row r="158" spans="1:21" hidden="1" x14ac:dyDescent="0.2">
      <c r="A158" s="91" t="s">
        <v>184</v>
      </c>
      <c r="B158" s="102" t="s">
        <v>185</v>
      </c>
      <c r="C158" s="103" t="s">
        <v>186</v>
      </c>
      <c r="D158" s="91" t="s">
        <v>378</v>
      </c>
      <c r="E158" s="102" t="s">
        <v>326</v>
      </c>
      <c r="F158" s="91" t="s">
        <v>372</v>
      </c>
      <c r="G158" s="91" t="s">
        <v>373</v>
      </c>
      <c r="H158" s="92">
        <f>VLOOKUP($D158,'NYC Census Tract ACS'!$C$4:$R$673,H$4,FALSE)</f>
        <v>3454</v>
      </c>
      <c r="I158" s="92">
        <f>VLOOKUP($D158,'NYC Census Tract ACS'!$C$4:$R$673,I$4,FALSE)</f>
        <v>342</v>
      </c>
      <c r="J158" s="92">
        <f>VLOOKUP($D158,'NYC Census Tract ACS'!$C$4:$R$673,J$4,FALSE)</f>
        <v>2253</v>
      </c>
      <c r="K158" s="92">
        <f>VLOOKUP($D158,'NYC Census Tract ACS'!$C$4:$R$673,K$4,FALSE)</f>
        <v>284</v>
      </c>
      <c r="L158" s="92">
        <f>VLOOKUP($D158,'NYC Census Tract ACS'!$C$4:$R$673,L$4,FALSE)</f>
        <v>2253</v>
      </c>
      <c r="M158" s="92">
        <f>VLOOKUP($D158,'NYC Census Tract ACS'!$C$4:$R$673,M$4,FALSE)</f>
        <v>284</v>
      </c>
      <c r="N158" s="92">
        <f>VLOOKUP($D158,'NYC Census Tract ACS'!$C$4:$R$673,N$4,FALSE)</f>
        <v>2025</v>
      </c>
      <c r="O158" s="92">
        <f>VLOOKUP($D158,'NYC Census Tract ACS'!$C$4:$R$673,O$4,FALSE)</f>
        <v>267</v>
      </c>
      <c r="P158" s="92">
        <f>VLOOKUP($D158,'NYC Census Tract ACS'!$C$4:$R$673,P$4,FALSE)</f>
        <v>228</v>
      </c>
      <c r="Q158" s="92">
        <f>VLOOKUP($D158,'NYC Census Tract ACS'!$C$4:$R$673,Q$4,FALSE)</f>
        <v>106</v>
      </c>
      <c r="R158" s="92">
        <f>VLOOKUP($D158,'NYC Census Tract ACS'!$C$4:$R$673,R$4,FALSE)</f>
        <v>0</v>
      </c>
      <c r="S158" s="92">
        <f>VLOOKUP($D158,'NYC Census Tract ACS'!$C$4:$R$673,S$4,FALSE)</f>
        <v>11</v>
      </c>
      <c r="T158" s="92">
        <f>VLOOKUP($D158,'NYC Census Tract ACS'!$C$4:$R$673,T$4,FALSE)</f>
        <v>1201</v>
      </c>
      <c r="U158" s="92">
        <f>VLOOKUP($D158,'NYC Census Tract ACS'!$C$4:$R$673,U$4,FALSE)</f>
        <v>189</v>
      </c>
    </row>
    <row r="159" spans="1:21" hidden="1" x14ac:dyDescent="0.2">
      <c r="A159" s="91" t="s">
        <v>184</v>
      </c>
      <c r="B159" s="102" t="s">
        <v>185</v>
      </c>
      <c r="C159" s="103" t="s">
        <v>186</v>
      </c>
      <c r="D159" s="91" t="s">
        <v>379</v>
      </c>
      <c r="E159" s="102" t="s">
        <v>326</v>
      </c>
      <c r="F159" s="91" t="s">
        <v>372</v>
      </c>
      <c r="G159" s="91" t="s">
        <v>373</v>
      </c>
      <c r="H159" s="92">
        <f>VLOOKUP($D159,'NYC Census Tract ACS'!$C$4:$R$673,H$4,FALSE)</f>
        <v>2689</v>
      </c>
      <c r="I159" s="92">
        <f>VLOOKUP($D159,'NYC Census Tract ACS'!$C$4:$R$673,I$4,FALSE)</f>
        <v>370</v>
      </c>
      <c r="J159" s="92">
        <f>VLOOKUP($D159,'NYC Census Tract ACS'!$C$4:$R$673,J$4,FALSE)</f>
        <v>1748</v>
      </c>
      <c r="K159" s="92">
        <f>VLOOKUP($D159,'NYC Census Tract ACS'!$C$4:$R$673,K$4,FALSE)</f>
        <v>360</v>
      </c>
      <c r="L159" s="92">
        <f>VLOOKUP($D159,'NYC Census Tract ACS'!$C$4:$R$673,L$4,FALSE)</f>
        <v>1748</v>
      </c>
      <c r="M159" s="92">
        <f>VLOOKUP($D159,'NYC Census Tract ACS'!$C$4:$R$673,M$4,FALSE)</f>
        <v>360</v>
      </c>
      <c r="N159" s="92">
        <f>VLOOKUP($D159,'NYC Census Tract ACS'!$C$4:$R$673,N$4,FALSE)</f>
        <v>1648</v>
      </c>
      <c r="O159" s="92">
        <f>VLOOKUP($D159,'NYC Census Tract ACS'!$C$4:$R$673,O$4,FALSE)</f>
        <v>362</v>
      </c>
      <c r="P159" s="92">
        <f>VLOOKUP($D159,'NYC Census Tract ACS'!$C$4:$R$673,P$4,FALSE)</f>
        <v>100</v>
      </c>
      <c r="Q159" s="92">
        <f>VLOOKUP($D159,'NYC Census Tract ACS'!$C$4:$R$673,Q$4,FALSE)</f>
        <v>61</v>
      </c>
      <c r="R159" s="92">
        <f>VLOOKUP($D159,'NYC Census Tract ACS'!$C$4:$R$673,R$4,FALSE)</f>
        <v>0</v>
      </c>
      <c r="S159" s="92">
        <f>VLOOKUP($D159,'NYC Census Tract ACS'!$C$4:$R$673,S$4,FALSE)</f>
        <v>11</v>
      </c>
      <c r="T159" s="92">
        <f>VLOOKUP($D159,'NYC Census Tract ACS'!$C$4:$R$673,T$4,FALSE)</f>
        <v>941</v>
      </c>
      <c r="U159" s="92">
        <f>VLOOKUP($D159,'NYC Census Tract ACS'!$C$4:$R$673,U$4,FALSE)</f>
        <v>174</v>
      </c>
    </row>
    <row r="160" spans="1:21" hidden="1" x14ac:dyDescent="0.2">
      <c r="A160" s="91" t="s">
        <v>184</v>
      </c>
      <c r="B160" s="102" t="s">
        <v>185</v>
      </c>
      <c r="C160" s="103" t="s">
        <v>186</v>
      </c>
      <c r="D160" s="91" t="s">
        <v>380</v>
      </c>
      <c r="E160" s="102" t="s">
        <v>326</v>
      </c>
      <c r="F160" s="91" t="s">
        <v>372</v>
      </c>
      <c r="G160" s="91" t="s">
        <v>373</v>
      </c>
      <c r="H160" s="92">
        <f>VLOOKUP($D160,'NYC Census Tract ACS'!$C$4:$R$673,H$4,FALSE)</f>
        <v>2702</v>
      </c>
      <c r="I160" s="92">
        <f>VLOOKUP($D160,'NYC Census Tract ACS'!$C$4:$R$673,I$4,FALSE)</f>
        <v>332</v>
      </c>
      <c r="J160" s="92">
        <f>VLOOKUP($D160,'NYC Census Tract ACS'!$C$4:$R$673,J$4,FALSE)</f>
        <v>1748</v>
      </c>
      <c r="K160" s="92">
        <f>VLOOKUP($D160,'NYC Census Tract ACS'!$C$4:$R$673,K$4,FALSE)</f>
        <v>274</v>
      </c>
      <c r="L160" s="92">
        <f>VLOOKUP($D160,'NYC Census Tract ACS'!$C$4:$R$673,L$4,FALSE)</f>
        <v>1748</v>
      </c>
      <c r="M160" s="92">
        <f>VLOOKUP($D160,'NYC Census Tract ACS'!$C$4:$R$673,M$4,FALSE)</f>
        <v>274</v>
      </c>
      <c r="N160" s="92">
        <f>VLOOKUP($D160,'NYC Census Tract ACS'!$C$4:$R$673,N$4,FALSE)</f>
        <v>1591</v>
      </c>
      <c r="O160" s="92">
        <f>VLOOKUP($D160,'NYC Census Tract ACS'!$C$4:$R$673,O$4,FALSE)</f>
        <v>271</v>
      </c>
      <c r="P160" s="92">
        <f>VLOOKUP($D160,'NYC Census Tract ACS'!$C$4:$R$673,P$4,FALSE)</f>
        <v>157</v>
      </c>
      <c r="Q160" s="92">
        <f>VLOOKUP($D160,'NYC Census Tract ACS'!$C$4:$R$673,Q$4,FALSE)</f>
        <v>83</v>
      </c>
      <c r="R160" s="92">
        <f>VLOOKUP($D160,'NYC Census Tract ACS'!$C$4:$R$673,R$4,FALSE)</f>
        <v>0</v>
      </c>
      <c r="S160" s="92">
        <f>VLOOKUP($D160,'NYC Census Tract ACS'!$C$4:$R$673,S$4,FALSE)</f>
        <v>11</v>
      </c>
      <c r="T160" s="92">
        <f>VLOOKUP($D160,'NYC Census Tract ACS'!$C$4:$R$673,T$4,FALSE)</f>
        <v>954</v>
      </c>
      <c r="U160" s="92">
        <f>VLOOKUP($D160,'NYC Census Tract ACS'!$C$4:$R$673,U$4,FALSE)</f>
        <v>176</v>
      </c>
    </row>
    <row r="161" spans="1:21" hidden="1" x14ac:dyDescent="0.2">
      <c r="A161" s="91" t="s">
        <v>184</v>
      </c>
      <c r="B161" s="102" t="s">
        <v>185</v>
      </c>
      <c r="C161" s="103" t="s">
        <v>186</v>
      </c>
      <c r="D161" s="91" t="s">
        <v>381</v>
      </c>
      <c r="E161" s="102" t="s">
        <v>326</v>
      </c>
      <c r="F161" s="91" t="s">
        <v>372</v>
      </c>
      <c r="G161" s="91" t="s">
        <v>373</v>
      </c>
      <c r="H161" s="92">
        <f>VLOOKUP($D161,'NYC Census Tract ACS'!$C$4:$R$673,H$4,FALSE)</f>
        <v>3299</v>
      </c>
      <c r="I161" s="92">
        <f>VLOOKUP($D161,'NYC Census Tract ACS'!$C$4:$R$673,I$4,FALSE)</f>
        <v>451</v>
      </c>
      <c r="J161" s="92">
        <f>VLOOKUP($D161,'NYC Census Tract ACS'!$C$4:$R$673,J$4,FALSE)</f>
        <v>2536</v>
      </c>
      <c r="K161" s="92">
        <f>VLOOKUP($D161,'NYC Census Tract ACS'!$C$4:$R$673,K$4,FALSE)</f>
        <v>405</v>
      </c>
      <c r="L161" s="92">
        <f>VLOOKUP($D161,'NYC Census Tract ACS'!$C$4:$R$673,L$4,FALSE)</f>
        <v>2536</v>
      </c>
      <c r="M161" s="92">
        <f>VLOOKUP($D161,'NYC Census Tract ACS'!$C$4:$R$673,M$4,FALSE)</f>
        <v>405</v>
      </c>
      <c r="N161" s="92">
        <f>VLOOKUP($D161,'NYC Census Tract ACS'!$C$4:$R$673,N$4,FALSE)</f>
        <v>2456</v>
      </c>
      <c r="O161" s="92">
        <f>VLOOKUP($D161,'NYC Census Tract ACS'!$C$4:$R$673,O$4,FALSE)</f>
        <v>407</v>
      </c>
      <c r="P161" s="92">
        <f>VLOOKUP($D161,'NYC Census Tract ACS'!$C$4:$R$673,P$4,FALSE)</f>
        <v>80</v>
      </c>
      <c r="Q161" s="92">
        <f>VLOOKUP($D161,'NYC Census Tract ACS'!$C$4:$R$673,Q$4,FALSE)</f>
        <v>51</v>
      </c>
      <c r="R161" s="92">
        <f>VLOOKUP($D161,'NYC Census Tract ACS'!$C$4:$R$673,R$4,FALSE)</f>
        <v>0</v>
      </c>
      <c r="S161" s="92">
        <f>VLOOKUP($D161,'NYC Census Tract ACS'!$C$4:$R$673,S$4,FALSE)</f>
        <v>11</v>
      </c>
      <c r="T161" s="92">
        <f>VLOOKUP($D161,'NYC Census Tract ACS'!$C$4:$R$673,T$4,FALSE)</f>
        <v>763</v>
      </c>
      <c r="U161" s="92">
        <f>VLOOKUP($D161,'NYC Census Tract ACS'!$C$4:$R$673,U$4,FALSE)</f>
        <v>216</v>
      </c>
    </row>
    <row r="162" spans="1:21" hidden="1" x14ac:dyDescent="0.2">
      <c r="A162" s="91" t="s">
        <v>184</v>
      </c>
      <c r="B162" s="102" t="s">
        <v>185</v>
      </c>
      <c r="C162" s="103" t="s">
        <v>186</v>
      </c>
      <c r="D162" s="91" t="s">
        <v>382</v>
      </c>
      <c r="E162" s="102" t="s">
        <v>326</v>
      </c>
      <c r="F162" s="91" t="s">
        <v>372</v>
      </c>
      <c r="G162" s="91" t="s">
        <v>373</v>
      </c>
      <c r="H162" s="92">
        <f>VLOOKUP($D162,'NYC Census Tract ACS'!$C$4:$R$673,H$4,FALSE)</f>
        <v>5362</v>
      </c>
      <c r="I162" s="92">
        <f>VLOOKUP($D162,'NYC Census Tract ACS'!$C$4:$R$673,I$4,FALSE)</f>
        <v>611</v>
      </c>
      <c r="J162" s="92">
        <f>VLOOKUP($D162,'NYC Census Tract ACS'!$C$4:$R$673,J$4,FALSE)</f>
        <v>3290</v>
      </c>
      <c r="K162" s="92">
        <f>VLOOKUP($D162,'NYC Census Tract ACS'!$C$4:$R$673,K$4,FALSE)</f>
        <v>444</v>
      </c>
      <c r="L162" s="92">
        <f>VLOOKUP($D162,'NYC Census Tract ACS'!$C$4:$R$673,L$4,FALSE)</f>
        <v>3290</v>
      </c>
      <c r="M162" s="92">
        <f>VLOOKUP($D162,'NYC Census Tract ACS'!$C$4:$R$673,M$4,FALSE)</f>
        <v>444</v>
      </c>
      <c r="N162" s="92">
        <f>VLOOKUP($D162,'NYC Census Tract ACS'!$C$4:$R$673,N$4,FALSE)</f>
        <v>3192</v>
      </c>
      <c r="O162" s="92">
        <f>VLOOKUP($D162,'NYC Census Tract ACS'!$C$4:$R$673,O$4,FALSE)</f>
        <v>451</v>
      </c>
      <c r="P162" s="92">
        <f>VLOOKUP($D162,'NYC Census Tract ACS'!$C$4:$R$673,P$4,FALSE)</f>
        <v>98</v>
      </c>
      <c r="Q162" s="92">
        <f>VLOOKUP($D162,'NYC Census Tract ACS'!$C$4:$R$673,Q$4,FALSE)</f>
        <v>64</v>
      </c>
      <c r="R162" s="92">
        <f>VLOOKUP($D162,'NYC Census Tract ACS'!$C$4:$R$673,R$4,FALSE)</f>
        <v>0</v>
      </c>
      <c r="S162" s="92">
        <f>VLOOKUP($D162,'NYC Census Tract ACS'!$C$4:$R$673,S$4,FALSE)</f>
        <v>16</v>
      </c>
      <c r="T162" s="92">
        <f>VLOOKUP($D162,'NYC Census Tract ACS'!$C$4:$R$673,T$4,FALSE)</f>
        <v>2072</v>
      </c>
      <c r="U162" s="92">
        <f>VLOOKUP($D162,'NYC Census Tract ACS'!$C$4:$R$673,U$4,FALSE)</f>
        <v>435</v>
      </c>
    </row>
    <row r="163" spans="1:21" hidden="1" x14ac:dyDescent="0.2">
      <c r="A163" s="91" t="s">
        <v>184</v>
      </c>
      <c r="B163" s="102" t="s">
        <v>185</v>
      </c>
      <c r="C163" s="103" t="s">
        <v>186</v>
      </c>
      <c r="D163" s="91" t="s">
        <v>383</v>
      </c>
      <c r="E163" s="102" t="s">
        <v>326</v>
      </c>
      <c r="F163" s="91" t="s">
        <v>372</v>
      </c>
      <c r="G163" s="91" t="s">
        <v>373</v>
      </c>
      <c r="H163" s="92">
        <f>VLOOKUP($D163,'NYC Census Tract ACS'!$C$4:$R$673,H$4,FALSE)</f>
        <v>6695</v>
      </c>
      <c r="I163" s="92">
        <f>VLOOKUP($D163,'NYC Census Tract ACS'!$C$4:$R$673,I$4,FALSE)</f>
        <v>695</v>
      </c>
      <c r="J163" s="92">
        <f>VLOOKUP($D163,'NYC Census Tract ACS'!$C$4:$R$673,J$4,FALSE)</f>
        <v>4057</v>
      </c>
      <c r="K163" s="92">
        <f>VLOOKUP($D163,'NYC Census Tract ACS'!$C$4:$R$673,K$4,FALSE)</f>
        <v>459</v>
      </c>
      <c r="L163" s="92">
        <f>VLOOKUP($D163,'NYC Census Tract ACS'!$C$4:$R$673,L$4,FALSE)</f>
        <v>4057</v>
      </c>
      <c r="M163" s="92">
        <f>VLOOKUP($D163,'NYC Census Tract ACS'!$C$4:$R$673,M$4,FALSE)</f>
        <v>459</v>
      </c>
      <c r="N163" s="92">
        <f>VLOOKUP($D163,'NYC Census Tract ACS'!$C$4:$R$673,N$4,FALSE)</f>
        <v>3853</v>
      </c>
      <c r="O163" s="92">
        <f>VLOOKUP($D163,'NYC Census Tract ACS'!$C$4:$R$673,O$4,FALSE)</f>
        <v>444</v>
      </c>
      <c r="P163" s="92">
        <f>VLOOKUP($D163,'NYC Census Tract ACS'!$C$4:$R$673,P$4,FALSE)</f>
        <v>204</v>
      </c>
      <c r="Q163" s="92">
        <f>VLOOKUP($D163,'NYC Census Tract ACS'!$C$4:$R$673,Q$4,FALSE)</f>
        <v>133</v>
      </c>
      <c r="R163" s="92">
        <f>VLOOKUP($D163,'NYC Census Tract ACS'!$C$4:$R$673,R$4,FALSE)</f>
        <v>0</v>
      </c>
      <c r="S163" s="92">
        <f>VLOOKUP($D163,'NYC Census Tract ACS'!$C$4:$R$673,S$4,FALSE)</f>
        <v>16</v>
      </c>
      <c r="T163" s="92">
        <f>VLOOKUP($D163,'NYC Census Tract ACS'!$C$4:$R$673,T$4,FALSE)</f>
        <v>2638</v>
      </c>
      <c r="U163" s="92">
        <f>VLOOKUP($D163,'NYC Census Tract ACS'!$C$4:$R$673,U$4,FALSE)</f>
        <v>470</v>
      </c>
    </row>
    <row r="164" spans="1:21" hidden="1" x14ac:dyDescent="0.2">
      <c r="A164" s="91" t="s">
        <v>184</v>
      </c>
      <c r="B164" s="102" t="s">
        <v>185</v>
      </c>
      <c r="C164" s="103" t="s">
        <v>186</v>
      </c>
      <c r="D164" s="91" t="s">
        <v>384</v>
      </c>
      <c r="E164" s="102" t="s">
        <v>326</v>
      </c>
      <c r="F164" s="91" t="s">
        <v>372</v>
      </c>
      <c r="G164" s="91" t="s">
        <v>373</v>
      </c>
      <c r="H164" s="92">
        <f>VLOOKUP($D164,'NYC Census Tract ACS'!$C$4:$R$673,H$4,FALSE)</f>
        <v>3578</v>
      </c>
      <c r="I164" s="92">
        <f>VLOOKUP($D164,'NYC Census Tract ACS'!$C$4:$R$673,I$4,FALSE)</f>
        <v>376</v>
      </c>
      <c r="J164" s="92">
        <f>VLOOKUP($D164,'NYC Census Tract ACS'!$C$4:$R$673,J$4,FALSE)</f>
        <v>2125</v>
      </c>
      <c r="K164" s="92">
        <f>VLOOKUP($D164,'NYC Census Tract ACS'!$C$4:$R$673,K$4,FALSE)</f>
        <v>347</v>
      </c>
      <c r="L164" s="92">
        <f>VLOOKUP($D164,'NYC Census Tract ACS'!$C$4:$R$673,L$4,FALSE)</f>
        <v>2125</v>
      </c>
      <c r="M164" s="92">
        <f>VLOOKUP($D164,'NYC Census Tract ACS'!$C$4:$R$673,M$4,FALSE)</f>
        <v>347</v>
      </c>
      <c r="N164" s="92">
        <f>VLOOKUP($D164,'NYC Census Tract ACS'!$C$4:$R$673,N$4,FALSE)</f>
        <v>2019</v>
      </c>
      <c r="O164" s="92">
        <f>VLOOKUP($D164,'NYC Census Tract ACS'!$C$4:$R$673,O$4,FALSE)</f>
        <v>319</v>
      </c>
      <c r="P164" s="92">
        <f>VLOOKUP($D164,'NYC Census Tract ACS'!$C$4:$R$673,P$4,FALSE)</f>
        <v>106</v>
      </c>
      <c r="Q164" s="92">
        <f>VLOOKUP($D164,'NYC Census Tract ACS'!$C$4:$R$673,Q$4,FALSE)</f>
        <v>67</v>
      </c>
      <c r="R164" s="92">
        <f>VLOOKUP($D164,'NYC Census Tract ACS'!$C$4:$R$673,R$4,FALSE)</f>
        <v>0</v>
      </c>
      <c r="S164" s="92">
        <f>VLOOKUP($D164,'NYC Census Tract ACS'!$C$4:$R$673,S$4,FALSE)</f>
        <v>11</v>
      </c>
      <c r="T164" s="92">
        <f>VLOOKUP($D164,'NYC Census Tract ACS'!$C$4:$R$673,T$4,FALSE)</f>
        <v>1453</v>
      </c>
      <c r="U164" s="92">
        <f>VLOOKUP($D164,'NYC Census Tract ACS'!$C$4:$R$673,U$4,FALSE)</f>
        <v>216</v>
      </c>
    </row>
    <row r="165" spans="1:21" hidden="1" x14ac:dyDescent="0.2">
      <c r="A165" s="91" t="s">
        <v>184</v>
      </c>
      <c r="B165" s="102" t="s">
        <v>185</v>
      </c>
      <c r="C165" s="103" t="s">
        <v>186</v>
      </c>
      <c r="D165" s="91" t="s">
        <v>385</v>
      </c>
      <c r="E165" s="102" t="s">
        <v>326</v>
      </c>
      <c r="F165" s="91" t="s">
        <v>372</v>
      </c>
      <c r="G165" s="91" t="s">
        <v>373</v>
      </c>
      <c r="H165" s="92">
        <f>VLOOKUP($D165,'NYC Census Tract ACS'!$C$4:$R$673,H$4,FALSE)</f>
        <v>3176</v>
      </c>
      <c r="I165" s="92">
        <f>VLOOKUP($D165,'NYC Census Tract ACS'!$C$4:$R$673,I$4,FALSE)</f>
        <v>360</v>
      </c>
      <c r="J165" s="92">
        <f>VLOOKUP($D165,'NYC Census Tract ACS'!$C$4:$R$673,J$4,FALSE)</f>
        <v>1999</v>
      </c>
      <c r="K165" s="92">
        <f>VLOOKUP($D165,'NYC Census Tract ACS'!$C$4:$R$673,K$4,FALSE)</f>
        <v>304</v>
      </c>
      <c r="L165" s="92">
        <f>VLOOKUP($D165,'NYC Census Tract ACS'!$C$4:$R$673,L$4,FALSE)</f>
        <v>1999</v>
      </c>
      <c r="M165" s="92">
        <f>VLOOKUP($D165,'NYC Census Tract ACS'!$C$4:$R$673,M$4,FALSE)</f>
        <v>304</v>
      </c>
      <c r="N165" s="92">
        <f>VLOOKUP($D165,'NYC Census Tract ACS'!$C$4:$R$673,N$4,FALSE)</f>
        <v>1859</v>
      </c>
      <c r="O165" s="92">
        <f>VLOOKUP($D165,'NYC Census Tract ACS'!$C$4:$R$673,O$4,FALSE)</f>
        <v>287</v>
      </c>
      <c r="P165" s="92">
        <f>VLOOKUP($D165,'NYC Census Tract ACS'!$C$4:$R$673,P$4,FALSE)</f>
        <v>140</v>
      </c>
      <c r="Q165" s="92">
        <f>VLOOKUP($D165,'NYC Census Tract ACS'!$C$4:$R$673,Q$4,FALSE)</f>
        <v>76</v>
      </c>
      <c r="R165" s="92">
        <f>VLOOKUP($D165,'NYC Census Tract ACS'!$C$4:$R$673,R$4,FALSE)</f>
        <v>0</v>
      </c>
      <c r="S165" s="92">
        <f>VLOOKUP($D165,'NYC Census Tract ACS'!$C$4:$R$673,S$4,FALSE)</f>
        <v>11</v>
      </c>
      <c r="T165" s="92">
        <f>VLOOKUP($D165,'NYC Census Tract ACS'!$C$4:$R$673,T$4,FALSE)</f>
        <v>1177</v>
      </c>
      <c r="U165" s="92">
        <f>VLOOKUP($D165,'NYC Census Tract ACS'!$C$4:$R$673,U$4,FALSE)</f>
        <v>193</v>
      </c>
    </row>
    <row r="166" spans="1:21" hidden="1" x14ac:dyDescent="0.2">
      <c r="A166" s="91" t="s">
        <v>184</v>
      </c>
      <c r="B166" s="102" t="s">
        <v>185</v>
      </c>
      <c r="C166" s="103" t="s">
        <v>186</v>
      </c>
      <c r="D166" s="91" t="s">
        <v>386</v>
      </c>
      <c r="E166" s="102" t="s">
        <v>326</v>
      </c>
      <c r="F166" s="91" t="s">
        <v>372</v>
      </c>
      <c r="G166" s="91" t="s">
        <v>373</v>
      </c>
      <c r="H166" s="92">
        <f>VLOOKUP($D166,'NYC Census Tract ACS'!$C$4:$R$673,H$4,FALSE)</f>
        <v>3902</v>
      </c>
      <c r="I166" s="92">
        <f>VLOOKUP($D166,'NYC Census Tract ACS'!$C$4:$R$673,I$4,FALSE)</f>
        <v>391</v>
      </c>
      <c r="J166" s="92">
        <f>VLOOKUP($D166,'NYC Census Tract ACS'!$C$4:$R$673,J$4,FALSE)</f>
        <v>2337</v>
      </c>
      <c r="K166" s="92">
        <f>VLOOKUP($D166,'NYC Census Tract ACS'!$C$4:$R$673,K$4,FALSE)</f>
        <v>254</v>
      </c>
      <c r="L166" s="92">
        <f>VLOOKUP($D166,'NYC Census Tract ACS'!$C$4:$R$673,L$4,FALSE)</f>
        <v>2337</v>
      </c>
      <c r="M166" s="92">
        <f>VLOOKUP($D166,'NYC Census Tract ACS'!$C$4:$R$673,M$4,FALSE)</f>
        <v>254</v>
      </c>
      <c r="N166" s="92">
        <f>VLOOKUP($D166,'NYC Census Tract ACS'!$C$4:$R$673,N$4,FALSE)</f>
        <v>2138</v>
      </c>
      <c r="O166" s="92">
        <f>VLOOKUP($D166,'NYC Census Tract ACS'!$C$4:$R$673,O$4,FALSE)</f>
        <v>234</v>
      </c>
      <c r="P166" s="92">
        <f>VLOOKUP($D166,'NYC Census Tract ACS'!$C$4:$R$673,P$4,FALSE)</f>
        <v>199</v>
      </c>
      <c r="Q166" s="92">
        <f>VLOOKUP($D166,'NYC Census Tract ACS'!$C$4:$R$673,Q$4,FALSE)</f>
        <v>105</v>
      </c>
      <c r="R166" s="92">
        <f>VLOOKUP($D166,'NYC Census Tract ACS'!$C$4:$R$673,R$4,FALSE)</f>
        <v>0</v>
      </c>
      <c r="S166" s="92">
        <f>VLOOKUP($D166,'NYC Census Tract ACS'!$C$4:$R$673,S$4,FALSE)</f>
        <v>11</v>
      </c>
      <c r="T166" s="92">
        <f>VLOOKUP($D166,'NYC Census Tract ACS'!$C$4:$R$673,T$4,FALSE)</f>
        <v>1565</v>
      </c>
      <c r="U166" s="92">
        <f>VLOOKUP($D166,'NYC Census Tract ACS'!$C$4:$R$673,U$4,FALSE)</f>
        <v>274</v>
      </c>
    </row>
    <row r="167" spans="1:21" hidden="1" x14ac:dyDescent="0.2">
      <c r="A167" s="91" t="s">
        <v>184</v>
      </c>
      <c r="B167" s="102" t="s">
        <v>185</v>
      </c>
      <c r="C167" s="103" t="s">
        <v>186</v>
      </c>
      <c r="D167" s="91" t="s">
        <v>387</v>
      </c>
      <c r="E167" s="102" t="s">
        <v>326</v>
      </c>
      <c r="F167" s="91" t="s">
        <v>372</v>
      </c>
      <c r="G167" s="91" t="s">
        <v>373</v>
      </c>
      <c r="H167" s="92">
        <f>VLOOKUP($D167,'NYC Census Tract ACS'!$C$4:$R$673,H$4,FALSE)</f>
        <v>5943</v>
      </c>
      <c r="I167" s="92">
        <f>VLOOKUP($D167,'NYC Census Tract ACS'!$C$4:$R$673,I$4,FALSE)</f>
        <v>860</v>
      </c>
      <c r="J167" s="92">
        <f>VLOOKUP($D167,'NYC Census Tract ACS'!$C$4:$R$673,J$4,FALSE)</f>
        <v>3169</v>
      </c>
      <c r="K167" s="92">
        <f>VLOOKUP($D167,'NYC Census Tract ACS'!$C$4:$R$673,K$4,FALSE)</f>
        <v>596</v>
      </c>
      <c r="L167" s="92">
        <f>VLOOKUP($D167,'NYC Census Tract ACS'!$C$4:$R$673,L$4,FALSE)</f>
        <v>3169</v>
      </c>
      <c r="M167" s="92">
        <f>VLOOKUP($D167,'NYC Census Tract ACS'!$C$4:$R$673,M$4,FALSE)</f>
        <v>596</v>
      </c>
      <c r="N167" s="92">
        <f>VLOOKUP($D167,'NYC Census Tract ACS'!$C$4:$R$673,N$4,FALSE)</f>
        <v>2847</v>
      </c>
      <c r="O167" s="92">
        <f>VLOOKUP($D167,'NYC Census Tract ACS'!$C$4:$R$673,O$4,FALSE)</f>
        <v>524</v>
      </c>
      <c r="P167" s="92">
        <f>VLOOKUP($D167,'NYC Census Tract ACS'!$C$4:$R$673,P$4,FALSE)</f>
        <v>322</v>
      </c>
      <c r="Q167" s="92">
        <f>VLOOKUP($D167,'NYC Census Tract ACS'!$C$4:$R$673,Q$4,FALSE)</f>
        <v>165</v>
      </c>
      <c r="R167" s="92">
        <f>VLOOKUP($D167,'NYC Census Tract ACS'!$C$4:$R$673,R$4,FALSE)</f>
        <v>0</v>
      </c>
      <c r="S167" s="92">
        <f>VLOOKUP($D167,'NYC Census Tract ACS'!$C$4:$R$673,S$4,FALSE)</f>
        <v>16</v>
      </c>
      <c r="T167" s="92">
        <f>VLOOKUP($D167,'NYC Census Tract ACS'!$C$4:$R$673,T$4,FALSE)</f>
        <v>2774</v>
      </c>
      <c r="U167" s="92">
        <f>VLOOKUP($D167,'NYC Census Tract ACS'!$C$4:$R$673,U$4,FALSE)</f>
        <v>482</v>
      </c>
    </row>
    <row r="168" spans="1:21" hidden="1" x14ac:dyDescent="0.2">
      <c r="A168" s="91" t="s">
        <v>184</v>
      </c>
      <c r="B168" s="102" t="s">
        <v>185</v>
      </c>
      <c r="C168" s="103" t="s">
        <v>186</v>
      </c>
      <c r="D168" s="91" t="s">
        <v>388</v>
      </c>
      <c r="E168" s="102" t="s">
        <v>326</v>
      </c>
      <c r="F168" s="91" t="s">
        <v>372</v>
      </c>
      <c r="G168" s="91" t="s">
        <v>373</v>
      </c>
      <c r="H168" s="92">
        <f>VLOOKUP($D168,'NYC Census Tract ACS'!$C$4:$R$673,H$4,FALSE)</f>
        <v>4367</v>
      </c>
      <c r="I168" s="92">
        <f>VLOOKUP($D168,'NYC Census Tract ACS'!$C$4:$R$673,I$4,FALSE)</f>
        <v>401</v>
      </c>
      <c r="J168" s="92">
        <f>VLOOKUP($D168,'NYC Census Tract ACS'!$C$4:$R$673,J$4,FALSE)</f>
        <v>2533</v>
      </c>
      <c r="K168" s="92">
        <f>VLOOKUP($D168,'NYC Census Tract ACS'!$C$4:$R$673,K$4,FALSE)</f>
        <v>281</v>
      </c>
      <c r="L168" s="92">
        <f>VLOOKUP($D168,'NYC Census Tract ACS'!$C$4:$R$673,L$4,FALSE)</f>
        <v>2533</v>
      </c>
      <c r="M168" s="92">
        <f>VLOOKUP($D168,'NYC Census Tract ACS'!$C$4:$R$673,M$4,FALSE)</f>
        <v>281</v>
      </c>
      <c r="N168" s="92">
        <f>VLOOKUP($D168,'NYC Census Tract ACS'!$C$4:$R$673,N$4,FALSE)</f>
        <v>2360</v>
      </c>
      <c r="O168" s="92">
        <f>VLOOKUP($D168,'NYC Census Tract ACS'!$C$4:$R$673,O$4,FALSE)</f>
        <v>290</v>
      </c>
      <c r="P168" s="92">
        <f>VLOOKUP($D168,'NYC Census Tract ACS'!$C$4:$R$673,P$4,FALSE)</f>
        <v>173</v>
      </c>
      <c r="Q168" s="92">
        <f>VLOOKUP($D168,'NYC Census Tract ACS'!$C$4:$R$673,Q$4,FALSE)</f>
        <v>85</v>
      </c>
      <c r="R168" s="92">
        <f>VLOOKUP($D168,'NYC Census Tract ACS'!$C$4:$R$673,R$4,FALSE)</f>
        <v>0</v>
      </c>
      <c r="S168" s="92">
        <f>VLOOKUP($D168,'NYC Census Tract ACS'!$C$4:$R$673,S$4,FALSE)</f>
        <v>16</v>
      </c>
      <c r="T168" s="92">
        <f>VLOOKUP($D168,'NYC Census Tract ACS'!$C$4:$R$673,T$4,FALSE)</f>
        <v>1834</v>
      </c>
      <c r="U168" s="92">
        <f>VLOOKUP($D168,'NYC Census Tract ACS'!$C$4:$R$673,U$4,FALSE)</f>
        <v>235</v>
      </c>
    </row>
    <row r="169" spans="1:21" hidden="1" x14ac:dyDescent="0.2">
      <c r="A169" s="91" t="s">
        <v>184</v>
      </c>
      <c r="B169" s="102" t="s">
        <v>185</v>
      </c>
      <c r="C169" s="103" t="s">
        <v>186</v>
      </c>
      <c r="D169" s="91" t="s">
        <v>389</v>
      </c>
      <c r="E169" s="102" t="s">
        <v>326</v>
      </c>
      <c r="F169" s="91" t="s">
        <v>372</v>
      </c>
      <c r="G169" s="91" t="s">
        <v>373</v>
      </c>
      <c r="H169" s="92">
        <f>VLOOKUP($D169,'NYC Census Tract ACS'!$C$4:$R$673,H$4,FALSE)</f>
        <v>3970</v>
      </c>
      <c r="I169" s="92">
        <f>VLOOKUP($D169,'NYC Census Tract ACS'!$C$4:$R$673,I$4,FALSE)</f>
        <v>329</v>
      </c>
      <c r="J169" s="92">
        <f>VLOOKUP($D169,'NYC Census Tract ACS'!$C$4:$R$673,J$4,FALSE)</f>
        <v>2400</v>
      </c>
      <c r="K169" s="92">
        <f>VLOOKUP($D169,'NYC Census Tract ACS'!$C$4:$R$673,K$4,FALSE)</f>
        <v>211</v>
      </c>
      <c r="L169" s="92">
        <f>VLOOKUP($D169,'NYC Census Tract ACS'!$C$4:$R$673,L$4,FALSE)</f>
        <v>2390</v>
      </c>
      <c r="M169" s="92">
        <f>VLOOKUP($D169,'NYC Census Tract ACS'!$C$4:$R$673,M$4,FALSE)</f>
        <v>212</v>
      </c>
      <c r="N169" s="92">
        <f>VLOOKUP($D169,'NYC Census Tract ACS'!$C$4:$R$673,N$4,FALSE)</f>
        <v>2228</v>
      </c>
      <c r="O169" s="92">
        <f>VLOOKUP($D169,'NYC Census Tract ACS'!$C$4:$R$673,O$4,FALSE)</f>
        <v>199</v>
      </c>
      <c r="P169" s="92">
        <f>VLOOKUP($D169,'NYC Census Tract ACS'!$C$4:$R$673,P$4,FALSE)</f>
        <v>162</v>
      </c>
      <c r="Q169" s="92">
        <f>VLOOKUP($D169,'NYC Census Tract ACS'!$C$4:$R$673,Q$4,FALSE)</f>
        <v>79</v>
      </c>
      <c r="R169" s="92">
        <f>VLOOKUP($D169,'NYC Census Tract ACS'!$C$4:$R$673,R$4,FALSE)</f>
        <v>10</v>
      </c>
      <c r="S169" s="92">
        <f>VLOOKUP($D169,'NYC Census Tract ACS'!$C$4:$R$673,S$4,FALSE)</f>
        <v>14</v>
      </c>
      <c r="T169" s="92">
        <f>VLOOKUP($D169,'NYC Census Tract ACS'!$C$4:$R$673,T$4,FALSE)</f>
        <v>1570</v>
      </c>
      <c r="U169" s="92">
        <f>VLOOKUP($D169,'NYC Census Tract ACS'!$C$4:$R$673,U$4,FALSE)</f>
        <v>223</v>
      </c>
    </row>
    <row r="170" spans="1:21" hidden="1" x14ac:dyDescent="0.2">
      <c r="A170" s="91" t="s">
        <v>184</v>
      </c>
      <c r="B170" s="102" t="s">
        <v>185</v>
      </c>
      <c r="C170" s="103" t="s">
        <v>186</v>
      </c>
      <c r="D170" s="91" t="s">
        <v>390</v>
      </c>
      <c r="E170" s="102" t="s">
        <v>391</v>
      </c>
      <c r="F170" s="91" t="s">
        <v>392</v>
      </c>
      <c r="G170" s="91" t="s">
        <v>393</v>
      </c>
      <c r="H170" s="92">
        <f>VLOOKUP($D170,'NYC Census Tract ACS'!$C$4:$R$673,H$4,FALSE)</f>
        <v>5181</v>
      </c>
      <c r="I170" s="92">
        <f>VLOOKUP($D170,'NYC Census Tract ACS'!$C$4:$R$673,I$4,FALSE)</f>
        <v>465</v>
      </c>
      <c r="J170" s="92">
        <f>VLOOKUP($D170,'NYC Census Tract ACS'!$C$4:$R$673,J$4,FALSE)</f>
        <v>3182</v>
      </c>
      <c r="K170" s="92">
        <f>VLOOKUP($D170,'NYC Census Tract ACS'!$C$4:$R$673,K$4,FALSE)</f>
        <v>382</v>
      </c>
      <c r="L170" s="92">
        <f>VLOOKUP($D170,'NYC Census Tract ACS'!$C$4:$R$673,L$4,FALSE)</f>
        <v>3182</v>
      </c>
      <c r="M170" s="92">
        <f>VLOOKUP($D170,'NYC Census Tract ACS'!$C$4:$R$673,M$4,FALSE)</f>
        <v>382</v>
      </c>
      <c r="N170" s="92">
        <f>VLOOKUP($D170,'NYC Census Tract ACS'!$C$4:$R$673,N$4,FALSE)</f>
        <v>3021</v>
      </c>
      <c r="O170" s="92">
        <f>VLOOKUP($D170,'NYC Census Tract ACS'!$C$4:$R$673,O$4,FALSE)</f>
        <v>357</v>
      </c>
      <c r="P170" s="92">
        <f>VLOOKUP($D170,'NYC Census Tract ACS'!$C$4:$R$673,P$4,FALSE)</f>
        <v>161</v>
      </c>
      <c r="Q170" s="92">
        <f>VLOOKUP($D170,'NYC Census Tract ACS'!$C$4:$R$673,Q$4,FALSE)</f>
        <v>77</v>
      </c>
      <c r="R170" s="92">
        <f>VLOOKUP($D170,'NYC Census Tract ACS'!$C$4:$R$673,R$4,FALSE)</f>
        <v>0</v>
      </c>
      <c r="S170" s="92">
        <f>VLOOKUP($D170,'NYC Census Tract ACS'!$C$4:$R$673,S$4,FALSE)</f>
        <v>16</v>
      </c>
      <c r="T170" s="92">
        <f>VLOOKUP($D170,'NYC Census Tract ACS'!$C$4:$R$673,T$4,FALSE)</f>
        <v>1999</v>
      </c>
      <c r="U170" s="92">
        <f>VLOOKUP($D170,'NYC Census Tract ACS'!$C$4:$R$673,U$4,FALSE)</f>
        <v>297</v>
      </c>
    </row>
    <row r="171" spans="1:21" hidden="1" x14ac:dyDescent="0.2">
      <c r="A171" s="91" t="s">
        <v>184</v>
      </c>
      <c r="B171" s="102" t="s">
        <v>185</v>
      </c>
      <c r="C171" s="103" t="s">
        <v>186</v>
      </c>
      <c r="D171" s="91" t="s">
        <v>394</v>
      </c>
      <c r="E171" s="102" t="s">
        <v>391</v>
      </c>
      <c r="F171" s="91" t="s">
        <v>392</v>
      </c>
      <c r="G171" s="91" t="s">
        <v>393</v>
      </c>
      <c r="H171" s="92">
        <f>VLOOKUP($D171,'NYC Census Tract ACS'!$C$4:$R$673,H$4,FALSE)</f>
        <v>3438</v>
      </c>
      <c r="I171" s="92">
        <f>VLOOKUP($D171,'NYC Census Tract ACS'!$C$4:$R$673,I$4,FALSE)</f>
        <v>366</v>
      </c>
      <c r="J171" s="92">
        <f>VLOOKUP($D171,'NYC Census Tract ACS'!$C$4:$R$673,J$4,FALSE)</f>
        <v>2293</v>
      </c>
      <c r="K171" s="92">
        <f>VLOOKUP($D171,'NYC Census Tract ACS'!$C$4:$R$673,K$4,FALSE)</f>
        <v>310</v>
      </c>
      <c r="L171" s="92">
        <f>VLOOKUP($D171,'NYC Census Tract ACS'!$C$4:$R$673,L$4,FALSE)</f>
        <v>2293</v>
      </c>
      <c r="M171" s="92">
        <f>VLOOKUP($D171,'NYC Census Tract ACS'!$C$4:$R$673,M$4,FALSE)</f>
        <v>310</v>
      </c>
      <c r="N171" s="92">
        <f>VLOOKUP($D171,'NYC Census Tract ACS'!$C$4:$R$673,N$4,FALSE)</f>
        <v>2170</v>
      </c>
      <c r="O171" s="92">
        <f>VLOOKUP($D171,'NYC Census Tract ACS'!$C$4:$R$673,O$4,FALSE)</f>
        <v>298</v>
      </c>
      <c r="P171" s="92">
        <f>VLOOKUP($D171,'NYC Census Tract ACS'!$C$4:$R$673,P$4,FALSE)</f>
        <v>123</v>
      </c>
      <c r="Q171" s="92">
        <f>VLOOKUP($D171,'NYC Census Tract ACS'!$C$4:$R$673,Q$4,FALSE)</f>
        <v>64</v>
      </c>
      <c r="R171" s="92">
        <f>VLOOKUP($D171,'NYC Census Tract ACS'!$C$4:$R$673,R$4,FALSE)</f>
        <v>0</v>
      </c>
      <c r="S171" s="92">
        <f>VLOOKUP($D171,'NYC Census Tract ACS'!$C$4:$R$673,S$4,FALSE)</f>
        <v>11</v>
      </c>
      <c r="T171" s="92">
        <f>VLOOKUP($D171,'NYC Census Tract ACS'!$C$4:$R$673,T$4,FALSE)</f>
        <v>1145</v>
      </c>
      <c r="U171" s="92">
        <f>VLOOKUP($D171,'NYC Census Tract ACS'!$C$4:$R$673,U$4,FALSE)</f>
        <v>240</v>
      </c>
    </row>
    <row r="172" spans="1:21" hidden="1" x14ac:dyDescent="0.2">
      <c r="A172" s="91" t="s">
        <v>184</v>
      </c>
      <c r="B172" s="102" t="s">
        <v>185</v>
      </c>
      <c r="C172" s="103" t="s">
        <v>186</v>
      </c>
      <c r="D172" s="91" t="s">
        <v>395</v>
      </c>
      <c r="E172" s="102" t="s">
        <v>391</v>
      </c>
      <c r="F172" s="91" t="s">
        <v>392</v>
      </c>
      <c r="G172" s="91" t="s">
        <v>393</v>
      </c>
      <c r="H172" s="92">
        <f>VLOOKUP($D172,'NYC Census Tract ACS'!$C$4:$R$673,H$4,FALSE)</f>
        <v>5111</v>
      </c>
      <c r="I172" s="92">
        <f>VLOOKUP($D172,'NYC Census Tract ACS'!$C$4:$R$673,I$4,FALSE)</f>
        <v>434</v>
      </c>
      <c r="J172" s="92">
        <f>VLOOKUP($D172,'NYC Census Tract ACS'!$C$4:$R$673,J$4,FALSE)</f>
        <v>3122</v>
      </c>
      <c r="K172" s="92">
        <f>VLOOKUP($D172,'NYC Census Tract ACS'!$C$4:$R$673,K$4,FALSE)</f>
        <v>312</v>
      </c>
      <c r="L172" s="92">
        <f>VLOOKUP($D172,'NYC Census Tract ACS'!$C$4:$R$673,L$4,FALSE)</f>
        <v>3122</v>
      </c>
      <c r="M172" s="92">
        <f>VLOOKUP($D172,'NYC Census Tract ACS'!$C$4:$R$673,M$4,FALSE)</f>
        <v>312</v>
      </c>
      <c r="N172" s="92">
        <f>VLOOKUP($D172,'NYC Census Tract ACS'!$C$4:$R$673,N$4,FALSE)</f>
        <v>2956</v>
      </c>
      <c r="O172" s="92">
        <f>VLOOKUP($D172,'NYC Census Tract ACS'!$C$4:$R$673,O$4,FALSE)</f>
        <v>324</v>
      </c>
      <c r="P172" s="92">
        <f>VLOOKUP($D172,'NYC Census Tract ACS'!$C$4:$R$673,P$4,FALSE)</f>
        <v>166</v>
      </c>
      <c r="Q172" s="92">
        <f>VLOOKUP($D172,'NYC Census Tract ACS'!$C$4:$R$673,Q$4,FALSE)</f>
        <v>89</v>
      </c>
      <c r="R172" s="92">
        <f>VLOOKUP($D172,'NYC Census Tract ACS'!$C$4:$R$673,R$4,FALSE)</f>
        <v>0</v>
      </c>
      <c r="S172" s="92">
        <f>VLOOKUP($D172,'NYC Census Tract ACS'!$C$4:$R$673,S$4,FALSE)</f>
        <v>16</v>
      </c>
      <c r="T172" s="92">
        <f>VLOOKUP($D172,'NYC Census Tract ACS'!$C$4:$R$673,T$4,FALSE)</f>
        <v>1989</v>
      </c>
      <c r="U172" s="92">
        <f>VLOOKUP($D172,'NYC Census Tract ACS'!$C$4:$R$673,U$4,FALSE)</f>
        <v>277</v>
      </c>
    </row>
    <row r="173" spans="1:21" hidden="1" x14ac:dyDescent="0.2">
      <c r="A173" s="91" t="s">
        <v>184</v>
      </c>
      <c r="B173" s="102" t="s">
        <v>185</v>
      </c>
      <c r="C173" s="103" t="s">
        <v>186</v>
      </c>
      <c r="D173" s="91" t="s">
        <v>396</v>
      </c>
      <c r="E173" s="102" t="s">
        <v>391</v>
      </c>
      <c r="F173" s="91" t="s">
        <v>392</v>
      </c>
      <c r="G173" s="91" t="s">
        <v>393</v>
      </c>
      <c r="H173" s="92">
        <f>VLOOKUP($D173,'NYC Census Tract ACS'!$C$4:$R$673,H$4,FALSE)</f>
        <v>3222</v>
      </c>
      <c r="I173" s="92">
        <f>VLOOKUP($D173,'NYC Census Tract ACS'!$C$4:$R$673,I$4,FALSE)</f>
        <v>379</v>
      </c>
      <c r="J173" s="92">
        <f>VLOOKUP($D173,'NYC Census Tract ACS'!$C$4:$R$673,J$4,FALSE)</f>
        <v>2067</v>
      </c>
      <c r="K173" s="92">
        <f>VLOOKUP($D173,'NYC Census Tract ACS'!$C$4:$R$673,K$4,FALSE)</f>
        <v>322</v>
      </c>
      <c r="L173" s="92">
        <f>VLOOKUP($D173,'NYC Census Tract ACS'!$C$4:$R$673,L$4,FALSE)</f>
        <v>2067</v>
      </c>
      <c r="M173" s="92">
        <f>VLOOKUP($D173,'NYC Census Tract ACS'!$C$4:$R$673,M$4,FALSE)</f>
        <v>322</v>
      </c>
      <c r="N173" s="92">
        <f>VLOOKUP($D173,'NYC Census Tract ACS'!$C$4:$R$673,N$4,FALSE)</f>
        <v>1939</v>
      </c>
      <c r="O173" s="92">
        <f>VLOOKUP($D173,'NYC Census Tract ACS'!$C$4:$R$673,O$4,FALSE)</f>
        <v>304</v>
      </c>
      <c r="P173" s="92">
        <f>VLOOKUP($D173,'NYC Census Tract ACS'!$C$4:$R$673,P$4,FALSE)</f>
        <v>128</v>
      </c>
      <c r="Q173" s="92">
        <f>VLOOKUP($D173,'NYC Census Tract ACS'!$C$4:$R$673,Q$4,FALSE)</f>
        <v>69</v>
      </c>
      <c r="R173" s="92">
        <f>VLOOKUP($D173,'NYC Census Tract ACS'!$C$4:$R$673,R$4,FALSE)</f>
        <v>0</v>
      </c>
      <c r="S173" s="92">
        <f>VLOOKUP($D173,'NYC Census Tract ACS'!$C$4:$R$673,S$4,FALSE)</f>
        <v>11</v>
      </c>
      <c r="T173" s="92">
        <f>VLOOKUP($D173,'NYC Census Tract ACS'!$C$4:$R$673,T$4,FALSE)</f>
        <v>1155</v>
      </c>
      <c r="U173" s="92">
        <f>VLOOKUP($D173,'NYC Census Tract ACS'!$C$4:$R$673,U$4,FALSE)</f>
        <v>198</v>
      </c>
    </row>
    <row r="174" spans="1:21" hidden="1" x14ac:dyDescent="0.2">
      <c r="A174" s="91" t="s">
        <v>184</v>
      </c>
      <c r="B174" s="102" t="s">
        <v>185</v>
      </c>
      <c r="C174" s="103" t="s">
        <v>186</v>
      </c>
      <c r="D174" s="91" t="s">
        <v>397</v>
      </c>
      <c r="E174" s="102" t="s">
        <v>391</v>
      </c>
      <c r="F174" s="91" t="s">
        <v>392</v>
      </c>
      <c r="G174" s="91" t="s">
        <v>393</v>
      </c>
      <c r="H174" s="92">
        <f>VLOOKUP($D174,'NYC Census Tract ACS'!$C$4:$R$673,H$4,FALSE)</f>
        <v>4013</v>
      </c>
      <c r="I174" s="92">
        <f>VLOOKUP($D174,'NYC Census Tract ACS'!$C$4:$R$673,I$4,FALSE)</f>
        <v>511</v>
      </c>
      <c r="J174" s="92">
        <f>VLOOKUP($D174,'NYC Census Tract ACS'!$C$4:$R$673,J$4,FALSE)</f>
        <v>2492</v>
      </c>
      <c r="K174" s="92">
        <f>VLOOKUP($D174,'NYC Census Tract ACS'!$C$4:$R$673,K$4,FALSE)</f>
        <v>405</v>
      </c>
      <c r="L174" s="92">
        <f>VLOOKUP($D174,'NYC Census Tract ACS'!$C$4:$R$673,L$4,FALSE)</f>
        <v>2492</v>
      </c>
      <c r="M174" s="92">
        <f>VLOOKUP($D174,'NYC Census Tract ACS'!$C$4:$R$673,M$4,FALSE)</f>
        <v>405</v>
      </c>
      <c r="N174" s="92">
        <f>VLOOKUP($D174,'NYC Census Tract ACS'!$C$4:$R$673,N$4,FALSE)</f>
        <v>2335</v>
      </c>
      <c r="O174" s="92">
        <f>VLOOKUP($D174,'NYC Census Tract ACS'!$C$4:$R$673,O$4,FALSE)</f>
        <v>390</v>
      </c>
      <c r="P174" s="92">
        <f>VLOOKUP($D174,'NYC Census Tract ACS'!$C$4:$R$673,P$4,FALSE)</f>
        <v>157</v>
      </c>
      <c r="Q174" s="92">
        <f>VLOOKUP($D174,'NYC Census Tract ACS'!$C$4:$R$673,Q$4,FALSE)</f>
        <v>97</v>
      </c>
      <c r="R174" s="92">
        <f>VLOOKUP($D174,'NYC Census Tract ACS'!$C$4:$R$673,R$4,FALSE)</f>
        <v>0</v>
      </c>
      <c r="S174" s="92">
        <f>VLOOKUP($D174,'NYC Census Tract ACS'!$C$4:$R$673,S$4,FALSE)</f>
        <v>16</v>
      </c>
      <c r="T174" s="92">
        <f>VLOOKUP($D174,'NYC Census Tract ACS'!$C$4:$R$673,T$4,FALSE)</f>
        <v>1521</v>
      </c>
      <c r="U174" s="92">
        <f>VLOOKUP($D174,'NYC Census Tract ACS'!$C$4:$R$673,U$4,FALSE)</f>
        <v>354</v>
      </c>
    </row>
    <row r="175" spans="1:21" hidden="1" x14ac:dyDescent="0.2">
      <c r="A175" s="91" t="s">
        <v>184</v>
      </c>
      <c r="B175" s="102" t="s">
        <v>185</v>
      </c>
      <c r="C175" s="103" t="s">
        <v>186</v>
      </c>
      <c r="D175" s="91" t="s">
        <v>398</v>
      </c>
      <c r="E175" s="102" t="s">
        <v>391</v>
      </c>
      <c r="F175" s="91" t="s">
        <v>392</v>
      </c>
      <c r="G175" s="91" t="s">
        <v>393</v>
      </c>
      <c r="H175" s="92">
        <f>VLOOKUP($D175,'NYC Census Tract ACS'!$C$4:$R$673,H$4,FALSE)</f>
        <v>1357</v>
      </c>
      <c r="I175" s="92">
        <f>VLOOKUP($D175,'NYC Census Tract ACS'!$C$4:$R$673,I$4,FALSE)</f>
        <v>223</v>
      </c>
      <c r="J175" s="92">
        <f>VLOOKUP($D175,'NYC Census Tract ACS'!$C$4:$R$673,J$4,FALSE)</f>
        <v>886</v>
      </c>
      <c r="K175" s="92">
        <f>VLOOKUP($D175,'NYC Census Tract ACS'!$C$4:$R$673,K$4,FALSE)</f>
        <v>168</v>
      </c>
      <c r="L175" s="92">
        <f>VLOOKUP($D175,'NYC Census Tract ACS'!$C$4:$R$673,L$4,FALSE)</f>
        <v>886</v>
      </c>
      <c r="M175" s="92">
        <f>VLOOKUP($D175,'NYC Census Tract ACS'!$C$4:$R$673,M$4,FALSE)</f>
        <v>168</v>
      </c>
      <c r="N175" s="92">
        <f>VLOOKUP($D175,'NYC Census Tract ACS'!$C$4:$R$673,N$4,FALSE)</f>
        <v>857</v>
      </c>
      <c r="O175" s="92">
        <f>VLOOKUP($D175,'NYC Census Tract ACS'!$C$4:$R$673,O$4,FALSE)</f>
        <v>164</v>
      </c>
      <c r="P175" s="92">
        <f>VLOOKUP($D175,'NYC Census Tract ACS'!$C$4:$R$673,P$4,FALSE)</f>
        <v>29</v>
      </c>
      <c r="Q175" s="92">
        <f>VLOOKUP($D175,'NYC Census Tract ACS'!$C$4:$R$673,Q$4,FALSE)</f>
        <v>27</v>
      </c>
      <c r="R175" s="92">
        <f>VLOOKUP($D175,'NYC Census Tract ACS'!$C$4:$R$673,R$4,FALSE)</f>
        <v>0</v>
      </c>
      <c r="S175" s="92">
        <f>VLOOKUP($D175,'NYC Census Tract ACS'!$C$4:$R$673,S$4,FALSE)</f>
        <v>11</v>
      </c>
      <c r="T175" s="92">
        <f>VLOOKUP($D175,'NYC Census Tract ACS'!$C$4:$R$673,T$4,FALSE)</f>
        <v>471</v>
      </c>
      <c r="U175" s="92">
        <f>VLOOKUP($D175,'NYC Census Tract ACS'!$C$4:$R$673,U$4,FALSE)</f>
        <v>104</v>
      </c>
    </row>
    <row r="176" spans="1:21" hidden="1" x14ac:dyDescent="0.2">
      <c r="A176" s="91" t="s">
        <v>184</v>
      </c>
      <c r="B176" s="102" t="s">
        <v>185</v>
      </c>
      <c r="C176" s="103" t="s">
        <v>186</v>
      </c>
      <c r="D176" s="91" t="s">
        <v>399</v>
      </c>
      <c r="E176" s="102" t="s">
        <v>277</v>
      </c>
      <c r="F176" s="91" t="s">
        <v>400</v>
      </c>
      <c r="G176" s="91" t="s">
        <v>401</v>
      </c>
      <c r="H176" s="92">
        <f>VLOOKUP($D176,'NYC Census Tract ACS'!$C$4:$R$673,H$4,FALSE)</f>
        <v>5559</v>
      </c>
      <c r="I176" s="92">
        <f>VLOOKUP($D176,'NYC Census Tract ACS'!$C$4:$R$673,I$4,FALSE)</f>
        <v>717</v>
      </c>
      <c r="J176" s="92">
        <f>VLOOKUP($D176,'NYC Census Tract ACS'!$C$4:$R$673,J$4,FALSE)</f>
        <v>3517</v>
      </c>
      <c r="K176" s="92">
        <f>VLOOKUP($D176,'NYC Census Tract ACS'!$C$4:$R$673,K$4,FALSE)</f>
        <v>570</v>
      </c>
      <c r="L176" s="92">
        <f>VLOOKUP($D176,'NYC Census Tract ACS'!$C$4:$R$673,L$4,FALSE)</f>
        <v>3517</v>
      </c>
      <c r="M176" s="92">
        <f>VLOOKUP($D176,'NYC Census Tract ACS'!$C$4:$R$673,M$4,FALSE)</f>
        <v>570</v>
      </c>
      <c r="N176" s="92">
        <f>VLOOKUP($D176,'NYC Census Tract ACS'!$C$4:$R$673,N$4,FALSE)</f>
        <v>3284</v>
      </c>
      <c r="O176" s="92">
        <f>VLOOKUP($D176,'NYC Census Tract ACS'!$C$4:$R$673,O$4,FALSE)</f>
        <v>522</v>
      </c>
      <c r="P176" s="92">
        <f>VLOOKUP($D176,'NYC Census Tract ACS'!$C$4:$R$673,P$4,FALSE)</f>
        <v>233</v>
      </c>
      <c r="Q176" s="92">
        <f>VLOOKUP($D176,'NYC Census Tract ACS'!$C$4:$R$673,Q$4,FALSE)</f>
        <v>182</v>
      </c>
      <c r="R176" s="92">
        <f>VLOOKUP($D176,'NYC Census Tract ACS'!$C$4:$R$673,R$4,FALSE)</f>
        <v>0</v>
      </c>
      <c r="S176" s="92">
        <f>VLOOKUP($D176,'NYC Census Tract ACS'!$C$4:$R$673,S$4,FALSE)</f>
        <v>16</v>
      </c>
      <c r="T176" s="92">
        <f>VLOOKUP($D176,'NYC Census Tract ACS'!$C$4:$R$673,T$4,FALSE)</f>
        <v>2042</v>
      </c>
      <c r="U176" s="92">
        <f>VLOOKUP($D176,'NYC Census Tract ACS'!$C$4:$R$673,U$4,FALSE)</f>
        <v>434</v>
      </c>
    </row>
    <row r="177" spans="1:21" hidden="1" x14ac:dyDescent="0.2">
      <c r="A177" s="91" t="s">
        <v>184</v>
      </c>
      <c r="B177" s="102" t="s">
        <v>185</v>
      </c>
      <c r="C177" s="103" t="s">
        <v>186</v>
      </c>
      <c r="D177" s="91" t="s">
        <v>402</v>
      </c>
      <c r="E177" s="102" t="s">
        <v>277</v>
      </c>
      <c r="F177" s="91" t="s">
        <v>400</v>
      </c>
      <c r="G177" s="91" t="s">
        <v>401</v>
      </c>
      <c r="H177" s="92">
        <f>VLOOKUP($D177,'NYC Census Tract ACS'!$C$4:$R$673,H$4,FALSE)</f>
        <v>4336</v>
      </c>
      <c r="I177" s="92">
        <f>VLOOKUP($D177,'NYC Census Tract ACS'!$C$4:$R$673,I$4,FALSE)</f>
        <v>511</v>
      </c>
      <c r="J177" s="92">
        <f>VLOOKUP($D177,'NYC Census Tract ACS'!$C$4:$R$673,J$4,FALSE)</f>
        <v>2414</v>
      </c>
      <c r="K177" s="92">
        <f>VLOOKUP($D177,'NYC Census Tract ACS'!$C$4:$R$673,K$4,FALSE)</f>
        <v>432</v>
      </c>
      <c r="L177" s="92">
        <f>VLOOKUP($D177,'NYC Census Tract ACS'!$C$4:$R$673,L$4,FALSE)</f>
        <v>2414</v>
      </c>
      <c r="M177" s="92">
        <f>VLOOKUP($D177,'NYC Census Tract ACS'!$C$4:$R$673,M$4,FALSE)</f>
        <v>432</v>
      </c>
      <c r="N177" s="92">
        <f>VLOOKUP($D177,'NYC Census Tract ACS'!$C$4:$R$673,N$4,FALSE)</f>
        <v>2128</v>
      </c>
      <c r="O177" s="92">
        <f>VLOOKUP($D177,'NYC Census Tract ACS'!$C$4:$R$673,O$4,FALSE)</f>
        <v>374</v>
      </c>
      <c r="P177" s="92">
        <f>VLOOKUP($D177,'NYC Census Tract ACS'!$C$4:$R$673,P$4,FALSE)</f>
        <v>286</v>
      </c>
      <c r="Q177" s="92">
        <f>VLOOKUP($D177,'NYC Census Tract ACS'!$C$4:$R$673,Q$4,FALSE)</f>
        <v>185</v>
      </c>
      <c r="R177" s="92">
        <f>VLOOKUP($D177,'NYC Census Tract ACS'!$C$4:$R$673,R$4,FALSE)</f>
        <v>0</v>
      </c>
      <c r="S177" s="92">
        <f>VLOOKUP($D177,'NYC Census Tract ACS'!$C$4:$R$673,S$4,FALSE)</f>
        <v>11</v>
      </c>
      <c r="T177" s="92">
        <f>VLOOKUP($D177,'NYC Census Tract ACS'!$C$4:$R$673,T$4,FALSE)</f>
        <v>1922</v>
      </c>
      <c r="U177" s="92">
        <f>VLOOKUP($D177,'NYC Census Tract ACS'!$C$4:$R$673,U$4,FALSE)</f>
        <v>286</v>
      </c>
    </row>
    <row r="178" spans="1:21" hidden="1" x14ac:dyDescent="0.2">
      <c r="A178" s="91" t="s">
        <v>184</v>
      </c>
      <c r="B178" s="102" t="s">
        <v>185</v>
      </c>
      <c r="C178" s="103" t="s">
        <v>186</v>
      </c>
      <c r="D178" s="91" t="s">
        <v>403</v>
      </c>
      <c r="E178" s="102" t="s">
        <v>277</v>
      </c>
      <c r="F178" s="91" t="s">
        <v>400</v>
      </c>
      <c r="G178" s="91" t="s">
        <v>401</v>
      </c>
      <c r="H178" s="92">
        <f>VLOOKUP($D178,'NYC Census Tract ACS'!$C$4:$R$673,H$4,FALSE)</f>
        <v>1570</v>
      </c>
      <c r="I178" s="92">
        <f>VLOOKUP($D178,'NYC Census Tract ACS'!$C$4:$R$673,I$4,FALSE)</f>
        <v>239</v>
      </c>
      <c r="J178" s="92">
        <f>VLOOKUP($D178,'NYC Census Tract ACS'!$C$4:$R$673,J$4,FALSE)</f>
        <v>946</v>
      </c>
      <c r="K178" s="92">
        <f>VLOOKUP($D178,'NYC Census Tract ACS'!$C$4:$R$673,K$4,FALSE)</f>
        <v>171</v>
      </c>
      <c r="L178" s="92">
        <f>VLOOKUP($D178,'NYC Census Tract ACS'!$C$4:$R$673,L$4,FALSE)</f>
        <v>946</v>
      </c>
      <c r="M178" s="92">
        <f>VLOOKUP($D178,'NYC Census Tract ACS'!$C$4:$R$673,M$4,FALSE)</f>
        <v>171</v>
      </c>
      <c r="N178" s="92">
        <f>VLOOKUP($D178,'NYC Census Tract ACS'!$C$4:$R$673,N$4,FALSE)</f>
        <v>873</v>
      </c>
      <c r="O178" s="92">
        <f>VLOOKUP($D178,'NYC Census Tract ACS'!$C$4:$R$673,O$4,FALSE)</f>
        <v>181</v>
      </c>
      <c r="P178" s="92">
        <f>VLOOKUP($D178,'NYC Census Tract ACS'!$C$4:$R$673,P$4,FALSE)</f>
        <v>73</v>
      </c>
      <c r="Q178" s="92">
        <f>VLOOKUP($D178,'NYC Census Tract ACS'!$C$4:$R$673,Q$4,FALSE)</f>
        <v>54</v>
      </c>
      <c r="R178" s="92">
        <f>VLOOKUP($D178,'NYC Census Tract ACS'!$C$4:$R$673,R$4,FALSE)</f>
        <v>0</v>
      </c>
      <c r="S178" s="92">
        <f>VLOOKUP($D178,'NYC Census Tract ACS'!$C$4:$R$673,S$4,FALSE)</f>
        <v>11</v>
      </c>
      <c r="T178" s="92">
        <f>VLOOKUP($D178,'NYC Census Tract ACS'!$C$4:$R$673,T$4,FALSE)</f>
        <v>624</v>
      </c>
      <c r="U178" s="92">
        <f>VLOOKUP($D178,'NYC Census Tract ACS'!$C$4:$R$673,U$4,FALSE)</f>
        <v>156</v>
      </c>
    </row>
    <row r="179" spans="1:21" hidden="1" x14ac:dyDescent="0.2">
      <c r="A179" s="91" t="s">
        <v>184</v>
      </c>
      <c r="B179" s="102" t="s">
        <v>185</v>
      </c>
      <c r="C179" s="103" t="s">
        <v>186</v>
      </c>
      <c r="D179" s="91" t="s">
        <v>404</v>
      </c>
      <c r="E179" s="102" t="s">
        <v>277</v>
      </c>
      <c r="F179" s="91" t="s">
        <v>400</v>
      </c>
      <c r="G179" s="91" t="s">
        <v>401</v>
      </c>
      <c r="H179" s="92">
        <f>VLOOKUP($D179,'NYC Census Tract ACS'!$C$4:$R$673,H$4,FALSE)</f>
        <v>6372</v>
      </c>
      <c r="I179" s="92">
        <f>VLOOKUP($D179,'NYC Census Tract ACS'!$C$4:$R$673,I$4,FALSE)</f>
        <v>571</v>
      </c>
      <c r="J179" s="92">
        <f>VLOOKUP($D179,'NYC Census Tract ACS'!$C$4:$R$673,J$4,FALSE)</f>
        <v>4202</v>
      </c>
      <c r="K179" s="92">
        <f>VLOOKUP($D179,'NYC Census Tract ACS'!$C$4:$R$673,K$4,FALSE)</f>
        <v>532</v>
      </c>
      <c r="L179" s="92">
        <f>VLOOKUP($D179,'NYC Census Tract ACS'!$C$4:$R$673,L$4,FALSE)</f>
        <v>4202</v>
      </c>
      <c r="M179" s="92">
        <f>VLOOKUP($D179,'NYC Census Tract ACS'!$C$4:$R$673,M$4,FALSE)</f>
        <v>532</v>
      </c>
      <c r="N179" s="92">
        <f>VLOOKUP($D179,'NYC Census Tract ACS'!$C$4:$R$673,N$4,FALSE)</f>
        <v>3787</v>
      </c>
      <c r="O179" s="92">
        <f>VLOOKUP($D179,'NYC Census Tract ACS'!$C$4:$R$673,O$4,FALSE)</f>
        <v>500</v>
      </c>
      <c r="P179" s="92">
        <f>VLOOKUP($D179,'NYC Census Tract ACS'!$C$4:$R$673,P$4,FALSE)</f>
        <v>415</v>
      </c>
      <c r="Q179" s="92">
        <f>VLOOKUP($D179,'NYC Census Tract ACS'!$C$4:$R$673,Q$4,FALSE)</f>
        <v>195</v>
      </c>
      <c r="R179" s="92">
        <f>VLOOKUP($D179,'NYC Census Tract ACS'!$C$4:$R$673,R$4,FALSE)</f>
        <v>0</v>
      </c>
      <c r="S179" s="92">
        <f>VLOOKUP($D179,'NYC Census Tract ACS'!$C$4:$R$673,S$4,FALSE)</f>
        <v>16</v>
      </c>
      <c r="T179" s="92">
        <f>VLOOKUP($D179,'NYC Census Tract ACS'!$C$4:$R$673,T$4,FALSE)</f>
        <v>2170</v>
      </c>
      <c r="U179" s="92">
        <f>VLOOKUP($D179,'NYC Census Tract ACS'!$C$4:$R$673,U$4,FALSE)</f>
        <v>362</v>
      </c>
    </row>
    <row r="180" spans="1:21" hidden="1" x14ac:dyDescent="0.2">
      <c r="A180" s="91" t="s">
        <v>184</v>
      </c>
      <c r="B180" s="102" t="s">
        <v>185</v>
      </c>
      <c r="C180" s="103" t="s">
        <v>186</v>
      </c>
      <c r="D180" s="91" t="s">
        <v>405</v>
      </c>
      <c r="E180" s="102" t="s">
        <v>277</v>
      </c>
      <c r="F180" s="91" t="s">
        <v>400</v>
      </c>
      <c r="G180" s="91" t="s">
        <v>401</v>
      </c>
      <c r="H180" s="92">
        <f>VLOOKUP($D180,'NYC Census Tract ACS'!$C$4:$R$673,H$4,FALSE)</f>
        <v>7787</v>
      </c>
      <c r="I180" s="92">
        <f>VLOOKUP($D180,'NYC Census Tract ACS'!$C$4:$R$673,I$4,FALSE)</f>
        <v>900</v>
      </c>
      <c r="J180" s="92">
        <f>VLOOKUP($D180,'NYC Census Tract ACS'!$C$4:$R$673,J$4,FALSE)</f>
        <v>3760</v>
      </c>
      <c r="K180" s="92">
        <f>VLOOKUP($D180,'NYC Census Tract ACS'!$C$4:$R$673,K$4,FALSE)</f>
        <v>712</v>
      </c>
      <c r="L180" s="92">
        <f>VLOOKUP($D180,'NYC Census Tract ACS'!$C$4:$R$673,L$4,FALSE)</f>
        <v>3760</v>
      </c>
      <c r="M180" s="92">
        <f>VLOOKUP($D180,'NYC Census Tract ACS'!$C$4:$R$673,M$4,FALSE)</f>
        <v>712</v>
      </c>
      <c r="N180" s="92">
        <f>VLOOKUP($D180,'NYC Census Tract ACS'!$C$4:$R$673,N$4,FALSE)</f>
        <v>3290</v>
      </c>
      <c r="O180" s="92">
        <f>VLOOKUP($D180,'NYC Census Tract ACS'!$C$4:$R$673,O$4,FALSE)</f>
        <v>660</v>
      </c>
      <c r="P180" s="92">
        <f>VLOOKUP($D180,'NYC Census Tract ACS'!$C$4:$R$673,P$4,FALSE)</f>
        <v>470</v>
      </c>
      <c r="Q180" s="92">
        <f>VLOOKUP($D180,'NYC Census Tract ACS'!$C$4:$R$673,Q$4,FALSE)</f>
        <v>214</v>
      </c>
      <c r="R180" s="92">
        <f>VLOOKUP($D180,'NYC Census Tract ACS'!$C$4:$R$673,R$4,FALSE)</f>
        <v>0</v>
      </c>
      <c r="S180" s="92">
        <f>VLOOKUP($D180,'NYC Census Tract ACS'!$C$4:$R$673,S$4,FALSE)</f>
        <v>16</v>
      </c>
      <c r="T180" s="92">
        <f>VLOOKUP($D180,'NYC Census Tract ACS'!$C$4:$R$673,T$4,FALSE)</f>
        <v>4027</v>
      </c>
      <c r="U180" s="92">
        <f>VLOOKUP($D180,'NYC Census Tract ACS'!$C$4:$R$673,U$4,FALSE)</f>
        <v>573</v>
      </c>
    </row>
    <row r="181" spans="1:21" hidden="1" x14ac:dyDescent="0.2">
      <c r="A181" s="91" t="s">
        <v>184</v>
      </c>
      <c r="B181" s="102" t="s">
        <v>185</v>
      </c>
      <c r="C181" s="103" t="s">
        <v>186</v>
      </c>
      <c r="D181" s="91" t="s">
        <v>406</v>
      </c>
      <c r="E181" s="102" t="s">
        <v>277</v>
      </c>
      <c r="F181" s="91" t="s">
        <v>400</v>
      </c>
      <c r="G181" s="91" t="s">
        <v>401</v>
      </c>
      <c r="H181" s="92">
        <f>VLOOKUP($D181,'NYC Census Tract ACS'!$C$4:$R$673,H$4,FALSE)</f>
        <v>3108</v>
      </c>
      <c r="I181" s="92">
        <f>VLOOKUP($D181,'NYC Census Tract ACS'!$C$4:$R$673,I$4,FALSE)</f>
        <v>338</v>
      </c>
      <c r="J181" s="92">
        <f>VLOOKUP($D181,'NYC Census Tract ACS'!$C$4:$R$673,J$4,FALSE)</f>
        <v>1455</v>
      </c>
      <c r="K181" s="92">
        <f>VLOOKUP($D181,'NYC Census Tract ACS'!$C$4:$R$673,K$4,FALSE)</f>
        <v>283</v>
      </c>
      <c r="L181" s="92">
        <f>VLOOKUP($D181,'NYC Census Tract ACS'!$C$4:$R$673,L$4,FALSE)</f>
        <v>1455</v>
      </c>
      <c r="M181" s="92">
        <f>VLOOKUP($D181,'NYC Census Tract ACS'!$C$4:$R$673,M$4,FALSE)</f>
        <v>283</v>
      </c>
      <c r="N181" s="92">
        <f>VLOOKUP($D181,'NYC Census Tract ACS'!$C$4:$R$673,N$4,FALSE)</f>
        <v>1331</v>
      </c>
      <c r="O181" s="92">
        <f>VLOOKUP($D181,'NYC Census Tract ACS'!$C$4:$R$673,O$4,FALSE)</f>
        <v>251</v>
      </c>
      <c r="P181" s="92">
        <f>VLOOKUP($D181,'NYC Census Tract ACS'!$C$4:$R$673,P$4,FALSE)</f>
        <v>124</v>
      </c>
      <c r="Q181" s="92">
        <f>VLOOKUP($D181,'NYC Census Tract ACS'!$C$4:$R$673,Q$4,FALSE)</f>
        <v>84</v>
      </c>
      <c r="R181" s="92">
        <f>VLOOKUP($D181,'NYC Census Tract ACS'!$C$4:$R$673,R$4,FALSE)</f>
        <v>0</v>
      </c>
      <c r="S181" s="92">
        <f>VLOOKUP($D181,'NYC Census Tract ACS'!$C$4:$R$673,S$4,FALSE)</f>
        <v>11</v>
      </c>
      <c r="T181" s="92">
        <f>VLOOKUP($D181,'NYC Census Tract ACS'!$C$4:$R$673,T$4,FALSE)</f>
        <v>1653</v>
      </c>
      <c r="U181" s="92">
        <f>VLOOKUP($D181,'NYC Census Tract ACS'!$C$4:$R$673,U$4,FALSE)</f>
        <v>196</v>
      </c>
    </row>
    <row r="182" spans="1:21" hidden="1" x14ac:dyDescent="0.2">
      <c r="A182" s="91" t="s">
        <v>184</v>
      </c>
      <c r="B182" s="102" t="s">
        <v>185</v>
      </c>
      <c r="C182" s="103" t="s">
        <v>186</v>
      </c>
      <c r="D182" s="91" t="s">
        <v>407</v>
      </c>
      <c r="E182" s="102" t="s">
        <v>277</v>
      </c>
      <c r="F182" s="91" t="s">
        <v>400</v>
      </c>
      <c r="G182" s="91" t="s">
        <v>401</v>
      </c>
      <c r="H182" s="92">
        <f>VLOOKUP($D182,'NYC Census Tract ACS'!$C$4:$R$673,H$4,FALSE)</f>
        <v>5250</v>
      </c>
      <c r="I182" s="92">
        <f>VLOOKUP($D182,'NYC Census Tract ACS'!$C$4:$R$673,I$4,FALSE)</f>
        <v>604</v>
      </c>
      <c r="J182" s="92">
        <f>VLOOKUP($D182,'NYC Census Tract ACS'!$C$4:$R$673,J$4,FALSE)</f>
        <v>3316</v>
      </c>
      <c r="K182" s="92">
        <f>VLOOKUP($D182,'NYC Census Tract ACS'!$C$4:$R$673,K$4,FALSE)</f>
        <v>541</v>
      </c>
      <c r="L182" s="92">
        <f>VLOOKUP($D182,'NYC Census Tract ACS'!$C$4:$R$673,L$4,FALSE)</f>
        <v>3316</v>
      </c>
      <c r="M182" s="92">
        <f>VLOOKUP($D182,'NYC Census Tract ACS'!$C$4:$R$673,M$4,FALSE)</f>
        <v>541</v>
      </c>
      <c r="N182" s="92">
        <f>VLOOKUP($D182,'NYC Census Tract ACS'!$C$4:$R$673,N$4,FALSE)</f>
        <v>2919</v>
      </c>
      <c r="O182" s="92">
        <f>VLOOKUP($D182,'NYC Census Tract ACS'!$C$4:$R$673,O$4,FALSE)</f>
        <v>542</v>
      </c>
      <c r="P182" s="92">
        <f>VLOOKUP($D182,'NYC Census Tract ACS'!$C$4:$R$673,P$4,FALSE)</f>
        <v>397</v>
      </c>
      <c r="Q182" s="92">
        <f>VLOOKUP($D182,'NYC Census Tract ACS'!$C$4:$R$673,Q$4,FALSE)</f>
        <v>181</v>
      </c>
      <c r="R182" s="92">
        <f>VLOOKUP($D182,'NYC Census Tract ACS'!$C$4:$R$673,R$4,FALSE)</f>
        <v>0</v>
      </c>
      <c r="S182" s="92">
        <f>VLOOKUP($D182,'NYC Census Tract ACS'!$C$4:$R$673,S$4,FALSE)</f>
        <v>16</v>
      </c>
      <c r="T182" s="92">
        <f>VLOOKUP($D182,'NYC Census Tract ACS'!$C$4:$R$673,T$4,FALSE)</f>
        <v>1934</v>
      </c>
      <c r="U182" s="92">
        <f>VLOOKUP($D182,'NYC Census Tract ACS'!$C$4:$R$673,U$4,FALSE)</f>
        <v>324</v>
      </c>
    </row>
    <row r="183" spans="1:21" hidden="1" x14ac:dyDescent="0.2">
      <c r="A183" s="91" t="s">
        <v>184</v>
      </c>
      <c r="B183" s="102" t="s">
        <v>185</v>
      </c>
      <c r="C183" s="103" t="s">
        <v>186</v>
      </c>
      <c r="D183" s="91" t="s">
        <v>408</v>
      </c>
      <c r="E183" s="102" t="s">
        <v>277</v>
      </c>
      <c r="F183" s="91" t="s">
        <v>400</v>
      </c>
      <c r="G183" s="91" t="s">
        <v>401</v>
      </c>
      <c r="H183" s="92">
        <f>VLOOKUP($D183,'NYC Census Tract ACS'!$C$4:$R$673,H$4,FALSE)</f>
        <v>4881</v>
      </c>
      <c r="I183" s="92">
        <f>VLOOKUP($D183,'NYC Census Tract ACS'!$C$4:$R$673,I$4,FALSE)</f>
        <v>441</v>
      </c>
      <c r="J183" s="92">
        <f>VLOOKUP($D183,'NYC Census Tract ACS'!$C$4:$R$673,J$4,FALSE)</f>
        <v>3216</v>
      </c>
      <c r="K183" s="92">
        <f>VLOOKUP($D183,'NYC Census Tract ACS'!$C$4:$R$673,K$4,FALSE)</f>
        <v>335</v>
      </c>
      <c r="L183" s="92">
        <f>VLOOKUP($D183,'NYC Census Tract ACS'!$C$4:$R$673,L$4,FALSE)</f>
        <v>3216</v>
      </c>
      <c r="M183" s="92">
        <f>VLOOKUP($D183,'NYC Census Tract ACS'!$C$4:$R$673,M$4,FALSE)</f>
        <v>335</v>
      </c>
      <c r="N183" s="92">
        <f>VLOOKUP($D183,'NYC Census Tract ACS'!$C$4:$R$673,N$4,FALSE)</f>
        <v>2884</v>
      </c>
      <c r="O183" s="92">
        <f>VLOOKUP($D183,'NYC Census Tract ACS'!$C$4:$R$673,O$4,FALSE)</f>
        <v>330</v>
      </c>
      <c r="P183" s="92">
        <f>VLOOKUP($D183,'NYC Census Tract ACS'!$C$4:$R$673,P$4,FALSE)</f>
        <v>332</v>
      </c>
      <c r="Q183" s="92">
        <f>VLOOKUP($D183,'NYC Census Tract ACS'!$C$4:$R$673,Q$4,FALSE)</f>
        <v>140</v>
      </c>
      <c r="R183" s="92">
        <f>VLOOKUP($D183,'NYC Census Tract ACS'!$C$4:$R$673,R$4,FALSE)</f>
        <v>0</v>
      </c>
      <c r="S183" s="92">
        <f>VLOOKUP($D183,'NYC Census Tract ACS'!$C$4:$R$673,S$4,FALSE)</f>
        <v>16</v>
      </c>
      <c r="T183" s="92">
        <f>VLOOKUP($D183,'NYC Census Tract ACS'!$C$4:$R$673,T$4,FALSE)</f>
        <v>1665</v>
      </c>
      <c r="U183" s="92">
        <f>VLOOKUP($D183,'NYC Census Tract ACS'!$C$4:$R$673,U$4,FALSE)</f>
        <v>277</v>
      </c>
    </row>
    <row r="184" spans="1:21" hidden="1" x14ac:dyDescent="0.2">
      <c r="A184" s="91" t="s">
        <v>184</v>
      </c>
      <c r="B184" s="102" t="s">
        <v>185</v>
      </c>
      <c r="C184" s="103" t="s">
        <v>186</v>
      </c>
      <c r="D184" s="91" t="s">
        <v>409</v>
      </c>
      <c r="E184" s="102" t="s">
        <v>317</v>
      </c>
      <c r="F184" s="91" t="s">
        <v>410</v>
      </c>
      <c r="G184" s="91" t="s">
        <v>411</v>
      </c>
      <c r="H184" s="92">
        <f>VLOOKUP($D184,'NYC Census Tract ACS'!$C$4:$R$673,H$4,FALSE)</f>
        <v>5628</v>
      </c>
      <c r="I184" s="92">
        <f>VLOOKUP($D184,'NYC Census Tract ACS'!$C$4:$R$673,I$4,FALSE)</f>
        <v>554</v>
      </c>
      <c r="J184" s="92">
        <f>VLOOKUP($D184,'NYC Census Tract ACS'!$C$4:$R$673,J$4,FALSE)</f>
        <v>3104</v>
      </c>
      <c r="K184" s="92">
        <f>VLOOKUP($D184,'NYC Census Tract ACS'!$C$4:$R$673,K$4,FALSE)</f>
        <v>429</v>
      </c>
      <c r="L184" s="92">
        <f>VLOOKUP($D184,'NYC Census Tract ACS'!$C$4:$R$673,L$4,FALSE)</f>
        <v>3104</v>
      </c>
      <c r="M184" s="92">
        <f>VLOOKUP($D184,'NYC Census Tract ACS'!$C$4:$R$673,M$4,FALSE)</f>
        <v>429</v>
      </c>
      <c r="N184" s="92">
        <f>VLOOKUP($D184,'NYC Census Tract ACS'!$C$4:$R$673,N$4,FALSE)</f>
        <v>2986</v>
      </c>
      <c r="O184" s="92">
        <f>VLOOKUP($D184,'NYC Census Tract ACS'!$C$4:$R$673,O$4,FALSE)</f>
        <v>405</v>
      </c>
      <c r="P184" s="92">
        <f>VLOOKUP($D184,'NYC Census Tract ACS'!$C$4:$R$673,P$4,FALSE)</f>
        <v>118</v>
      </c>
      <c r="Q184" s="92">
        <f>VLOOKUP($D184,'NYC Census Tract ACS'!$C$4:$R$673,Q$4,FALSE)</f>
        <v>107</v>
      </c>
      <c r="R184" s="92">
        <f>VLOOKUP($D184,'NYC Census Tract ACS'!$C$4:$R$673,R$4,FALSE)</f>
        <v>0</v>
      </c>
      <c r="S184" s="92">
        <f>VLOOKUP($D184,'NYC Census Tract ACS'!$C$4:$R$673,S$4,FALSE)</f>
        <v>16</v>
      </c>
      <c r="T184" s="92">
        <f>VLOOKUP($D184,'NYC Census Tract ACS'!$C$4:$R$673,T$4,FALSE)</f>
        <v>2524</v>
      </c>
      <c r="U184" s="92">
        <f>VLOOKUP($D184,'NYC Census Tract ACS'!$C$4:$R$673,U$4,FALSE)</f>
        <v>403</v>
      </c>
    </row>
    <row r="185" spans="1:21" hidden="1" x14ac:dyDescent="0.2">
      <c r="A185" s="91" t="s">
        <v>184</v>
      </c>
      <c r="B185" s="102" t="s">
        <v>185</v>
      </c>
      <c r="C185" s="103" t="s">
        <v>186</v>
      </c>
      <c r="D185" s="91" t="s">
        <v>412</v>
      </c>
      <c r="E185" s="102" t="s">
        <v>317</v>
      </c>
      <c r="F185" s="91" t="s">
        <v>410</v>
      </c>
      <c r="G185" s="91" t="s">
        <v>411</v>
      </c>
      <c r="H185" s="92">
        <f>VLOOKUP($D185,'NYC Census Tract ACS'!$C$4:$R$673,H$4,FALSE)</f>
        <v>4132</v>
      </c>
      <c r="I185" s="92">
        <f>VLOOKUP($D185,'NYC Census Tract ACS'!$C$4:$R$673,I$4,FALSE)</f>
        <v>550</v>
      </c>
      <c r="J185" s="92">
        <f>VLOOKUP($D185,'NYC Census Tract ACS'!$C$4:$R$673,J$4,FALSE)</f>
        <v>2445</v>
      </c>
      <c r="K185" s="92">
        <f>VLOOKUP($D185,'NYC Census Tract ACS'!$C$4:$R$673,K$4,FALSE)</f>
        <v>380</v>
      </c>
      <c r="L185" s="92">
        <f>VLOOKUP($D185,'NYC Census Tract ACS'!$C$4:$R$673,L$4,FALSE)</f>
        <v>2445</v>
      </c>
      <c r="M185" s="92">
        <f>VLOOKUP($D185,'NYC Census Tract ACS'!$C$4:$R$673,M$4,FALSE)</f>
        <v>380</v>
      </c>
      <c r="N185" s="92">
        <f>VLOOKUP($D185,'NYC Census Tract ACS'!$C$4:$R$673,N$4,FALSE)</f>
        <v>2175</v>
      </c>
      <c r="O185" s="92">
        <f>VLOOKUP($D185,'NYC Census Tract ACS'!$C$4:$R$673,O$4,FALSE)</f>
        <v>323</v>
      </c>
      <c r="P185" s="92">
        <f>VLOOKUP($D185,'NYC Census Tract ACS'!$C$4:$R$673,P$4,FALSE)</f>
        <v>270</v>
      </c>
      <c r="Q185" s="92">
        <f>VLOOKUP($D185,'NYC Census Tract ACS'!$C$4:$R$673,Q$4,FALSE)</f>
        <v>182</v>
      </c>
      <c r="R185" s="92">
        <f>VLOOKUP($D185,'NYC Census Tract ACS'!$C$4:$R$673,R$4,FALSE)</f>
        <v>0</v>
      </c>
      <c r="S185" s="92">
        <f>VLOOKUP($D185,'NYC Census Tract ACS'!$C$4:$R$673,S$4,FALSE)</f>
        <v>11</v>
      </c>
      <c r="T185" s="92">
        <f>VLOOKUP($D185,'NYC Census Tract ACS'!$C$4:$R$673,T$4,FALSE)</f>
        <v>1687</v>
      </c>
      <c r="U185" s="92">
        <f>VLOOKUP($D185,'NYC Census Tract ACS'!$C$4:$R$673,U$4,FALSE)</f>
        <v>311</v>
      </c>
    </row>
    <row r="186" spans="1:21" hidden="1" x14ac:dyDescent="0.2">
      <c r="A186" s="91" t="s">
        <v>184</v>
      </c>
      <c r="B186" s="102" t="s">
        <v>185</v>
      </c>
      <c r="C186" s="103" t="s">
        <v>186</v>
      </c>
      <c r="D186" s="91" t="s">
        <v>413</v>
      </c>
      <c r="E186" s="102" t="s">
        <v>317</v>
      </c>
      <c r="F186" s="91" t="s">
        <v>410</v>
      </c>
      <c r="G186" s="91" t="s">
        <v>411</v>
      </c>
      <c r="H186" s="92">
        <f>VLOOKUP($D186,'NYC Census Tract ACS'!$C$4:$R$673,H$4,FALSE)</f>
        <v>4329</v>
      </c>
      <c r="I186" s="92">
        <f>VLOOKUP($D186,'NYC Census Tract ACS'!$C$4:$R$673,I$4,FALSE)</f>
        <v>404</v>
      </c>
      <c r="J186" s="92">
        <f>VLOOKUP($D186,'NYC Census Tract ACS'!$C$4:$R$673,J$4,FALSE)</f>
        <v>2149</v>
      </c>
      <c r="K186" s="92">
        <f>VLOOKUP($D186,'NYC Census Tract ACS'!$C$4:$R$673,K$4,FALSE)</f>
        <v>291</v>
      </c>
      <c r="L186" s="92">
        <f>VLOOKUP($D186,'NYC Census Tract ACS'!$C$4:$R$673,L$4,FALSE)</f>
        <v>2149</v>
      </c>
      <c r="M186" s="92">
        <f>VLOOKUP($D186,'NYC Census Tract ACS'!$C$4:$R$673,M$4,FALSE)</f>
        <v>291</v>
      </c>
      <c r="N186" s="92">
        <f>VLOOKUP($D186,'NYC Census Tract ACS'!$C$4:$R$673,N$4,FALSE)</f>
        <v>1969</v>
      </c>
      <c r="O186" s="92">
        <f>VLOOKUP($D186,'NYC Census Tract ACS'!$C$4:$R$673,O$4,FALSE)</f>
        <v>293</v>
      </c>
      <c r="P186" s="92">
        <f>VLOOKUP($D186,'NYC Census Tract ACS'!$C$4:$R$673,P$4,FALSE)</f>
        <v>180</v>
      </c>
      <c r="Q186" s="92">
        <f>VLOOKUP($D186,'NYC Census Tract ACS'!$C$4:$R$673,Q$4,FALSE)</f>
        <v>102</v>
      </c>
      <c r="R186" s="92">
        <f>VLOOKUP($D186,'NYC Census Tract ACS'!$C$4:$R$673,R$4,FALSE)</f>
        <v>0</v>
      </c>
      <c r="S186" s="92">
        <f>VLOOKUP($D186,'NYC Census Tract ACS'!$C$4:$R$673,S$4,FALSE)</f>
        <v>11</v>
      </c>
      <c r="T186" s="92">
        <f>VLOOKUP($D186,'NYC Census Tract ACS'!$C$4:$R$673,T$4,FALSE)</f>
        <v>2180</v>
      </c>
      <c r="U186" s="92">
        <f>VLOOKUP($D186,'NYC Census Tract ACS'!$C$4:$R$673,U$4,FALSE)</f>
        <v>352</v>
      </c>
    </row>
    <row r="187" spans="1:21" hidden="1" x14ac:dyDescent="0.2">
      <c r="A187" s="91" t="s">
        <v>184</v>
      </c>
      <c r="B187" s="102" t="s">
        <v>185</v>
      </c>
      <c r="C187" s="103" t="s">
        <v>186</v>
      </c>
      <c r="D187" s="91" t="s">
        <v>414</v>
      </c>
      <c r="E187" s="102" t="s">
        <v>317</v>
      </c>
      <c r="F187" s="91" t="s">
        <v>410</v>
      </c>
      <c r="G187" s="91" t="s">
        <v>411</v>
      </c>
      <c r="H187" s="92">
        <f>VLOOKUP($D187,'NYC Census Tract ACS'!$C$4:$R$673,H$4,FALSE)</f>
        <v>6388</v>
      </c>
      <c r="I187" s="92">
        <f>VLOOKUP($D187,'NYC Census Tract ACS'!$C$4:$R$673,I$4,FALSE)</f>
        <v>698</v>
      </c>
      <c r="J187" s="92">
        <f>VLOOKUP($D187,'NYC Census Tract ACS'!$C$4:$R$673,J$4,FALSE)</f>
        <v>4083</v>
      </c>
      <c r="K187" s="92">
        <f>VLOOKUP($D187,'NYC Census Tract ACS'!$C$4:$R$673,K$4,FALSE)</f>
        <v>548</v>
      </c>
      <c r="L187" s="92">
        <f>VLOOKUP($D187,'NYC Census Tract ACS'!$C$4:$R$673,L$4,FALSE)</f>
        <v>4083</v>
      </c>
      <c r="M187" s="92">
        <f>VLOOKUP($D187,'NYC Census Tract ACS'!$C$4:$R$673,M$4,FALSE)</f>
        <v>548</v>
      </c>
      <c r="N187" s="92">
        <f>VLOOKUP($D187,'NYC Census Tract ACS'!$C$4:$R$673,N$4,FALSE)</f>
        <v>3732</v>
      </c>
      <c r="O187" s="92">
        <f>VLOOKUP($D187,'NYC Census Tract ACS'!$C$4:$R$673,O$4,FALSE)</f>
        <v>534</v>
      </c>
      <c r="P187" s="92">
        <f>VLOOKUP($D187,'NYC Census Tract ACS'!$C$4:$R$673,P$4,FALSE)</f>
        <v>351</v>
      </c>
      <c r="Q187" s="92">
        <f>VLOOKUP($D187,'NYC Census Tract ACS'!$C$4:$R$673,Q$4,FALSE)</f>
        <v>157</v>
      </c>
      <c r="R187" s="92">
        <f>VLOOKUP($D187,'NYC Census Tract ACS'!$C$4:$R$673,R$4,FALSE)</f>
        <v>0</v>
      </c>
      <c r="S187" s="92">
        <f>VLOOKUP($D187,'NYC Census Tract ACS'!$C$4:$R$673,S$4,FALSE)</f>
        <v>16</v>
      </c>
      <c r="T187" s="92">
        <f>VLOOKUP($D187,'NYC Census Tract ACS'!$C$4:$R$673,T$4,FALSE)</f>
        <v>2305</v>
      </c>
      <c r="U187" s="92">
        <f>VLOOKUP($D187,'NYC Census Tract ACS'!$C$4:$R$673,U$4,FALSE)</f>
        <v>419</v>
      </c>
    </row>
    <row r="188" spans="1:21" hidden="1" x14ac:dyDescent="0.2">
      <c r="A188" s="91" t="s">
        <v>184</v>
      </c>
      <c r="B188" s="102" t="s">
        <v>185</v>
      </c>
      <c r="C188" s="103" t="s">
        <v>186</v>
      </c>
      <c r="D188" s="91" t="s">
        <v>415</v>
      </c>
      <c r="E188" s="102" t="s">
        <v>317</v>
      </c>
      <c r="F188" s="91" t="s">
        <v>410</v>
      </c>
      <c r="G188" s="91" t="s">
        <v>411</v>
      </c>
      <c r="H188" s="92">
        <f>VLOOKUP($D188,'NYC Census Tract ACS'!$C$4:$R$673,H$4,FALSE)</f>
        <v>4226</v>
      </c>
      <c r="I188" s="92">
        <f>VLOOKUP($D188,'NYC Census Tract ACS'!$C$4:$R$673,I$4,FALSE)</f>
        <v>587</v>
      </c>
      <c r="J188" s="92">
        <f>VLOOKUP($D188,'NYC Census Tract ACS'!$C$4:$R$673,J$4,FALSE)</f>
        <v>2475</v>
      </c>
      <c r="K188" s="92">
        <f>VLOOKUP($D188,'NYC Census Tract ACS'!$C$4:$R$673,K$4,FALSE)</f>
        <v>403</v>
      </c>
      <c r="L188" s="92">
        <f>VLOOKUP($D188,'NYC Census Tract ACS'!$C$4:$R$673,L$4,FALSE)</f>
        <v>2475</v>
      </c>
      <c r="M188" s="92">
        <f>VLOOKUP($D188,'NYC Census Tract ACS'!$C$4:$R$673,M$4,FALSE)</f>
        <v>403</v>
      </c>
      <c r="N188" s="92">
        <f>VLOOKUP($D188,'NYC Census Tract ACS'!$C$4:$R$673,N$4,FALSE)</f>
        <v>2326</v>
      </c>
      <c r="O188" s="92">
        <f>VLOOKUP($D188,'NYC Census Tract ACS'!$C$4:$R$673,O$4,FALSE)</f>
        <v>373</v>
      </c>
      <c r="P188" s="92">
        <f>VLOOKUP($D188,'NYC Census Tract ACS'!$C$4:$R$673,P$4,FALSE)</f>
        <v>149</v>
      </c>
      <c r="Q188" s="92">
        <f>VLOOKUP($D188,'NYC Census Tract ACS'!$C$4:$R$673,Q$4,FALSE)</f>
        <v>87</v>
      </c>
      <c r="R188" s="92">
        <f>VLOOKUP($D188,'NYC Census Tract ACS'!$C$4:$R$673,R$4,FALSE)</f>
        <v>0</v>
      </c>
      <c r="S188" s="92">
        <f>VLOOKUP($D188,'NYC Census Tract ACS'!$C$4:$R$673,S$4,FALSE)</f>
        <v>11</v>
      </c>
      <c r="T188" s="92">
        <f>VLOOKUP($D188,'NYC Census Tract ACS'!$C$4:$R$673,T$4,FALSE)</f>
        <v>1751</v>
      </c>
      <c r="U188" s="92">
        <f>VLOOKUP($D188,'NYC Census Tract ACS'!$C$4:$R$673,U$4,FALSE)</f>
        <v>401</v>
      </c>
    </row>
    <row r="189" spans="1:21" hidden="1" x14ac:dyDescent="0.2">
      <c r="A189" s="91" t="s">
        <v>184</v>
      </c>
      <c r="B189" s="102" t="s">
        <v>185</v>
      </c>
      <c r="C189" s="103" t="s">
        <v>186</v>
      </c>
      <c r="D189" s="91" t="s">
        <v>416</v>
      </c>
      <c r="E189" s="102" t="s">
        <v>317</v>
      </c>
      <c r="F189" s="91" t="s">
        <v>410</v>
      </c>
      <c r="G189" s="91" t="s">
        <v>411</v>
      </c>
      <c r="H189" s="92">
        <f>VLOOKUP($D189,'NYC Census Tract ACS'!$C$4:$R$673,H$4,FALSE)</f>
        <v>5747</v>
      </c>
      <c r="I189" s="92">
        <f>VLOOKUP($D189,'NYC Census Tract ACS'!$C$4:$R$673,I$4,FALSE)</f>
        <v>560</v>
      </c>
      <c r="J189" s="92">
        <f>VLOOKUP($D189,'NYC Census Tract ACS'!$C$4:$R$673,J$4,FALSE)</f>
        <v>3639</v>
      </c>
      <c r="K189" s="92">
        <f>VLOOKUP($D189,'NYC Census Tract ACS'!$C$4:$R$673,K$4,FALSE)</f>
        <v>464</v>
      </c>
      <c r="L189" s="92">
        <f>VLOOKUP($D189,'NYC Census Tract ACS'!$C$4:$R$673,L$4,FALSE)</f>
        <v>3639</v>
      </c>
      <c r="M189" s="92">
        <f>VLOOKUP($D189,'NYC Census Tract ACS'!$C$4:$R$673,M$4,FALSE)</f>
        <v>464</v>
      </c>
      <c r="N189" s="92">
        <f>VLOOKUP($D189,'NYC Census Tract ACS'!$C$4:$R$673,N$4,FALSE)</f>
        <v>3378</v>
      </c>
      <c r="O189" s="92">
        <f>VLOOKUP($D189,'NYC Census Tract ACS'!$C$4:$R$673,O$4,FALSE)</f>
        <v>480</v>
      </c>
      <c r="P189" s="92">
        <f>VLOOKUP($D189,'NYC Census Tract ACS'!$C$4:$R$673,P$4,FALSE)</f>
        <v>261</v>
      </c>
      <c r="Q189" s="92">
        <f>VLOOKUP($D189,'NYC Census Tract ACS'!$C$4:$R$673,Q$4,FALSE)</f>
        <v>135</v>
      </c>
      <c r="R189" s="92">
        <f>VLOOKUP($D189,'NYC Census Tract ACS'!$C$4:$R$673,R$4,FALSE)</f>
        <v>0</v>
      </c>
      <c r="S189" s="92">
        <f>VLOOKUP($D189,'NYC Census Tract ACS'!$C$4:$R$673,S$4,FALSE)</f>
        <v>16</v>
      </c>
      <c r="T189" s="92">
        <f>VLOOKUP($D189,'NYC Census Tract ACS'!$C$4:$R$673,T$4,FALSE)</f>
        <v>2108</v>
      </c>
      <c r="U189" s="92">
        <f>VLOOKUP($D189,'NYC Census Tract ACS'!$C$4:$R$673,U$4,FALSE)</f>
        <v>349</v>
      </c>
    </row>
    <row r="190" spans="1:21" hidden="1" x14ac:dyDescent="0.2">
      <c r="A190" s="91" t="s">
        <v>184</v>
      </c>
      <c r="B190" s="102" t="s">
        <v>185</v>
      </c>
      <c r="C190" s="103" t="s">
        <v>186</v>
      </c>
      <c r="D190" s="91" t="s">
        <v>417</v>
      </c>
      <c r="E190" s="102" t="s">
        <v>317</v>
      </c>
      <c r="F190" s="91" t="s">
        <v>410</v>
      </c>
      <c r="G190" s="91" t="s">
        <v>411</v>
      </c>
      <c r="H190" s="92">
        <f>VLOOKUP($D190,'NYC Census Tract ACS'!$C$4:$R$673,H$4,FALSE)</f>
        <v>4899</v>
      </c>
      <c r="I190" s="92">
        <f>VLOOKUP($D190,'NYC Census Tract ACS'!$C$4:$R$673,I$4,FALSE)</f>
        <v>431</v>
      </c>
      <c r="J190" s="92">
        <f>VLOOKUP($D190,'NYC Census Tract ACS'!$C$4:$R$673,J$4,FALSE)</f>
        <v>2702</v>
      </c>
      <c r="K190" s="92">
        <f>VLOOKUP($D190,'NYC Census Tract ACS'!$C$4:$R$673,K$4,FALSE)</f>
        <v>389</v>
      </c>
      <c r="L190" s="92">
        <f>VLOOKUP($D190,'NYC Census Tract ACS'!$C$4:$R$673,L$4,FALSE)</f>
        <v>2702</v>
      </c>
      <c r="M190" s="92">
        <f>VLOOKUP($D190,'NYC Census Tract ACS'!$C$4:$R$673,M$4,FALSE)</f>
        <v>389</v>
      </c>
      <c r="N190" s="92">
        <f>VLOOKUP($D190,'NYC Census Tract ACS'!$C$4:$R$673,N$4,FALSE)</f>
        <v>2415</v>
      </c>
      <c r="O190" s="92">
        <f>VLOOKUP($D190,'NYC Census Tract ACS'!$C$4:$R$673,O$4,FALSE)</f>
        <v>335</v>
      </c>
      <c r="P190" s="92">
        <f>VLOOKUP($D190,'NYC Census Tract ACS'!$C$4:$R$673,P$4,FALSE)</f>
        <v>287</v>
      </c>
      <c r="Q190" s="92">
        <f>VLOOKUP($D190,'NYC Census Tract ACS'!$C$4:$R$673,Q$4,FALSE)</f>
        <v>147</v>
      </c>
      <c r="R190" s="92">
        <f>VLOOKUP($D190,'NYC Census Tract ACS'!$C$4:$R$673,R$4,FALSE)</f>
        <v>0</v>
      </c>
      <c r="S190" s="92">
        <f>VLOOKUP($D190,'NYC Census Tract ACS'!$C$4:$R$673,S$4,FALSE)</f>
        <v>16</v>
      </c>
      <c r="T190" s="92">
        <f>VLOOKUP($D190,'NYC Census Tract ACS'!$C$4:$R$673,T$4,FALSE)</f>
        <v>2197</v>
      </c>
      <c r="U190" s="92">
        <f>VLOOKUP($D190,'NYC Census Tract ACS'!$C$4:$R$673,U$4,FALSE)</f>
        <v>329</v>
      </c>
    </row>
    <row r="191" spans="1:21" hidden="1" x14ac:dyDescent="0.2">
      <c r="A191" s="91" t="s">
        <v>184</v>
      </c>
      <c r="B191" s="102" t="s">
        <v>185</v>
      </c>
      <c r="C191" s="103" t="s">
        <v>186</v>
      </c>
      <c r="D191" s="91" t="s">
        <v>418</v>
      </c>
      <c r="E191" s="102" t="s">
        <v>317</v>
      </c>
      <c r="F191" s="91" t="s">
        <v>410</v>
      </c>
      <c r="G191" s="91" t="s">
        <v>411</v>
      </c>
      <c r="H191" s="92">
        <f>VLOOKUP($D191,'NYC Census Tract ACS'!$C$4:$R$673,H$4,FALSE)</f>
        <v>4675</v>
      </c>
      <c r="I191" s="92">
        <f>VLOOKUP($D191,'NYC Census Tract ACS'!$C$4:$R$673,I$4,FALSE)</f>
        <v>502</v>
      </c>
      <c r="J191" s="92">
        <f>VLOOKUP($D191,'NYC Census Tract ACS'!$C$4:$R$673,J$4,FALSE)</f>
        <v>2780</v>
      </c>
      <c r="K191" s="92">
        <f>VLOOKUP($D191,'NYC Census Tract ACS'!$C$4:$R$673,K$4,FALSE)</f>
        <v>441</v>
      </c>
      <c r="L191" s="92">
        <f>VLOOKUP($D191,'NYC Census Tract ACS'!$C$4:$R$673,L$4,FALSE)</f>
        <v>2780</v>
      </c>
      <c r="M191" s="92">
        <f>VLOOKUP($D191,'NYC Census Tract ACS'!$C$4:$R$673,M$4,FALSE)</f>
        <v>441</v>
      </c>
      <c r="N191" s="92">
        <f>VLOOKUP($D191,'NYC Census Tract ACS'!$C$4:$R$673,N$4,FALSE)</f>
        <v>2486</v>
      </c>
      <c r="O191" s="92">
        <f>VLOOKUP($D191,'NYC Census Tract ACS'!$C$4:$R$673,O$4,FALSE)</f>
        <v>410</v>
      </c>
      <c r="P191" s="92">
        <f>VLOOKUP($D191,'NYC Census Tract ACS'!$C$4:$R$673,P$4,FALSE)</f>
        <v>294</v>
      </c>
      <c r="Q191" s="92">
        <f>VLOOKUP($D191,'NYC Census Tract ACS'!$C$4:$R$673,Q$4,FALSE)</f>
        <v>132</v>
      </c>
      <c r="R191" s="92">
        <f>VLOOKUP($D191,'NYC Census Tract ACS'!$C$4:$R$673,R$4,FALSE)</f>
        <v>0</v>
      </c>
      <c r="S191" s="92">
        <f>VLOOKUP($D191,'NYC Census Tract ACS'!$C$4:$R$673,S$4,FALSE)</f>
        <v>16</v>
      </c>
      <c r="T191" s="92">
        <f>VLOOKUP($D191,'NYC Census Tract ACS'!$C$4:$R$673,T$4,FALSE)</f>
        <v>1895</v>
      </c>
      <c r="U191" s="92">
        <f>VLOOKUP($D191,'NYC Census Tract ACS'!$C$4:$R$673,U$4,FALSE)</f>
        <v>276</v>
      </c>
    </row>
    <row r="192" spans="1:21" hidden="1" x14ac:dyDescent="0.2">
      <c r="A192" s="91" t="s">
        <v>184</v>
      </c>
      <c r="B192" s="102" t="s">
        <v>185</v>
      </c>
      <c r="C192" s="103" t="s">
        <v>186</v>
      </c>
      <c r="D192" s="91" t="s">
        <v>419</v>
      </c>
      <c r="E192" s="102" t="s">
        <v>317</v>
      </c>
      <c r="F192" s="91" t="s">
        <v>410</v>
      </c>
      <c r="G192" s="91" t="s">
        <v>411</v>
      </c>
      <c r="H192" s="92">
        <f>VLOOKUP($D192,'NYC Census Tract ACS'!$C$4:$R$673,H$4,FALSE)</f>
        <v>4058</v>
      </c>
      <c r="I192" s="92">
        <f>VLOOKUP($D192,'NYC Census Tract ACS'!$C$4:$R$673,I$4,FALSE)</f>
        <v>414</v>
      </c>
      <c r="J192" s="92">
        <f>VLOOKUP($D192,'NYC Census Tract ACS'!$C$4:$R$673,J$4,FALSE)</f>
        <v>2549</v>
      </c>
      <c r="K192" s="92">
        <f>VLOOKUP($D192,'NYC Census Tract ACS'!$C$4:$R$673,K$4,FALSE)</f>
        <v>348</v>
      </c>
      <c r="L192" s="92">
        <f>VLOOKUP($D192,'NYC Census Tract ACS'!$C$4:$R$673,L$4,FALSE)</f>
        <v>2549</v>
      </c>
      <c r="M192" s="92">
        <f>VLOOKUP($D192,'NYC Census Tract ACS'!$C$4:$R$673,M$4,FALSE)</f>
        <v>348</v>
      </c>
      <c r="N192" s="92">
        <f>VLOOKUP($D192,'NYC Census Tract ACS'!$C$4:$R$673,N$4,FALSE)</f>
        <v>2295</v>
      </c>
      <c r="O192" s="92">
        <f>VLOOKUP($D192,'NYC Census Tract ACS'!$C$4:$R$673,O$4,FALSE)</f>
        <v>374</v>
      </c>
      <c r="P192" s="92">
        <f>VLOOKUP($D192,'NYC Census Tract ACS'!$C$4:$R$673,P$4,FALSE)</f>
        <v>254</v>
      </c>
      <c r="Q192" s="92">
        <f>VLOOKUP($D192,'NYC Census Tract ACS'!$C$4:$R$673,Q$4,FALSE)</f>
        <v>120</v>
      </c>
      <c r="R192" s="92">
        <f>VLOOKUP($D192,'NYC Census Tract ACS'!$C$4:$R$673,R$4,FALSE)</f>
        <v>0</v>
      </c>
      <c r="S192" s="92">
        <f>VLOOKUP($D192,'NYC Census Tract ACS'!$C$4:$R$673,S$4,FALSE)</f>
        <v>11</v>
      </c>
      <c r="T192" s="92">
        <f>VLOOKUP($D192,'NYC Census Tract ACS'!$C$4:$R$673,T$4,FALSE)</f>
        <v>1509</v>
      </c>
      <c r="U192" s="92">
        <f>VLOOKUP($D192,'NYC Census Tract ACS'!$C$4:$R$673,U$4,FALSE)</f>
        <v>248</v>
      </c>
    </row>
    <row r="193" spans="1:21" hidden="1" x14ac:dyDescent="0.2">
      <c r="A193" s="91" t="s">
        <v>184</v>
      </c>
      <c r="B193" s="102" t="s">
        <v>185</v>
      </c>
      <c r="C193" s="103" t="s">
        <v>186</v>
      </c>
      <c r="D193" s="91" t="s">
        <v>420</v>
      </c>
      <c r="E193" s="102" t="s">
        <v>317</v>
      </c>
      <c r="F193" s="91" t="s">
        <v>410</v>
      </c>
      <c r="G193" s="91" t="s">
        <v>411</v>
      </c>
      <c r="H193" s="92">
        <f>VLOOKUP($D193,'NYC Census Tract ACS'!$C$4:$R$673,H$4,FALSE)</f>
        <v>1780</v>
      </c>
      <c r="I193" s="92">
        <f>VLOOKUP($D193,'NYC Census Tract ACS'!$C$4:$R$673,I$4,FALSE)</f>
        <v>250</v>
      </c>
      <c r="J193" s="92">
        <f>VLOOKUP($D193,'NYC Census Tract ACS'!$C$4:$R$673,J$4,FALSE)</f>
        <v>1041</v>
      </c>
      <c r="K193" s="92">
        <f>VLOOKUP($D193,'NYC Census Tract ACS'!$C$4:$R$673,K$4,FALSE)</f>
        <v>206</v>
      </c>
      <c r="L193" s="92">
        <f>VLOOKUP($D193,'NYC Census Tract ACS'!$C$4:$R$673,L$4,FALSE)</f>
        <v>1041</v>
      </c>
      <c r="M193" s="92">
        <f>VLOOKUP($D193,'NYC Census Tract ACS'!$C$4:$R$673,M$4,FALSE)</f>
        <v>206</v>
      </c>
      <c r="N193" s="92">
        <f>VLOOKUP($D193,'NYC Census Tract ACS'!$C$4:$R$673,N$4,FALSE)</f>
        <v>1016</v>
      </c>
      <c r="O193" s="92">
        <f>VLOOKUP($D193,'NYC Census Tract ACS'!$C$4:$R$673,O$4,FALSE)</f>
        <v>198</v>
      </c>
      <c r="P193" s="92">
        <f>VLOOKUP($D193,'NYC Census Tract ACS'!$C$4:$R$673,P$4,FALSE)</f>
        <v>25</v>
      </c>
      <c r="Q193" s="92">
        <f>VLOOKUP($D193,'NYC Census Tract ACS'!$C$4:$R$673,Q$4,FALSE)</f>
        <v>31</v>
      </c>
      <c r="R193" s="92">
        <f>VLOOKUP($D193,'NYC Census Tract ACS'!$C$4:$R$673,R$4,FALSE)</f>
        <v>0</v>
      </c>
      <c r="S193" s="92">
        <f>VLOOKUP($D193,'NYC Census Tract ACS'!$C$4:$R$673,S$4,FALSE)</f>
        <v>11</v>
      </c>
      <c r="T193" s="92">
        <f>VLOOKUP($D193,'NYC Census Tract ACS'!$C$4:$R$673,T$4,FALSE)</f>
        <v>739</v>
      </c>
      <c r="U193" s="92">
        <f>VLOOKUP($D193,'NYC Census Tract ACS'!$C$4:$R$673,U$4,FALSE)</f>
        <v>174</v>
      </c>
    </row>
    <row r="194" spans="1:21" hidden="1" x14ac:dyDescent="0.2">
      <c r="A194" s="91" t="s">
        <v>184</v>
      </c>
      <c r="B194" s="102" t="s">
        <v>185</v>
      </c>
      <c r="C194" s="103" t="s">
        <v>186</v>
      </c>
      <c r="D194" s="91" t="s">
        <v>421</v>
      </c>
      <c r="E194" s="102" t="s">
        <v>317</v>
      </c>
      <c r="F194" s="91" t="s">
        <v>410</v>
      </c>
      <c r="G194" s="91" t="s">
        <v>411</v>
      </c>
      <c r="H194" s="92">
        <f>VLOOKUP($D194,'NYC Census Tract ACS'!$C$4:$R$673,H$4,FALSE)</f>
        <v>1831</v>
      </c>
      <c r="I194" s="92">
        <f>VLOOKUP($D194,'NYC Census Tract ACS'!$C$4:$R$673,I$4,FALSE)</f>
        <v>336</v>
      </c>
      <c r="J194" s="92">
        <f>VLOOKUP($D194,'NYC Census Tract ACS'!$C$4:$R$673,J$4,FALSE)</f>
        <v>1020</v>
      </c>
      <c r="K194" s="92">
        <f>VLOOKUP($D194,'NYC Census Tract ACS'!$C$4:$R$673,K$4,FALSE)</f>
        <v>320</v>
      </c>
      <c r="L194" s="92">
        <f>VLOOKUP($D194,'NYC Census Tract ACS'!$C$4:$R$673,L$4,FALSE)</f>
        <v>1020</v>
      </c>
      <c r="M194" s="92">
        <f>VLOOKUP($D194,'NYC Census Tract ACS'!$C$4:$R$673,M$4,FALSE)</f>
        <v>320</v>
      </c>
      <c r="N194" s="92">
        <f>VLOOKUP($D194,'NYC Census Tract ACS'!$C$4:$R$673,N$4,FALSE)</f>
        <v>844</v>
      </c>
      <c r="O194" s="92">
        <f>VLOOKUP($D194,'NYC Census Tract ACS'!$C$4:$R$673,O$4,FALSE)</f>
        <v>294</v>
      </c>
      <c r="P194" s="92">
        <f>VLOOKUP($D194,'NYC Census Tract ACS'!$C$4:$R$673,P$4,FALSE)</f>
        <v>176</v>
      </c>
      <c r="Q194" s="92">
        <f>VLOOKUP($D194,'NYC Census Tract ACS'!$C$4:$R$673,Q$4,FALSE)</f>
        <v>72</v>
      </c>
      <c r="R194" s="92">
        <f>VLOOKUP($D194,'NYC Census Tract ACS'!$C$4:$R$673,R$4,FALSE)</f>
        <v>0</v>
      </c>
      <c r="S194" s="92">
        <f>VLOOKUP($D194,'NYC Census Tract ACS'!$C$4:$R$673,S$4,FALSE)</f>
        <v>11</v>
      </c>
      <c r="T194" s="92">
        <f>VLOOKUP($D194,'NYC Census Tract ACS'!$C$4:$R$673,T$4,FALSE)</f>
        <v>811</v>
      </c>
      <c r="U194" s="92">
        <f>VLOOKUP($D194,'NYC Census Tract ACS'!$C$4:$R$673,U$4,FALSE)</f>
        <v>150</v>
      </c>
    </row>
    <row r="195" spans="1:21" hidden="1" x14ac:dyDescent="0.2">
      <c r="A195" s="91" t="s">
        <v>184</v>
      </c>
      <c r="B195" s="102" t="s">
        <v>185</v>
      </c>
      <c r="C195" s="103" t="s">
        <v>186</v>
      </c>
      <c r="D195" s="91" t="s">
        <v>422</v>
      </c>
      <c r="E195" s="102" t="s">
        <v>317</v>
      </c>
      <c r="F195" s="91" t="s">
        <v>410</v>
      </c>
      <c r="G195" s="91" t="s">
        <v>411</v>
      </c>
      <c r="H195" s="92">
        <f>VLOOKUP($D195,'NYC Census Tract ACS'!$C$4:$R$673,H$4,FALSE)</f>
        <v>9195</v>
      </c>
      <c r="I195" s="92">
        <f>VLOOKUP($D195,'NYC Census Tract ACS'!$C$4:$R$673,I$4,FALSE)</f>
        <v>812</v>
      </c>
      <c r="J195" s="92">
        <f>VLOOKUP($D195,'NYC Census Tract ACS'!$C$4:$R$673,J$4,FALSE)</f>
        <v>5256</v>
      </c>
      <c r="K195" s="92">
        <f>VLOOKUP($D195,'NYC Census Tract ACS'!$C$4:$R$673,K$4,FALSE)</f>
        <v>820</v>
      </c>
      <c r="L195" s="92">
        <f>VLOOKUP($D195,'NYC Census Tract ACS'!$C$4:$R$673,L$4,FALSE)</f>
        <v>5256</v>
      </c>
      <c r="M195" s="92">
        <f>VLOOKUP($D195,'NYC Census Tract ACS'!$C$4:$R$673,M$4,FALSE)</f>
        <v>820</v>
      </c>
      <c r="N195" s="92">
        <f>VLOOKUP($D195,'NYC Census Tract ACS'!$C$4:$R$673,N$4,FALSE)</f>
        <v>4969</v>
      </c>
      <c r="O195" s="92">
        <f>VLOOKUP($D195,'NYC Census Tract ACS'!$C$4:$R$673,O$4,FALSE)</f>
        <v>785</v>
      </c>
      <c r="P195" s="92">
        <f>VLOOKUP($D195,'NYC Census Tract ACS'!$C$4:$R$673,P$4,FALSE)</f>
        <v>287</v>
      </c>
      <c r="Q195" s="92">
        <f>VLOOKUP($D195,'NYC Census Tract ACS'!$C$4:$R$673,Q$4,FALSE)</f>
        <v>154</v>
      </c>
      <c r="R195" s="92">
        <f>VLOOKUP($D195,'NYC Census Tract ACS'!$C$4:$R$673,R$4,FALSE)</f>
        <v>0</v>
      </c>
      <c r="S195" s="92">
        <f>VLOOKUP($D195,'NYC Census Tract ACS'!$C$4:$R$673,S$4,FALSE)</f>
        <v>18</v>
      </c>
      <c r="T195" s="92">
        <f>VLOOKUP($D195,'NYC Census Tract ACS'!$C$4:$R$673,T$4,FALSE)</f>
        <v>3939</v>
      </c>
      <c r="U195" s="92">
        <f>VLOOKUP($D195,'NYC Census Tract ACS'!$C$4:$R$673,U$4,FALSE)</f>
        <v>724</v>
      </c>
    </row>
    <row r="196" spans="1:21" hidden="1" x14ac:dyDescent="0.2">
      <c r="A196" s="91" t="s">
        <v>184</v>
      </c>
      <c r="B196" s="102" t="s">
        <v>185</v>
      </c>
      <c r="C196" s="103" t="s">
        <v>186</v>
      </c>
      <c r="D196" s="91" t="s">
        <v>423</v>
      </c>
      <c r="E196" s="102" t="s">
        <v>317</v>
      </c>
      <c r="F196" s="91" t="s">
        <v>410</v>
      </c>
      <c r="G196" s="91" t="s">
        <v>411</v>
      </c>
      <c r="H196" s="92">
        <f>VLOOKUP($D196,'NYC Census Tract ACS'!$C$4:$R$673,H$4,FALSE)</f>
        <v>4172</v>
      </c>
      <c r="I196" s="92">
        <f>VLOOKUP($D196,'NYC Census Tract ACS'!$C$4:$R$673,I$4,FALSE)</f>
        <v>540</v>
      </c>
      <c r="J196" s="92">
        <f>VLOOKUP($D196,'NYC Census Tract ACS'!$C$4:$R$673,J$4,FALSE)</f>
        <v>2362</v>
      </c>
      <c r="K196" s="92">
        <f>VLOOKUP($D196,'NYC Census Tract ACS'!$C$4:$R$673,K$4,FALSE)</f>
        <v>367</v>
      </c>
      <c r="L196" s="92">
        <f>VLOOKUP($D196,'NYC Census Tract ACS'!$C$4:$R$673,L$4,FALSE)</f>
        <v>2362</v>
      </c>
      <c r="M196" s="92">
        <f>VLOOKUP($D196,'NYC Census Tract ACS'!$C$4:$R$673,M$4,FALSE)</f>
        <v>367</v>
      </c>
      <c r="N196" s="92">
        <f>VLOOKUP($D196,'NYC Census Tract ACS'!$C$4:$R$673,N$4,FALSE)</f>
        <v>2068</v>
      </c>
      <c r="O196" s="92">
        <f>VLOOKUP($D196,'NYC Census Tract ACS'!$C$4:$R$673,O$4,FALSE)</f>
        <v>304</v>
      </c>
      <c r="P196" s="92">
        <f>VLOOKUP($D196,'NYC Census Tract ACS'!$C$4:$R$673,P$4,FALSE)</f>
        <v>294</v>
      </c>
      <c r="Q196" s="92">
        <f>VLOOKUP($D196,'NYC Census Tract ACS'!$C$4:$R$673,Q$4,FALSE)</f>
        <v>163</v>
      </c>
      <c r="R196" s="92">
        <f>VLOOKUP($D196,'NYC Census Tract ACS'!$C$4:$R$673,R$4,FALSE)</f>
        <v>0</v>
      </c>
      <c r="S196" s="92">
        <f>VLOOKUP($D196,'NYC Census Tract ACS'!$C$4:$R$673,S$4,FALSE)</f>
        <v>11</v>
      </c>
      <c r="T196" s="92">
        <f>VLOOKUP($D196,'NYC Census Tract ACS'!$C$4:$R$673,T$4,FALSE)</f>
        <v>1810</v>
      </c>
      <c r="U196" s="92">
        <f>VLOOKUP($D196,'NYC Census Tract ACS'!$C$4:$R$673,U$4,FALSE)</f>
        <v>397</v>
      </c>
    </row>
    <row r="197" spans="1:21" hidden="1" x14ac:dyDescent="0.2">
      <c r="A197" s="91" t="s">
        <v>184</v>
      </c>
      <c r="B197" s="102" t="s">
        <v>185</v>
      </c>
      <c r="C197" s="103" t="s">
        <v>186</v>
      </c>
      <c r="D197" s="91" t="s">
        <v>424</v>
      </c>
      <c r="E197" s="102" t="s">
        <v>425</v>
      </c>
      <c r="F197" s="91" t="s">
        <v>426</v>
      </c>
      <c r="G197" s="91" t="s">
        <v>427</v>
      </c>
      <c r="H197" s="92">
        <f>VLOOKUP($D197,'NYC Census Tract ACS'!$C$4:$R$673,H$4,FALSE)</f>
        <v>1751</v>
      </c>
      <c r="I197" s="92">
        <f>VLOOKUP($D197,'NYC Census Tract ACS'!$C$4:$R$673,I$4,FALSE)</f>
        <v>243</v>
      </c>
      <c r="J197" s="92">
        <f>VLOOKUP($D197,'NYC Census Tract ACS'!$C$4:$R$673,J$4,FALSE)</f>
        <v>997</v>
      </c>
      <c r="K197" s="92">
        <f>VLOOKUP($D197,'NYC Census Tract ACS'!$C$4:$R$673,K$4,FALSE)</f>
        <v>193</v>
      </c>
      <c r="L197" s="92">
        <f>VLOOKUP($D197,'NYC Census Tract ACS'!$C$4:$R$673,L$4,FALSE)</f>
        <v>997</v>
      </c>
      <c r="M197" s="92">
        <f>VLOOKUP($D197,'NYC Census Tract ACS'!$C$4:$R$673,M$4,FALSE)</f>
        <v>193</v>
      </c>
      <c r="N197" s="92">
        <f>VLOOKUP($D197,'NYC Census Tract ACS'!$C$4:$R$673,N$4,FALSE)</f>
        <v>949</v>
      </c>
      <c r="O197" s="92">
        <f>VLOOKUP($D197,'NYC Census Tract ACS'!$C$4:$R$673,O$4,FALSE)</f>
        <v>203</v>
      </c>
      <c r="P197" s="92">
        <f>VLOOKUP($D197,'NYC Census Tract ACS'!$C$4:$R$673,P$4,FALSE)</f>
        <v>48</v>
      </c>
      <c r="Q197" s="92">
        <f>VLOOKUP($D197,'NYC Census Tract ACS'!$C$4:$R$673,Q$4,FALSE)</f>
        <v>31</v>
      </c>
      <c r="R197" s="92">
        <f>VLOOKUP($D197,'NYC Census Tract ACS'!$C$4:$R$673,R$4,FALSE)</f>
        <v>0</v>
      </c>
      <c r="S197" s="92">
        <f>VLOOKUP($D197,'NYC Census Tract ACS'!$C$4:$R$673,S$4,FALSE)</f>
        <v>11</v>
      </c>
      <c r="T197" s="92">
        <f>VLOOKUP($D197,'NYC Census Tract ACS'!$C$4:$R$673,T$4,FALSE)</f>
        <v>754</v>
      </c>
      <c r="U197" s="92">
        <f>VLOOKUP($D197,'NYC Census Tract ACS'!$C$4:$R$673,U$4,FALSE)</f>
        <v>134</v>
      </c>
    </row>
    <row r="198" spans="1:21" hidden="1" x14ac:dyDescent="0.2">
      <c r="A198" s="91" t="s">
        <v>184</v>
      </c>
      <c r="B198" s="102" t="s">
        <v>185</v>
      </c>
      <c r="C198" s="103" t="s">
        <v>186</v>
      </c>
      <c r="D198" s="91" t="s">
        <v>428</v>
      </c>
      <c r="E198" s="102" t="s">
        <v>425</v>
      </c>
      <c r="F198" s="91" t="s">
        <v>426</v>
      </c>
      <c r="G198" s="91" t="s">
        <v>427</v>
      </c>
      <c r="H198" s="92">
        <f>VLOOKUP($D198,'NYC Census Tract ACS'!$C$4:$R$673,H$4,FALSE)</f>
        <v>1890</v>
      </c>
      <c r="I198" s="92">
        <f>VLOOKUP($D198,'NYC Census Tract ACS'!$C$4:$R$673,I$4,FALSE)</f>
        <v>234</v>
      </c>
      <c r="J198" s="92">
        <f>VLOOKUP($D198,'NYC Census Tract ACS'!$C$4:$R$673,J$4,FALSE)</f>
        <v>1129</v>
      </c>
      <c r="K198" s="92">
        <f>VLOOKUP($D198,'NYC Census Tract ACS'!$C$4:$R$673,K$4,FALSE)</f>
        <v>185</v>
      </c>
      <c r="L198" s="92">
        <f>VLOOKUP($D198,'NYC Census Tract ACS'!$C$4:$R$673,L$4,FALSE)</f>
        <v>1129</v>
      </c>
      <c r="M198" s="92">
        <f>VLOOKUP($D198,'NYC Census Tract ACS'!$C$4:$R$673,M$4,FALSE)</f>
        <v>185</v>
      </c>
      <c r="N198" s="92">
        <f>VLOOKUP($D198,'NYC Census Tract ACS'!$C$4:$R$673,N$4,FALSE)</f>
        <v>1004</v>
      </c>
      <c r="O198" s="92">
        <f>VLOOKUP($D198,'NYC Census Tract ACS'!$C$4:$R$673,O$4,FALSE)</f>
        <v>144</v>
      </c>
      <c r="P198" s="92">
        <f>VLOOKUP($D198,'NYC Census Tract ACS'!$C$4:$R$673,P$4,FALSE)</f>
        <v>125</v>
      </c>
      <c r="Q198" s="92">
        <f>VLOOKUP($D198,'NYC Census Tract ACS'!$C$4:$R$673,Q$4,FALSE)</f>
        <v>76</v>
      </c>
      <c r="R198" s="92">
        <f>VLOOKUP($D198,'NYC Census Tract ACS'!$C$4:$R$673,R$4,FALSE)</f>
        <v>0</v>
      </c>
      <c r="S198" s="92">
        <f>VLOOKUP($D198,'NYC Census Tract ACS'!$C$4:$R$673,S$4,FALSE)</f>
        <v>11</v>
      </c>
      <c r="T198" s="92">
        <f>VLOOKUP($D198,'NYC Census Tract ACS'!$C$4:$R$673,T$4,FALSE)</f>
        <v>761</v>
      </c>
      <c r="U198" s="92">
        <f>VLOOKUP($D198,'NYC Census Tract ACS'!$C$4:$R$673,U$4,FALSE)</f>
        <v>148</v>
      </c>
    </row>
    <row r="199" spans="1:21" hidden="1" x14ac:dyDescent="0.2">
      <c r="A199" s="91" t="s">
        <v>184</v>
      </c>
      <c r="B199" s="102" t="s">
        <v>185</v>
      </c>
      <c r="C199" s="103" t="s">
        <v>186</v>
      </c>
      <c r="D199" s="91" t="s">
        <v>429</v>
      </c>
      <c r="E199" s="102" t="s">
        <v>425</v>
      </c>
      <c r="F199" s="91" t="s">
        <v>426</v>
      </c>
      <c r="G199" s="91" t="s">
        <v>427</v>
      </c>
      <c r="H199" s="92">
        <f>VLOOKUP($D199,'NYC Census Tract ACS'!$C$4:$R$673,H$4,FALSE)</f>
        <v>2133</v>
      </c>
      <c r="I199" s="92">
        <f>VLOOKUP($D199,'NYC Census Tract ACS'!$C$4:$R$673,I$4,FALSE)</f>
        <v>226</v>
      </c>
      <c r="J199" s="92">
        <f>VLOOKUP($D199,'NYC Census Tract ACS'!$C$4:$R$673,J$4,FALSE)</f>
        <v>1476</v>
      </c>
      <c r="K199" s="92">
        <f>VLOOKUP($D199,'NYC Census Tract ACS'!$C$4:$R$673,K$4,FALSE)</f>
        <v>222</v>
      </c>
      <c r="L199" s="92">
        <f>VLOOKUP($D199,'NYC Census Tract ACS'!$C$4:$R$673,L$4,FALSE)</f>
        <v>1476</v>
      </c>
      <c r="M199" s="92">
        <f>VLOOKUP($D199,'NYC Census Tract ACS'!$C$4:$R$673,M$4,FALSE)</f>
        <v>222</v>
      </c>
      <c r="N199" s="92">
        <f>VLOOKUP($D199,'NYC Census Tract ACS'!$C$4:$R$673,N$4,FALSE)</f>
        <v>1419</v>
      </c>
      <c r="O199" s="92">
        <f>VLOOKUP($D199,'NYC Census Tract ACS'!$C$4:$R$673,O$4,FALSE)</f>
        <v>212</v>
      </c>
      <c r="P199" s="92">
        <f>VLOOKUP($D199,'NYC Census Tract ACS'!$C$4:$R$673,P$4,FALSE)</f>
        <v>57</v>
      </c>
      <c r="Q199" s="92">
        <f>VLOOKUP($D199,'NYC Census Tract ACS'!$C$4:$R$673,Q$4,FALSE)</f>
        <v>39</v>
      </c>
      <c r="R199" s="92">
        <f>VLOOKUP($D199,'NYC Census Tract ACS'!$C$4:$R$673,R$4,FALSE)</f>
        <v>0</v>
      </c>
      <c r="S199" s="92">
        <f>VLOOKUP($D199,'NYC Census Tract ACS'!$C$4:$R$673,S$4,FALSE)</f>
        <v>11</v>
      </c>
      <c r="T199" s="92">
        <f>VLOOKUP($D199,'NYC Census Tract ACS'!$C$4:$R$673,T$4,FALSE)</f>
        <v>657</v>
      </c>
      <c r="U199" s="92">
        <f>VLOOKUP($D199,'NYC Census Tract ACS'!$C$4:$R$673,U$4,FALSE)</f>
        <v>136</v>
      </c>
    </row>
    <row r="200" spans="1:21" hidden="1" x14ac:dyDescent="0.2">
      <c r="A200" s="91" t="s">
        <v>184</v>
      </c>
      <c r="B200" s="102" t="s">
        <v>185</v>
      </c>
      <c r="C200" s="103" t="s">
        <v>186</v>
      </c>
      <c r="D200" s="91" t="s">
        <v>430</v>
      </c>
      <c r="E200" s="102" t="s">
        <v>425</v>
      </c>
      <c r="F200" s="91" t="s">
        <v>426</v>
      </c>
      <c r="G200" s="91" t="s">
        <v>427</v>
      </c>
      <c r="H200" s="92">
        <f>VLOOKUP($D200,'NYC Census Tract ACS'!$C$4:$R$673,H$4,FALSE)</f>
        <v>4672</v>
      </c>
      <c r="I200" s="92">
        <f>VLOOKUP($D200,'NYC Census Tract ACS'!$C$4:$R$673,I$4,FALSE)</f>
        <v>427</v>
      </c>
      <c r="J200" s="92">
        <f>VLOOKUP($D200,'NYC Census Tract ACS'!$C$4:$R$673,J$4,FALSE)</f>
        <v>3047</v>
      </c>
      <c r="K200" s="92">
        <f>VLOOKUP($D200,'NYC Census Tract ACS'!$C$4:$R$673,K$4,FALSE)</f>
        <v>348</v>
      </c>
      <c r="L200" s="92">
        <f>VLOOKUP($D200,'NYC Census Tract ACS'!$C$4:$R$673,L$4,FALSE)</f>
        <v>3047</v>
      </c>
      <c r="M200" s="92">
        <f>VLOOKUP($D200,'NYC Census Tract ACS'!$C$4:$R$673,M$4,FALSE)</f>
        <v>348</v>
      </c>
      <c r="N200" s="92">
        <f>VLOOKUP($D200,'NYC Census Tract ACS'!$C$4:$R$673,N$4,FALSE)</f>
        <v>2823</v>
      </c>
      <c r="O200" s="92">
        <f>VLOOKUP($D200,'NYC Census Tract ACS'!$C$4:$R$673,O$4,FALSE)</f>
        <v>350</v>
      </c>
      <c r="P200" s="92">
        <f>VLOOKUP($D200,'NYC Census Tract ACS'!$C$4:$R$673,P$4,FALSE)</f>
        <v>224</v>
      </c>
      <c r="Q200" s="92">
        <f>VLOOKUP($D200,'NYC Census Tract ACS'!$C$4:$R$673,Q$4,FALSE)</f>
        <v>125</v>
      </c>
      <c r="R200" s="92">
        <f>VLOOKUP($D200,'NYC Census Tract ACS'!$C$4:$R$673,R$4,FALSE)</f>
        <v>0</v>
      </c>
      <c r="S200" s="92">
        <f>VLOOKUP($D200,'NYC Census Tract ACS'!$C$4:$R$673,S$4,FALSE)</f>
        <v>16</v>
      </c>
      <c r="T200" s="92">
        <f>VLOOKUP($D200,'NYC Census Tract ACS'!$C$4:$R$673,T$4,FALSE)</f>
        <v>1625</v>
      </c>
      <c r="U200" s="92">
        <f>VLOOKUP($D200,'NYC Census Tract ACS'!$C$4:$R$673,U$4,FALSE)</f>
        <v>314</v>
      </c>
    </row>
    <row r="201" spans="1:21" hidden="1" x14ac:dyDescent="0.2">
      <c r="A201" s="91" t="s">
        <v>184</v>
      </c>
      <c r="B201" s="102" t="s">
        <v>185</v>
      </c>
      <c r="C201" s="103" t="s">
        <v>186</v>
      </c>
      <c r="D201" s="91" t="s">
        <v>431</v>
      </c>
      <c r="E201" s="102" t="s">
        <v>425</v>
      </c>
      <c r="F201" s="91" t="s">
        <v>426</v>
      </c>
      <c r="G201" s="91" t="s">
        <v>427</v>
      </c>
      <c r="H201" s="92">
        <f>VLOOKUP($D201,'NYC Census Tract ACS'!$C$4:$R$673,H$4,FALSE)</f>
        <v>4478</v>
      </c>
      <c r="I201" s="92">
        <f>VLOOKUP($D201,'NYC Census Tract ACS'!$C$4:$R$673,I$4,FALSE)</f>
        <v>391</v>
      </c>
      <c r="J201" s="92">
        <f>VLOOKUP($D201,'NYC Census Tract ACS'!$C$4:$R$673,J$4,FALSE)</f>
        <v>3253</v>
      </c>
      <c r="K201" s="92">
        <f>VLOOKUP($D201,'NYC Census Tract ACS'!$C$4:$R$673,K$4,FALSE)</f>
        <v>367</v>
      </c>
      <c r="L201" s="92">
        <f>VLOOKUP($D201,'NYC Census Tract ACS'!$C$4:$R$673,L$4,FALSE)</f>
        <v>3253</v>
      </c>
      <c r="M201" s="92">
        <f>VLOOKUP($D201,'NYC Census Tract ACS'!$C$4:$R$673,M$4,FALSE)</f>
        <v>367</v>
      </c>
      <c r="N201" s="92">
        <f>VLOOKUP($D201,'NYC Census Tract ACS'!$C$4:$R$673,N$4,FALSE)</f>
        <v>3087</v>
      </c>
      <c r="O201" s="92">
        <f>VLOOKUP($D201,'NYC Census Tract ACS'!$C$4:$R$673,O$4,FALSE)</f>
        <v>353</v>
      </c>
      <c r="P201" s="92">
        <f>VLOOKUP($D201,'NYC Census Tract ACS'!$C$4:$R$673,P$4,FALSE)</f>
        <v>166</v>
      </c>
      <c r="Q201" s="92">
        <f>VLOOKUP($D201,'NYC Census Tract ACS'!$C$4:$R$673,Q$4,FALSE)</f>
        <v>111</v>
      </c>
      <c r="R201" s="92">
        <f>VLOOKUP($D201,'NYC Census Tract ACS'!$C$4:$R$673,R$4,FALSE)</f>
        <v>0</v>
      </c>
      <c r="S201" s="92">
        <f>VLOOKUP($D201,'NYC Census Tract ACS'!$C$4:$R$673,S$4,FALSE)</f>
        <v>16</v>
      </c>
      <c r="T201" s="92">
        <f>VLOOKUP($D201,'NYC Census Tract ACS'!$C$4:$R$673,T$4,FALSE)</f>
        <v>1225</v>
      </c>
      <c r="U201" s="92">
        <f>VLOOKUP($D201,'NYC Census Tract ACS'!$C$4:$R$673,U$4,FALSE)</f>
        <v>264</v>
      </c>
    </row>
    <row r="202" spans="1:21" hidden="1" x14ac:dyDescent="0.2">
      <c r="A202" s="91" t="s">
        <v>184</v>
      </c>
      <c r="B202" s="102" t="s">
        <v>185</v>
      </c>
      <c r="C202" s="103" t="s">
        <v>186</v>
      </c>
      <c r="D202" s="91" t="s">
        <v>432</v>
      </c>
      <c r="E202" s="102" t="s">
        <v>425</v>
      </c>
      <c r="F202" s="91" t="s">
        <v>426</v>
      </c>
      <c r="G202" s="91" t="s">
        <v>427</v>
      </c>
      <c r="H202" s="92">
        <f>VLOOKUP($D202,'NYC Census Tract ACS'!$C$4:$R$673,H$4,FALSE)</f>
        <v>5293</v>
      </c>
      <c r="I202" s="92">
        <f>VLOOKUP($D202,'NYC Census Tract ACS'!$C$4:$R$673,I$4,FALSE)</f>
        <v>447</v>
      </c>
      <c r="J202" s="92">
        <f>VLOOKUP($D202,'NYC Census Tract ACS'!$C$4:$R$673,J$4,FALSE)</f>
        <v>3264</v>
      </c>
      <c r="K202" s="92">
        <f>VLOOKUP($D202,'NYC Census Tract ACS'!$C$4:$R$673,K$4,FALSE)</f>
        <v>357</v>
      </c>
      <c r="L202" s="92">
        <f>VLOOKUP($D202,'NYC Census Tract ACS'!$C$4:$R$673,L$4,FALSE)</f>
        <v>3264</v>
      </c>
      <c r="M202" s="92">
        <f>VLOOKUP($D202,'NYC Census Tract ACS'!$C$4:$R$673,M$4,FALSE)</f>
        <v>357</v>
      </c>
      <c r="N202" s="92">
        <f>VLOOKUP($D202,'NYC Census Tract ACS'!$C$4:$R$673,N$4,FALSE)</f>
        <v>2886</v>
      </c>
      <c r="O202" s="92">
        <f>VLOOKUP($D202,'NYC Census Tract ACS'!$C$4:$R$673,O$4,FALSE)</f>
        <v>332</v>
      </c>
      <c r="P202" s="92">
        <f>VLOOKUP($D202,'NYC Census Tract ACS'!$C$4:$R$673,P$4,FALSE)</f>
        <v>378</v>
      </c>
      <c r="Q202" s="92">
        <f>VLOOKUP($D202,'NYC Census Tract ACS'!$C$4:$R$673,Q$4,FALSE)</f>
        <v>197</v>
      </c>
      <c r="R202" s="92">
        <f>VLOOKUP($D202,'NYC Census Tract ACS'!$C$4:$R$673,R$4,FALSE)</f>
        <v>0</v>
      </c>
      <c r="S202" s="92">
        <f>VLOOKUP($D202,'NYC Census Tract ACS'!$C$4:$R$673,S$4,FALSE)</f>
        <v>16</v>
      </c>
      <c r="T202" s="92">
        <f>VLOOKUP($D202,'NYC Census Tract ACS'!$C$4:$R$673,T$4,FALSE)</f>
        <v>2029</v>
      </c>
      <c r="U202" s="92">
        <f>VLOOKUP($D202,'NYC Census Tract ACS'!$C$4:$R$673,U$4,FALSE)</f>
        <v>391</v>
      </c>
    </row>
    <row r="203" spans="1:21" hidden="1" x14ac:dyDescent="0.2">
      <c r="A203" s="91" t="s">
        <v>184</v>
      </c>
      <c r="B203" s="102" t="s">
        <v>185</v>
      </c>
      <c r="C203" s="103" t="s">
        <v>186</v>
      </c>
      <c r="D203" s="91" t="s">
        <v>433</v>
      </c>
      <c r="E203" s="102" t="s">
        <v>425</v>
      </c>
      <c r="F203" s="91" t="s">
        <v>426</v>
      </c>
      <c r="G203" s="91" t="s">
        <v>427</v>
      </c>
      <c r="H203" s="92">
        <f>VLOOKUP($D203,'NYC Census Tract ACS'!$C$4:$R$673,H$4,FALSE)</f>
        <v>4123</v>
      </c>
      <c r="I203" s="92">
        <f>VLOOKUP($D203,'NYC Census Tract ACS'!$C$4:$R$673,I$4,FALSE)</f>
        <v>572</v>
      </c>
      <c r="J203" s="92">
        <f>VLOOKUP($D203,'NYC Census Tract ACS'!$C$4:$R$673,J$4,FALSE)</f>
        <v>2694</v>
      </c>
      <c r="K203" s="92">
        <f>VLOOKUP($D203,'NYC Census Tract ACS'!$C$4:$R$673,K$4,FALSE)</f>
        <v>386</v>
      </c>
      <c r="L203" s="92">
        <f>VLOOKUP($D203,'NYC Census Tract ACS'!$C$4:$R$673,L$4,FALSE)</f>
        <v>2694</v>
      </c>
      <c r="M203" s="92">
        <f>VLOOKUP($D203,'NYC Census Tract ACS'!$C$4:$R$673,M$4,FALSE)</f>
        <v>386</v>
      </c>
      <c r="N203" s="92">
        <f>VLOOKUP($D203,'NYC Census Tract ACS'!$C$4:$R$673,N$4,FALSE)</f>
        <v>2551</v>
      </c>
      <c r="O203" s="92">
        <f>VLOOKUP($D203,'NYC Census Tract ACS'!$C$4:$R$673,O$4,FALSE)</f>
        <v>372</v>
      </c>
      <c r="P203" s="92">
        <f>VLOOKUP($D203,'NYC Census Tract ACS'!$C$4:$R$673,P$4,FALSE)</f>
        <v>143</v>
      </c>
      <c r="Q203" s="92">
        <f>VLOOKUP($D203,'NYC Census Tract ACS'!$C$4:$R$673,Q$4,FALSE)</f>
        <v>88</v>
      </c>
      <c r="R203" s="92">
        <f>VLOOKUP($D203,'NYC Census Tract ACS'!$C$4:$R$673,R$4,FALSE)</f>
        <v>0</v>
      </c>
      <c r="S203" s="92">
        <f>VLOOKUP($D203,'NYC Census Tract ACS'!$C$4:$R$673,S$4,FALSE)</f>
        <v>11</v>
      </c>
      <c r="T203" s="92">
        <f>VLOOKUP($D203,'NYC Census Tract ACS'!$C$4:$R$673,T$4,FALSE)</f>
        <v>1429</v>
      </c>
      <c r="U203" s="92">
        <f>VLOOKUP($D203,'NYC Census Tract ACS'!$C$4:$R$673,U$4,FALSE)</f>
        <v>418</v>
      </c>
    </row>
    <row r="204" spans="1:21" hidden="1" x14ac:dyDescent="0.2">
      <c r="A204" s="91" t="s">
        <v>184</v>
      </c>
      <c r="B204" s="102" t="s">
        <v>185</v>
      </c>
      <c r="C204" s="103" t="s">
        <v>186</v>
      </c>
      <c r="D204" s="91" t="s">
        <v>434</v>
      </c>
      <c r="E204" s="102" t="s">
        <v>425</v>
      </c>
      <c r="F204" s="91" t="s">
        <v>426</v>
      </c>
      <c r="G204" s="91" t="s">
        <v>427</v>
      </c>
      <c r="H204" s="92">
        <f>VLOOKUP($D204,'NYC Census Tract ACS'!$C$4:$R$673,H$4,FALSE)</f>
        <v>5137</v>
      </c>
      <c r="I204" s="92">
        <f>VLOOKUP($D204,'NYC Census Tract ACS'!$C$4:$R$673,I$4,FALSE)</f>
        <v>719</v>
      </c>
      <c r="J204" s="92">
        <f>VLOOKUP($D204,'NYC Census Tract ACS'!$C$4:$R$673,J$4,FALSE)</f>
        <v>3460</v>
      </c>
      <c r="K204" s="92">
        <f>VLOOKUP($D204,'NYC Census Tract ACS'!$C$4:$R$673,K$4,FALSE)</f>
        <v>585</v>
      </c>
      <c r="L204" s="92">
        <f>VLOOKUP($D204,'NYC Census Tract ACS'!$C$4:$R$673,L$4,FALSE)</f>
        <v>3460</v>
      </c>
      <c r="M204" s="92">
        <f>VLOOKUP($D204,'NYC Census Tract ACS'!$C$4:$R$673,M$4,FALSE)</f>
        <v>585</v>
      </c>
      <c r="N204" s="92">
        <f>VLOOKUP($D204,'NYC Census Tract ACS'!$C$4:$R$673,N$4,FALSE)</f>
        <v>3204</v>
      </c>
      <c r="O204" s="92">
        <f>VLOOKUP($D204,'NYC Census Tract ACS'!$C$4:$R$673,O$4,FALSE)</f>
        <v>580</v>
      </c>
      <c r="P204" s="92">
        <f>VLOOKUP($D204,'NYC Census Tract ACS'!$C$4:$R$673,P$4,FALSE)</f>
        <v>256</v>
      </c>
      <c r="Q204" s="92">
        <f>VLOOKUP($D204,'NYC Census Tract ACS'!$C$4:$R$673,Q$4,FALSE)</f>
        <v>138</v>
      </c>
      <c r="R204" s="92">
        <f>VLOOKUP($D204,'NYC Census Tract ACS'!$C$4:$R$673,R$4,FALSE)</f>
        <v>0</v>
      </c>
      <c r="S204" s="92">
        <f>VLOOKUP($D204,'NYC Census Tract ACS'!$C$4:$R$673,S$4,FALSE)</f>
        <v>16</v>
      </c>
      <c r="T204" s="92">
        <f>VLOOKUP($D204,'NYC Census Tract ACS'!$C$4:$R$673,T$4,FALSE)</f>
        <v>1677</v>
      </c>
      <c r="U204" s="92">
        <f>VLOOKUP($D204,'NYC Census Tract ACS'!$C$4:$R$673,U$4,FALSE)</f>
        <v>390</v>
      </c>
    </row>
    <row r="205" spans="1:21" hidden="1" x14ac:dyDescent="0.2">
      <c r="A205" s="91" t="s">
        <v>184</v>
      </c>
      <c r="B205" s="102" t="s">
        <v>185</v>
      </c>
      <c r="C205" s="103" t="s">
        <v>186</v>
      </c>
      <c r="D205" s="91" t="s">
        <v>435</v>
      </c>
      <c r="E205" s="102" t="s">
        <v>425</v>
      </c>
      <c r="F205" s="91" t="s">
        <v>426</v>
      </c>
      <c r="G205" s="91" t="s">
        <v>427</v>
      </c>
      <c r="H205" s="92">
        <f>VLOOKUP($D205,'NYC Census Tract ACS'!$C$4:$R$673,H$4,FALSE)</f>
        <v>2011</v>
      </c>
      <c r="I205" s="92">
        <f>VLOOKUP($D205,'NYC Census Tract ACS'!$C$4:$R$673,I$4,FALSE)</f>
        <v>277</v>
      </c>
      <c r="J205" s="92">
        <f>VLOOKUP($D205,'NYC Census Tract ACS'!$C$4:$R$673,J$4,FALSE)</f>
        <v>1095</v>
      </c>
      <c r="K205" s="92">
        <f>VLOOKUP($D205,'NYC Census Tract ACS'!$C$4:$R$673,K$4,FALSE)</f>
        <v>169</v>
      </c>
      <c r="L205" s="92">
        <f>VLOOKUP($D205,'NYC Census Tract ACS'!$C$4:$R$673,L$4,FALSE)</f>
        <v>1095</v>
      </c>
      <c r="M205" s="92">
        <f>VLOOKUP($D205,'NYC Census Tract ACS'!$C$4:$R$673,M$4,FALSE)</f>
        <v>169</v>
      </c>
      <c r="N205" s="92">
        <f>VLOOKUP($D205,'NYC Census Tract ACS'!$C$4:$R$673,N$4,FALSE)</f>
        <v>1046</v>
      </c>
      <c r="O205" s="92">
        <f>VLOOKUP($D205,'NYC Census Tract ACS'!$C$4:$R$673,O$4,FALSE)</f>
        <v>163</v>
      </c>
      <c r="P205" s="92">
        <f>VLOOKUP($D205,'NYC Census Tract ACS'!$C$4:$R$673,P$4,FALSE)</f>
        <v>49</v>
      </c>
      <c r="Q205" s="92">
        <f>VLOOKUP($D205,'NYC Census Tract ACS'!$C$4:$R$673,Q$4,FALSE)</f>
        <v>46</v>
      </c>
      <c r="R205" s="92">
        <f>VLOOKUP($D205,'NYC Census Tract ACS'!$C$4:$R$673,R$4,FALSE)</f>
        <v>0</v>
      </c>
      <c r="S205" s="92">
        <f>VLOOKUP($D205,'NYC Census Tract ACS'!$C$4:$R$673,S$4,FALSE)</f>
        <v>11</v>
      </c>
      <c r="T205" s="92">
        <f>VLOOKUP($D205,'NYC Census Tract ACS'!$C$4:$R$673,T$4,FALSE)</f>
        <v>916</v>
      </c>
      <c r="U205" s="92">
        <f>VLOOKUP($D205,'NYC Census Tract ACS'!$C$4:$R$673,U$4,FALSE)</f>
        <v>201</v>
      </c>
    </row>
    <row r="206" spans="1:21" hidden="1" x14ac:dyDescent="0.2">
      <c r="A206" s="91" t="s">
        <v>184</v>
      </c>
      <c r="B206" s="102" t="s">
        <v>185</v>
      </c>
      <c r="C206" s="103" t="s">
        <v>186</v>
      </c>
      <c r="D206" s="91" t="s">
        <v>436</v>
      </c>
      <c r="E206" s="102" t="s">
        <v>425</v>
      </c>
      <c r="F206" s="91" t="s">
        <v>426</v>
      </c>
      <c r="G206" s="91" t="s">
        <v>427</v>
      </c>
      <c r="H206" s="92">
        <f>VLOOKUP($D206,'NYC Census Tract ACS'!$C$4:$R$673,H$4,FALSE)</f>
        <v>4028</v>
      </c>
      <c r="I206" s="92">
        <f>VLOOKUP($D206,'NYC Census Tract ACS'!$C$4:$R$673,I$4,FALSE)</f>
        <v>330</v>
      </c>
      <c r="J206" s="92">
        <f>VLOOKUP($D206,'NYC Census Tract ACS'!$C$4:$R$673,J$4,FALSE)</f>
        <v>2469</v>
      </c>
      <c r="K206" s="92">
        <f>VLOOKUP($D206,'NYC Census Tract ACS'!$C$4:$R$673,K$4,FALSE)</f>
        <v>310</v>
      </c>
      <c r="L206" s="92">
        <f>VLOOKUP($D206,'NYC Census Tract ACS'!$C$4:$R$673,L$4,FALSE)</f>
        <v>2469</v>
      </c>
      <c r="M206" s="92">
        <f>VLOOKUP($D206,'NYC Census Tract ACS'!$C$4:$R$673,M$4,FALSE)</f>
        <v>310</v>
      </c>
      <c r="N206" s="92">
        <f>VLOOKUP($D206,'NYC Census Tract ACS'!$C$4:$R$673,N$4,FALSE)</f>
        <v>2241</v>
      </c>
      <c r="O206" s="92">
        <f>VLOOKUP($D206,'NYC Census Tract ACS'!$C$4:$R$673,O$4,FALSE)</f>
        <v>290</v>
      </c>
      <c r="P206" s="92">
        <f>VLOOKUP($D206,'NYC Census Tract ACS'!$C$4:$R$673,P$4,FALSE)</f>
        <v>228</v>
      </c>
      <c r="Q206" s="92">
        <f>VLOOKUP($D206,'NYC Census Tract ACS'!$C$4:$R$673,Q$4,FALSE)</f>
        <v>116</v>
      </c>
      <c r="R206" s="92">
        <f>VLOOKUP($D206,'NYC Census Tract ACS'!$C$4:$R$673,R$4,FALSE)</f>
        <v>0</v>
      </c>
      <c r="S206" s="92">
        <f>VLOOKUP($D206,'NYC Census Tract ACS'!$C$4:$R$673,S$4,FALSE)</f>
        <v>11</v>
      </c>
      <c r="T206" s="92">
        <f>VLOOKUP($D206,'NYC Census Tract ACS'!$C$4:$R$673,T$4,FALSE)</f>
        <v>1559</v>
      </c>
      <c r="U206" s="92">
        <f>VLOOKUP($D206,'NYC Census Tract ACS'!$C$4:$R$673,U$4,FALSE)</f>
        <v>268</v>
      </c>
    </row>
    <row r="207" spans="1:21" hidden="1" x14ac:dyDescent="0.2">
      <c r="A207" s="91" t="s">
        <v>184</v>
      </c>
      <c r="B207" s="102" t="s">
        <v>185</v>
      </c>
      <c r="C207" s="103" t="s">
        <v>186</v>
      </c>
      <c r="D207" s="91" t="s">
        <v>437</v>
      </c>
      <c r="E207" s="102" t="s">
        <v>425</v>
      </c>
      <c r="F207" s="91" t="s">
        <v>426</v>
      </c>
      <c r="G207" s="91" t="s">
        <v>427</v>
      </c>
      <c r="H207" s="92">
        <f>VLOOKUP($D207,'NYC Census Tract ACS'!$C$4:$R$673,H$4,FALSE)</f>
        <v>1480</v>
      </c>
      <c r="I207" s="92">
        <f>VLOOKUP($D207,'NYC Census Tract ACS'!$C$4:$R$673,I$4,FALSE)</f>
        <v>197</v>
      </c>
      <c r="J207" s="92">
        <f>VLOOKUP($D207,'NYC Census Tract ACS'!$C$4:$R$673,J$4,FALSE)</f>
        <v>871</v>
      </c>
      <c r="K207" s="92">
        <f>VLOOKUP($D207,'NYC Census Tract ACS'!$C$4:$R$673,K$4,FALSE)</f>
        <v>141</v>
      </c>
      <c r="L207" s="92">
        <f>VLOOKUP($D207,'NYC Census Tract ACS'!$C$4:$R$673,L$4,FALSE)</f>
        <v>871</v>
      </c>
      <c r="M207" s="92">
        <f>VLOOKUP($D207,'NYC Census Tract ACS'!$C$4:$R$673,M$4,FALSE)</f>
        <v>141</v>
      </c>
      <c r="N207" s="92">
        <f>VLOOKUP($D207,'NYC Census Tract ACS'!$C$4:$R$673,N$4,FALSE)</f>
        <v>812</v>
      </c>
      <c r="O207" s="92">
        <f>VLOOKUP($D207,'NYC Census Tract ACS'!$C$4:$R$673,O$4,FALSE)</f>
        <v>130</v>
      </c>
      <c r="P207" s="92">
        <f>VLOOKUP($D207,'NYC Census Tract ACS'!$C$4:$R$673,P$4,FALSE)</f>
        <v>59</v>
      </c>
      <c r="Q207" s="92">
        <f>VLOOKUP($D207,'NYC Census Tract ACS'!$C$4:$R$673,Q$4,FALSE)</f>
        <v>41</v>
      </c>
      <c r="R207" s="92">
        <f>VLOOKUP($D207,'NYC Census Tract ACS'!$C$4:$R$673,R$4,FALSE)</f>
        <v>0</v>
      </c>
      <c r="S207" s="92">
        <f>VLOOKUP($D207,'NYC Census Tract ACS'!$C$4:$R$673,S$4,FALSE)</f>
        <v>11</v>
      </c>
      <c r="T207" s="92">
        <f>VLOOKUP($D207,'NYC Census Tract ACS'!$C$4:$R$673,T$4,FALSE)</f>
        <v>609</v>
      </c>
      <c r="U207" s="92">
        <f>VLOOKUP($D207,'NYC Census Tract ACS'!$C$4:$R$673,U$4,FALSE)</f>
        <v>115</v>
      </c>
    </row>
    <row r="208" spans="1:21" hidden="1" x14ac:dyDescent="0.2">
      <c r="A208" s="91" t="s">
        <v>184</v>
      </c>
      <c r="B208" s="102" t="s">
        <v>185</v>
      </c>
      <c r="C208" s="103" t="s">
        <v>186</v>
      </c>
      <c r="D208" s="91" t="s">
        <v>438</v>
      </c>
      <c r="E208" s="102" t="s">
        <v>425</v>
      </c>
      <c r="F208" s="91" t="s">
        <v>426</v>
      </c>
      <c r="G208" s="91" t="s">
        <v>427</v>
      </c>
      <c r="H208" s="92">
        <f>VLOOKUP($D208,'NYC Census Tract ACS'!$C$4:$R$673,H$4,FALSE)</f>
        <v>975</v>
      </c>
      <c r="I208" s="92">
        <f>VLOOKUP($D208,'NYC Census Tract ACS'!$C$4:$R$673,I$4,FALSE)</f>
        <v>122</v>
      </c>
      <c r="J208" s="92">
        <f>VLOOKUP($D208,'NYC Census Tract ACS'!$C$4:$R$673,J$4,FALSE)</f>
        <v>561</v>
      </c>
      <c r="K208" s="92">
        <f>VLOOKUP($D208,'NYC Census Tract ACS'!$C$4:$R$673,K$4,FALSE)</f>
        <v>119</v>
      </c>
      <c r="L208" s="92">
        <f>VLOOKUP($D208,'NYC Census Tract ACS'!$C$4:$R$673,L$4,FALSE)</f>
        <v>561</v>
      </c>
      <c r="M208" s="92">
        <f>VLOOKUP($D208,'NYC Census Tract ACS'!$C$4:$R$673,M$4,FALSE)</f>
        <v>119</v>
      </c>
      <c r="N208" s="92">
        <f>VLOOKUP($D208,'NYC Census Tract ACS'!$C$4:$R$673,N$4,FALSE)</f>
        <v>525</v>
      </c>
      <c r="O208" s="92">
        <f>VLOOKUP($D208,'NYC Census Tract ACS'!$C$4:$R$673,O$4,FALSE)</f>
        <v>123</v>
      </c>
      <c r="P208" s="92">
        <f>VLOOKUP($D208,'NYC Census Tract ACS'!$C$4:$R$673,P$4,FALSE)</f>
        <v>36</v>
      </c>
      <c r="Q208" s="92">
        <f>VLOOKUP($D208,'NYC Census Tract ACS'!$C$4:$R$673,Q$4,FALSE)</f>
        <v>27</v>
      </c>
      <c r="R208" s="92">
        <f>VLOOKUP($D208,'NYC Census Tract ACS'!$C$4:$R$673,R$4,FALSE)</f>
        <v>0</v>
      </c>
      <c r="S208" s="92">
        <f>VLOOKUP($D208,'NYC Census Tract ACS'!$C$4:$R$673,S$4,FALSE)</f>
        <v>11</v>
      </c>
      <c r="T208" s="92">
        <f>VLOOKUP($D208,'NYC Census Tract ACS'!$C$4:$R$673,T$4,FALSE)</f>
        <v>414</v>
      </c>
      <c r="U208" s="92">
        <f>VLOOKUP($D208,'NYC Census Tract ACS'!$C$4:$R$673,U$4,FALSE)</f>
        <v>89</v>
      </c>
    </row>
    <row r="209" spans="1:21" hidden="1" x14ac:dyDescent="0.2">
      <c r="A209" s="91" t="s">
        <v>184</v>
      </c>
      <c r="B209" s="102" t="s">
        <v>185</v>
      </c>
      <c r="C209" s="103" t="s">
        <v>186</v>
      </c>
      <c r="D209" s="91" t="s">
        <v>439</v>
      </c>
      <c r="E209" s="102" t="s">
        <v>425</v>
      </c>
      <c r="F209" s="91" t="s">
        <v>426</v>
      </c>
      <c r="G209" s="91" t="s">
        <v>427</v>
      </c>
      <c r="H209" s="92">
        <f>VLOOKUP($D209,'NYC Census Tract ACS'!$C$4:$R$673,H$4,FALSE)</f>
        <v>1309</v>
      </c>
      <c r="I209" s="92">
        <f>VLOOKUP($D209,'NYC Census Tract ACS'!$C$4:$R$673,I$4,FALSE)</f>
        <v>144</v>
      </c>
      <c r="J209" s="92">
        <f>VLOOKUP($D209,'NYC Census Tract ACS'!$C$4:$R$673,J$4,FALSE)</f>
        <v>798</v>
      </c>
      <c r="K209" s="92">
        <f>VLOOKUP($D209,'NYC Census Tract ACS'!$C$4:$R$673,K$4,FALSE)</f>
        <v>116</v>
      </c>
      <c r="L209" s="92">
        <f>VLOOKUP($D209,'NYC Census Tract ACS'!$C$4:$R$673,L$4,FALSE)</f>
        <v>792</v>
      </c>
      <c r="M209" s="92">
        <f>VLOOKUP($D209,'NYC Census Tract ACS'!$C$4:$R$673,M$4,FALSE)</f>
        <v>116</v>
      </c>
      <c r="N209" s="92">
        <f>VLOOKUP($D209,'NYC Census Tract ACS'!$C$4:$R$673,N$4,FALSE)</f>
        <v>738</v>
      </c>
      <c r="O209" s="92">
        <f>VLOOKUP($D209,'NYC Census Tract ACS'!$C$4:$R$673,O$4,FALSE)</f>
        <v>110</v>
      </c>
      <c r="P209" s="92">
        <f>VLOOKUP($D209,'NYC Census Tract ACS'!$C$4:$R$673,P$4,FALSE)</f>
        <v>54</v>
      </c>
      <c r="Q209" s="92">
        <f>VLOOKUP($D209,'NYC Census Tract ACS'!$C$4:$R$673,Q$4,FALSE)</f>
        <v>31</v>
      </c>
      <c r="R209" s="92">
        <f>VLOOKUP($D209,'NYC Census Tract ACS'!$C$4:$R$673,R$4,FALSE)</f>
        <v>6</v>
      </c>
      <c r="S209" s="92">
        <f>VLOOKUP($D209,'NYC Census Tract ACS'!$C$4:$R$673,S$4,FALSE)</f>
        <v>9</v>
      </c>
      <c r="T209" s="92">
        <f>VLOOKUP($D209,'NYC Census Tract ACS'!$C$4:$R$673,T$4,FALSE)</f>
        <v>511</v>
      </c>
      <c r="U209" s="92">
        <f>VLOOKUP($D209,'NYC Census Tract ACS'!$C$4:$R$673,U$4,FALSE)</f>
        <v>86</v>
      </c>
    </row>
    <row r="210" spans="1:21" hidden="1" x14ac:dyDescent="0.2">
      <c r="A210" s="91" t="s">
        <v>184</v>
      </c>
      <c r="B210" s="102" t="s">
        <v>185</v>
      </c>
      <c r="C210" s="103" t="s">
        <v>186</v>
      </c>
      <c r="D210" s="91" t="s">
        <v>440</v>
      </c>
      <c r="E210" s="102" t="s">
        <v>425</v>
      </c>
      <c r="F210" s="91" t="s">
        <v>426</v>
      </c>
      <c r="G210" s="91" t="s">
        <v>427</v>
      </c>
      <c r="H210" s="92">
        <f>VLOOKUP($D210,'NYC Census Tract ACS'!$C$4:$R$673,H$4,FALSE)</f>
        <v>1565</v>
      </c>
      <c r="I210" s="92">
        <f>VLOOKUP($D210,'NYC Census Tract ACS'!$C$4:$R$673,I$4,FALSE)</f>
        <v>156</v>
      </c>
      <c r="J210" s="92">
        <f>VLOOKUP($D210,'NYC Census Tract ACS'!$C$4:$R$673,J$4,FALSE)</f>
        <v>1079</v>
      </c>
      <c r="K210" s="92">
        <f>VLOOKUP($D210,'NYC Census Tract ACS'!$C$4:$R$673,K$4,FALSE)</f>
        <v>149</v>
      </c>
      <c r="L210" s="92">
        <f>VLOOKUP($D210,'NYC Census Tract ACS'!$C$4:$R$673,L$4,FALSE)</f>
        <v>1079</v>
      </c>
      <c r="M210" s="92">
        <f>VLOOKUP($D210,'NYC Census Tract ACS'!$C$4:$R$673,M$4,FALSE)</f>
        <v>149</v>
      </c>
      <c r="N210" s="92">
        <f>VLOOKUP($D210,'NYC Census Tract ACS'!$C$4:$R$673,N$4,FALSE)</f>
        <v>1058</v>
      </c>
      <c r="O210" s="92">
        <f>VLOOKUP($D210,'NYC Census Tract ACS'!$C$4:$R$673,O$4,FALSE)</f>
        <v>146</v>
      </c>
      <c r="P210" s="92">
        <f>VLOOKUP($D210,'NYC Census Tract ACS'!$C$4:$R$673,P$4,FALSE)</f>
        <v>21</v>
      </c>
      <c r="Q210" s="92">
        <f>VLOOKUP($D210,'NYC Census Tract ACS'!$C$4:$R$673,Q$4,FALSE)</f>
        <v>19</v>
      </c>
      <c r="R210" s="92">
        <f>VLOOKUP($D210,'NYC Census Tract ACS'!$C$4:$R$673,R$4,FALSE)</f>
        <v>0</v>
      </c>
      <c r="S210" s="92">
        <f>VLOOKUP($D210,'NYC Census Tract ACS'!$C$4:$R$673,S$4,FALSE)</f>
        <v>11</v>
      </c>
      <c r="T210" s="92">
        <f>VLOOKUP($D210,'NYC Census Tract ACS'!$C$4:$R$673,T$4,FALSE)</f>
        <v>486</v>
      </c>
      <c r="U210" s="92">
        <f>VLOOKUP($D210,'NYC Census Tract ACS'!$C$4:$R$673,U$4,FALSE)</f>
        <v>108</v>
      </c>
    </row>
    <row r="211" spans="1:21" hidden="1" x14ac:dyDescent="0.2">
      <c r="A211" s="91" t="s">
        <v>184</v>
      </c>
      <c r="B211" s="102" t="s">
        <v>185</v>
      </c>
      <c r="C211" s="103" t="s">
        <v>186</v>
      </c>
      <c r="D211" s="91" t="s">
        <v>441</v>
      </c>
      <c r="E211" s="102" t="s">
        <v>425</v>
      </c>
      <c r="F211" s="91" t="s">
        <v>426</v>
      </c>
      <c r="G211" s="91" t="s">
        <v>427</v>
      </c>
      <c r="H211" s="92">
        <f>VLOOKUP($D211,'NYC Census Tract ACS'!$C$4:$R$673,H$4,FALSE)</f>
        <v>4477</v>
      </c>
      <c r="I211" s="92">
        <f>VLOOKUP($D211,'NYC Census Tract ACS'!$C$4:$R$673,I$4,FALSE)</f>
        <v>393</v>
      </c>
      <c r="J211" s="92">
        <f>VLOOKUP($D211,'NYC Census Tract ACS'!$C$4:$R$673,J$4,FALSE)</f>
        <v>2970</v>
      </c>
      <c r="K211" s="92">
        <f>VLOOKUP($D211,'NYC Census Tract ACS'!$C$4:$R$673,K$4,FALSE)</f>
        <v>301</v>
      </c>
      <c r="L211" s="92">
        <f>VLOOKUP($D211,'NYC Census Tract ACS'!$C$4:$R$673,L$4,FALSE)</f>
        <v>2970</v>
      </c>
      <c r="M211" s="92">
        <f>VLOOKUP($D211,'NYC Census Tract ACS'!$C$4:$R$673,M$4,FALSE)</f>
        <v>301</v>
      </c>
      <c r="N211" s="92">
        <f>VLOOKUP($D211,'NYC Census Tract ACS'!$C$4:$R$673,N$4,FALSE)</f>
        <v>2825</v>
      </c>
      <c r="O211" s="92">
        <f>VLOOKUP($D211,'NYC Census Tract ACS'!$C$4:$R$673,O$4,FALSE)</f>
        <v>300</v>
      </c>
      <c r="P211" s="92">
        <f>VLOOKUP($D211,'NYC Census Tract ACS'!$C$4:$R$673,P$4,FALSE)</f>
        <v>145</v>
      </c>
      <c r="Q211" s="92">
        <f>VLOOKUP($D211,'NYC Census Tract ACS'!$C$4:$R$673,Q$4,FALSE)</f>
        <v>80</v>
      </c>
      <c r="R211" s="92">
        <f>VLOOKUP($D211,'NYC Census Tract ACS'!$C$4:$R$673,R$4,FALSE)</f>
        <v>0</v>
      </c>
      <c r="S211" s="92">
        <f>VLOOKUP($D211,'NYC Census Tract ACS'!$C$4:$R$673,S$4,FALSE)</f>
        <v>16</v>
      </c>
      <c r="T211" s="92">
        <f>VLOOKUP($D211,'NYC Census Tract ACS'!$C$4:$R$673,T$4,FALSE)</f>
        <v>1507</v>
      </c>
      <c r="U211" s="92">
        <f>VLOOKUP($D211,'NYC Census Tract ACS'!$C$4:$R$673,U$4,FALSE)</f>
        <v>303</v>
      </c>
    </row>
    <row r="212" spans="1:21" hidden="1" x14ac:dyDescent="0.2">
      <c r="A212" s="91" t="s">
        <v>184</v>
      </c>
      <c r="B212" s="102" t="s">
        <v>185</v>
      </c>
      <c r="C212" s="103" t="s">
        <v>186</v>
      </c>
      <c r="D212" s="91" t="s">
        <v>442</v>
      </c>
      <c r="E212" s="102" t="s">
        <v>425</v>
      </c>
      <c r="F212" s="91" t="s">
        <v>426</v>
      </c>
      <c r="G212" s="91" t="s">
        <v>427</v>
      </c>
      <c r="H212" s="92">
        <f>VLOOKUP($D212,'NYC Census Tract ACS'!$C$4:$R$673,H$4,FALSE)</f>
        <v>2607</v>
      </c>
      <c r="I212" s="92">
        <f>VLOOKUP($D212,'NYC Census Tract ACS'!$C$4:$R$673,I$4,FALSE)</f>
        <v>220</v>
      </c>
      <c r="J212" s="92">
        <f>VLOOKUP($D212,'NYC Census Tract ACS'!$C$4:$R$673,J$4,FALSE)</f>
        <v>1723</v>
      </c>
      <c r="K212" s="92">
        <f>VLOOKUP($D212,'NYC Census Tract ACS'!$C$4:$R$673,K$4,FALSE)</f>
        <v>185</v>
      </c>
      <c r="L212" s="92">
        <f>VLOOKUP($D212,'NYC Census Tract ACS'!$C$4:$R$673,L$4,FALSE)</f>
        <v>1723</v>
      </c>
      <c r="M212" s="92">
        <f>VLOOKUP($D212,'NYC Census Tract ACS'!$C$4:$R$673,M$4,FALSE)</f>
        <v>185</v>
      </c>
      <c r="N212" s="92">
        <f>VLOOKUP($D212,'NYC Census Tract ACS'!$C$4:$R$673,N$4,FALSE)</f>
        <v>1596</v>
      </c>
      <c r="O212" s="92">
        <f>VLOOKUP($D212,'NYC Census Tract ACS'!$C$4:$R$673,O$4,FALSE)</f>
        <v>187</v>
      </c>
      <c r="P212" s="92">
        <f>VLOOKUP($D212,'NYC Census Tract ACS'!$C$4:$R$673,P$4,FALSE)</f>
        <v>127</v>
      </c>
      <c r="Q212" s="92">
        <f>VLOOKUP($D212,'NYC Census Tract ACS'!$C$4:$R$673,Q$4,FALSE)</f>
        <v>62</v>
      </c>
      <c r="R212" s="92">
        <f>VLOOKUP($D212,'NYC Census Tract ACS'!$C$4:$R$673,R$4,FALSE)</f>
        <v>0</v>
      </c>
      <c r="S212" s="92">
        <f>VLOOKUP($D212,'NYC Census Tract ACS'!$C$4:$R$673,S$4,FALSE)</f>
        <v>11</v>
      </c>
      <c r="T212" s="92">
        <f>VLOOKUP($D212,'NYC Census Tract ACS'!$C$4:$R$673,T$4,FALSE)</f>
        <v>884</v>
      </c>
      <c r="U212" s="92">
        <f>VLOOKUP($D212,'NYC Census Tract ACS'!$C$4:$R$673,U$4,FALSE)</f>
        <v>130</v>
      </c>
    </row>
    <row r="213" spans="1:21" hidden="1" x14ac:dyDescent="0.2">
      <c r="A213" s="91" t="s">
        <v>184</v>
      </c>
      <c r="B213" s="102" t="s">
        <v>185</v>
      </c>
      <c r="C213" s="103" t="s">
        <v>186</v>
      </c>
      <c r="D213" s="91" t="s">
        <v>443</v>
      </c>
      <c r="E213" s="102" t="s">
        <v>425</v>
      </c>
      <c r="F213" s="91" t="s">
        <v>426</v>
      </c>
      <c r="G213" s="91" t="s">
        <v>427</v>
      </c>
      <c r="H213" s="92">
        <f>VLOOKUP($D213,'NYC Census Tract ACS'!$C$4:$R$673,H$4,FALSE)</f>
        <v>3906</v>
      </c>
      <c r="I213" s="92">
        <f>VLOOKUP($D213,'NYC Census Tract ACS'!$C$4:$R$673,I$4,FALSE)</f>
        <v>398</v>
      </c>
      <c r="J213" s="92">
        <f>VLOOKUP($D213,'NYC Census Tract ACS'!$C$4:$R$673,J$4,FALSE)</f>
        <v>2298</v>
      </c>
      <c r="K213" s="92">
        <f>VLOOKUP($D213,'NYC Census Tract ACS'!$C$4:$R$673,K$4,FALSE)</f>
        <v>257</v>
      </c>
      <c r="L213" s="92">
        <f>VLOOKUP($D213,'NYC Census Tract ACS'!$C$4:$R$673,L$4,FALSE)</f>
        <v>2298</v>
      </c>
      <c r="M213" s="92">
        <f>VLOOKUP($D213,'NYC Census Tract ACS'!$C$4:$R$673,M$4,FALSE)</f>
        <v>257</v>
      </c>
      <c r="N213" s="92">
        <f>VLOOKUP($D213,'NYC Census Tract ACS'!$C$4:$R$673,N$4,FALSE)</f>
        <v>2114</v>
      </c>
      <c r="O213" s="92">
        <f>VLOOKUP($D213,'NYC Census Tract ACS'!$C$4:$R$673,O$4,FALSE)</f>
        <v>246</v>
      </c>
      <c r="P213" s="92">
        <f>VLOOKUP($D213,'NYC Census Tract ACS'!$C$4:$R$673,P$4,FALSE)</f>
        <v>184</v>
      </c>
      <c r="Q213" s="92">
        <f>VLOOKUP($D213,'NYC Census Tract ACS'!$C$4:$R$673,Q$4,FALSE)</f>
        <v>77</v>
      </c>
      <c r="R213" s="92">
        <f>VLOOKUP($D213,'NYC Census Tract ACS'!$C$4:$R$673,R$4,FALSE)</f>
        <v>0</v>
      </c>
      <c r="S213" s="92">
        <f>VLOOKUP($D213,'NYC Census Tract ACS'!$C$4:$R$673,S$4,FALSE)</f>
        <v>11</v>
      </c>
      <c r="T213" s="92">
        <f>VLOOKUP($D213,'NYC Census Tract ACS'!$C$4:$R$673,T$4,FALSE)</f>
        <v>1608</v>
      </c>
      <c r="U213" s="92">
        <f>VLOOKUP($D213,'NYC Census Tract ACS'!$C$4:$R$673,U$4,FALSE)</f>
        <v>256</v>
      </c>
    </row>
    <row r="214" spans="1:21" hidden="1" x14ac:dyDescent="0.2">
      <c r="A214" s="91" t="s">
        <v>184</v>
      </c>
      <c r="B214" s="102" t="s">
        <v>185</v>
      </c>
      <c r="C214" s="103" t="s">
        <v>186</v>
      </c>
      <c r="D214" s="91" t="s">
        <v>444</v>
      </c>
      <c r="E214" s="102" t="s">
        <v>425</v>
      </c>
      <c r="F214" s="91" t="s">
        <v>426</v>
      </c>
      <c r="G214" s="91" t="s">
        <v>427</v>
      </c>
      <c r="H214" s="92">
        <f>VLOOKUP($D214,'NYC Census Tract ACS'!$C$4:$R$673,H$4,FALSE)</f>
        <v>3194</v>
      </c>
      <c r="I214" s="92">
        <f>VLOOKUP($D214,'NYC Census Tract ACS'!$C$4:$R$673,I$4,FALSE)</f>
        <v>340</v>
      </c>
      <c r="J214" s="92">
        <f>VLOOKUP($D214,'NYC Census Tract ACS'!$C$4:$R$673,J$4,FALSE)</f>
        <v>1809</v>
      </c>
      <c r="K214" s="92">
        <f>VLOOKUP($D214,'NYC Census Tract ACS'!$C$4:$R$673,K$4,FALSE)</f>
        <v>261</v>
      </c>
      <c r="L214" s="92">
        <f>VLOOKUP($D214,'NYC Census Tract ACS'!$C$4:$R$673,L$4,FALSE)</f>
        <v>1809</v>
      </c>
      <c r="M214" s="92">
        <f>VLOOKUP($D214,'NYC Census Tract ACS'!$C$4:$R$673,M$4,FALSE)</f>
        <v>261</v>
      </c>
      <c r="N214" s="92">
        <f>VLOOKUP($D214,'NYC Census Tract ACS'!$C$4:$R$673,N$4,FALSE)</f>
        <v>1677</v>
      </c>
      <c r="O214" s="92">
        <f>VLOOKUP($D214,'NYC Census Tract ACS'!$C$4:$R$673,O$4,FALSE)</f>
        <v>243</v>
      </c>
      <c r="P214" s="92">
        <f>VLOOKUP($D214,'NYC Census Tract ACS'!$C$4:$R$673,P$4,FALSE)</f>
        <v>132</v>
      </c>
      <c r="Q214" s="92">
        <f>VLOOKUP($D214,'NYC Census Tract ACS'!$C$4:$R$673,Q$4,FALSE)</f>
        <v>82</v>
      </c>
      <c r="R214" s="92">
        <f>VLOOKUP($D214,'NYC Census Tract ACS'!$C$4:$R$673,R$4,FALSE)</f>
        <v>0</v>
      </c>
      <c r="S214" s="92">
        <f>VLOOKUP($D214,'NYC Census Tract ACS'!$C$4:$R$673,S$4,FALSE)</f>
        <v>11</v>
      </c>
      <c r="T214" s="92">
        <f>VLOOKUP($D214,'NYC Census Tract ACS'!$C$4:$R$673,T$4,FALSE)</f>
        <v>1385</v>
      </c>
      <c r="U214" s="92">
        <f>VLOOKUP($D214,'NYC Census Tract ACS'!$C$4:$R$673,U$4,FALSE)</f>
        <v>240</v>
      </c>
    </row>
    <row r="215" spans="1:21" hidden="1" x14ac:dyDescent="0.2">
      <c r="A215" s="91" t="s">
        <v>184</v>
      </c>
      <c r="B215" s="102" t="s">
        <v>185</v>
      </c>
      <c r="C215" s="103" t="s">
        <v>186</v>
      </c>
      <c r="D215" s="91" t="s">
        <v>445</v>
      </c>
      <c r="E215" s="102" t="s">
        <v>425</v>
      </c>
      <c r="F215" s="91" t="s">
        <v>426</v>
      </c>
      <c r="G215" s="91" t="s">
        <v>427</v>
      </c>
      <c r="H215" s="92">
        <f>VLOOKUP($D215,'NYC Census Tract ACS'!$C$4:$R$673,H$4,FALSE)</f>
        <v>2743</v>
      </c>
      <c r="I215" s="92">
        <f>VLOOKUP($D215,'NYC Census Tract ACS'!$C$4:$R$673,I$4,FALSE)</f>
        <v>337</v>
      </c>
      <c r="J215" s="92">
        <f>VLOOKUP($D215,'NYC Census Tract ACS'!$C$4:$R$673,J$4,FALSE)</f>
        <v>1815</v>
      </c>
      <c r="K215" s="92">
        <f>VLOOKUP($D215,'NYC Census Tract ACS'!$C$4:$R$673,K$4,FALSE)</f>
        <v>265</v>
      </c>
      <c r="L215" s="92">
        <f>VLOOKUP($D215,'NYC Census Tract ACS'!$C$4:$R$673,L$4,FALSE)</f>
        <v>1815</v>
      </c>
      <c r="M215" s="92">
        <f>VLOOKUP($D215,'NYC Census Tract ACS'!$C$4:$R$673,M$4,FALSE)</f>
        <v>265</v>
      </c>
      <c r="N215" s="92">
        <f>VLOOKUP($D215,'NYC Census Tract ACS'!$C$4:$R$673,N$4,FALSE)</f>
        <v>1638</v>
      </c>
      <c r="O215" s="92">
        <f>VLOOKUP($D215,'NYC Census Tract ACS'!$C$4:$R$673,O$4,FALSE)</f>
        <v>251</v>
      </c>
      <c r="P215" s="92">
        <f>VLOOKUP($D215,'NYC Census Tract ACS'!$C$4:$R$673,P$4,FALSE)</f>
        <v>177</v>
      </c>
      <c r="Q215" s="92">
        <f>VLOOKUP($D215,'NYC Census Tract ACS'!$C$4:$R$673,Q$4,FALSE)</f>
        <v>74</v>
      </c>
      <c r="R215" s="92">
        <f>VLOOKUP($D215,'NYC Census Tract ACS'!$C$4:$R$673,R$4,FALSE)</f>
        <v>0</v>
      </c>
      <c r="S215" s="92">
        <f>VLOOKUP($D215,'NYC Census Tract ACS'!$C$4:$R$673,S$4,FALSE)</f>
        <v>11</v>
      </c>
      <c r="T215" s="92">
        <f>VLOOKUP($D215,'NYC Census Tract ACS'!$C$4:$R$673,T$4,FALSE)</f>
        <v>928</v>
      </c>
      <c r="U215" s="92">
        <f>VLOOKUP($D215,'NYC Census Tract ACS'!$C$4:$R$673,U$4,FALSE)</f>
        <v>183</v>
      </c>
    </row>
    <row r="216" spans="1:21" hidden="1" x14ac:dyDescent="0.2">
      <c r="A216" s="91" t="s">
        <v>184</v>
      </c>
      <c r="B216" s="102" t="s">
        <v>185</v>
      </c>
      <c r="C216" s="103" t="s">
        <v>186</v>
      </c>
      <c r="D216" s="91" t="s">
        <v>446</v>
      </c>
      <c r="E216" s="102" t="s">
        <v>425</v>
      </c>
      <c r="F216" s="91" t="s">
        <v>426</v>
      </c>
      <c r="G216" s="91" t="s">
        <v>427</v>
      </c>
      <c r="H216" s="92">
        <f>VLOOKUP($D216,'NYC Census Tract ACS'!$C$4:$R$673,H$4,FALSE)</f>
        <v>1232</v>
      </c>
      <c r="I216" s="92">
        <f>VLOOKUP($D216,'NYC Census Tract ACS'!$C$4:$R$673,I$4,FALSE)</f>
        <v>147</v>
      </c>
      <c r="J216" s="92">
        <f>VLOOKUP($D216,'NYC Census Tract ACS'!$C$4:$R$673,J$4,FALSE)</f>
        <v>730</v>
      </c>
      <c r="K216" s="92">
        <f>VLOOKUP($D216,'NYC Census Tract ACS'!$C$4:$R$673,K$4,FALSE)</f>
        <v>94</v>
      </c>
      <c r="L216" s="92">
        <f>VLOOKUP($D216,'NYC Census Tract ACS'!$C$4:$R$673,L$4,FALSE)</f>
        <v>730</v>
      </c>
      <c r="M216" s="92">
        <f>VLOOKUP($D216,'NYC Census Tract ACS'!$C$4:$R$673,M$4,FALSE)</f>
        <v>94</v>
      </c>
      <c r="N216" s="92">
        <f>VLOOKUP($D216,'NYC Census Tract ACS'!$C$4:$R$673,N$4,FALSE)</f>
        <v>703</v>
      </c>
      <c r="O216" s="92">
        <f>VLOOKUP($D216,'NYC Census Tract ACS'!$C$4:$R$673,O$4,FALSE)</f>
        <v>92</v>
      </c>
      <c r="P216" s="92">
        <f>VLOOKUP($D216,'NYC Census Tract ACS'!$C$4:$R$673,P$4,FALSE)</f>
        <v>27</v>
      </c>
      <c r="Q216" s="92">
        <f>VLOOKUP($D216,'NYC Census Tract ACS'!$C$4:$R$673,Q$4,FALSE)</f>
        <v>18</v>
      </c>
      <c r="R216" s="92">
        <f>VLOOKUP($D216,'NYC Census Tract ACS'!$C$4:$R$673,R$4,FALSE)</f>
        <v>0</v>
      </c>
      <c r="S216" s="92">
        <f>VLOOKUP($D216,'NYC Census Tract ACS'!$C$4:$R$673,S$4,FALSE)</f>
        <v>11</v>
      </c>
      <c r="T216" s="92">
        <f>VLOOKUP($D216,'NYC Census Tract ACS'!$C$4:$R$673,T$4,FALSE)</f>
        <v>502</v>
      </c>
      <c r="U216" s="92">
        <f>VLOOKUP($D216,'NYC Census Tract ACS'!$C$4:$R$673,U$4,FALSE)</f>
        <v>99</v>
      </c>
    </row>
    <row r="217" spans="1:21" hidden="1" x14ac:dyDescent="0.2">
      <c r="A217" s="91" t="s">
        <v>184</v>
      </c>
      <c r="B217" s="102" t="s">
        <v>185</v>
      </c>
      <c r="C217" s="103" t="s">
        <v>186</v>
      </c>
      <c r="D217" s="91" t="s">
        <v>447</v>
      </c>
      <c r="E217" s="102" t="s">
        <v>425</v>
      </c>
      <c r="F217" s="91" t="s">
        <v>426</v>
      </c>
      <c r="G217" s="91" t="s">
        <v>427</v>
      </c>
      <c r="H217" s="92">
        <f>VLOOKUP($D217,'NYC Census Tract ACS'!$C$4:$R$673,H$4,FALSE)</f>
        <v>4214</v>
      </c>
      <c r="I217" s="92">
        <f>VLOOKUP($D217,'NYC Census Tract ACS'!$C$4:$R$673,I$4,FALSE)</f>
        <v>462</v>
      </c>
      <c r="J217" s="92">
        <f>VLOOKUP($D217,'NYC Census Tract ACS'!$C$4:$R$673,J$4,FALSE)</f>
        <v>2922</v>
      </c>
      <c r="K217" s="92">
        <f>VLOOKUP($D217,'NYC Census Tract ACS'!$C$4:$R$673,K$4,FALSE)</f>
        <v>535</v>
      </c>
      <c r="L217" s="92">
        <f>VLOOKUP($D217,'NYC Census Tract ACS'!$C$4:$R$673,L$4,FALSE)</f>
        <v>2922</v>
      </c>
      <c r="M217" s="92">
        <f>VLOOKUP($D217,'NYC Census Tract ACS'!$C$4:$R$673,M$4,FALSE)</f>
        <v>535</v>
      </c>
      <c r="N217" s="92">
        <f>VLOOKUP($D217,'NYC Census Tract ACS'!$C$4:$R$673,N$4,FALSE)</f>
        <v>2734</v>
      </c>
      <c r="O217" s="92">
        <f>VLOOKUP($D217,'NYC Census Tract ACS'!$C$4:$R$673,O$4,FALSE)</f>
        <v>508</v>
      </c>
      <c r="P217" s="92">
        <f>VLOOKUP($D217,'NYC Census Tract ACS'!$C$4:$R$673,P$4,FALSE)</f>
        <v>188</v>
      </c>
      <c r="Q217" s="92">
        <f>VLOOKUP($D217,'NYC Census Tract ACS'!$C$4:$R$673,Q$4,FALSE)</f>
        <v>112</v>
      </c>
      <c r="R217" s="92">
        <f>VLOOKUP($D217,'NYC Census Tract ACS'!$C$4:$R$673,R$4,FALSE)</f>
        <v>0</v>
      </c>
      <c r="S217" s="92">
        <f>VLOOKUP($D217,'NYC Census Tract ACS'!$C$4:$R$673,S$4,FALSE)</f>
        <v>11</v>
      </c>
      <c r="T217" s="92">
        <f>VLOOKUP($D217,'NYC Census Tract ACS'!$C$4:$R$673,T$4,FALSE)</f>
        <v>1292</v>
      </c>
      <c r="U217" s="92">
        <f>VLOOKUP($D217,'NYC Census Tract ACS'!$C$4:$R$673,U$4,FALSE)</f>
        <v>258</v>
      </c>
    </row>
    <row r="218" spans="1:21" hidden="1" x14ac:dyDescent="0.2">
      <c r="A218" s="91" t="s">
        <v>184</v>
      </c>
      <c r="B218" s="102" t="s">
        <v>185</v>
      </c>
      <c r="C218" s="103" t="s">
        <v>186</v>
      </c>
      <c r="D218" s="91" t="s">
        <v>448</v>
      </c>
      <c r="E218" s="102" t="s">
        <v>425</v>
      </c>
      <c r="F218" s="91" t="s">
        <v>426</v>
      </c>
      <c r="G218" s="91" t="s">
        <v>427</v>
      </c>
      <c r="H218" s="92">
        <f>VLOOKUP($D218,'NYC Census Tract ACS'!$C$4:$R$673,H$4,FALSE)</f>
        <v>3744</v>
      </c>
      <c r="I218" s="92">
        <f>VLOOKUP($D218,'NYC Census Tract ACS'!$C$4:$R$673,I$4,FALSE)</f>
        <v>395</v>
      </c>
      <c r="J218" s="92">
        <f>VLOOKUP($D218,'NYC Census Tract ACS'!$C$4:$R$673,J$4,FALSE)</f>
        <v>2305</v>
      </c>
      <c r="K218" s="92">
        <f>VLOOKUP($D218,'NYC Census Tract ACS'!$C$4:$R$673,K$4,FALSE)</f>
        <v>245</v>
      </c>
      <c r="L218" s="92">
        <f>VLOOKUP($D218,'NYC Census Tract ACS'!$C$4:$R$673,L$4,FALSE)</f>
        <v>2305</v>
      </c>
      <c r="M218" s="92">
        <f>VLOOKUP($D218,'NYC Census Tract ACS'!$C$4:$R$673,M$4,FALSE)</f>
        <v>245</v>
      </c>
      <c r="N218" s="92">
        <f>VLOOKUP($D218,'NYC Census Tract ACS'!$C$4:$R$673,N$4,FALSE)</f>
        <v>2241</v>
      </c>
      <c r="O218" s="92">
        <f>VLOOKUP($D218,'NYC Census Tract ACS'!$C$4:$R$673,O$4,FALSE)</f>
        <v>253</v>
      </c>
      <c r="P218" s="92">
        <f>VLOOKUP($D218,'NYC Census Tract ACS'!$C$4:$R$673,P$4,FALSE)</f>
        <v>64</v>
      </c>
      <c r="Q218" s="92">
        <f>VLOOKUP($D218,'NYC Census Tract ACS'!$C$4:$R$673,Q$4,FALSE)</f>
        <v>61</v>
      </c>
      <c r="R218" s="92">
        <f>VLOOKUP($D218,'NYC Census Tract ACS'!$C$4:$R$673,R$4,FALSE)</f>
        <v>0</v>
      </c>
      <c r="S218" s="92">
        <f>VLOOKUP($D218,'NYC Census Tract ACS'!$C$4:$R$673,S$4,FALSE)</f>
        <v>11</v>
      </c>
      <c r="T218" s="92">
        <f>VLOOKUP($D218,'NYC Census Tract ACS'!$C$4:$R$673,T$4,FALSE)</f>
        <v>1439</v>
      </c>
      <c r="U218" s="92">
        <f>VLOOKUP($D218,'NYC Census Tract ACS'!$C$4:$R$673,U$4,FALSE)</f>
        <v>399</v>
      </c>
    </row>
    <row r="219" spans="1:21" hidden="1" x14ac:dyDescent="0.2">
      <c r="A219" s="91" t="s">
        <v>184</v>
      </c>
      <c r="B219" s="102" t="s">
        <v>185</v>
      </c>
      <c r="C219" s="103" t="s">
        <v>186</v>
      </c>
      <c r="D219" s="91" t="s">
        <v>449</v>
      </c>
      <c r="E219" s="102" t="s">
        <v>425</v>
      </c>
      <c r="F219" s="91" t="s">
        <v>426</v>
      </c>
      <c r="G219" s="91" t="s">
        <v>427</v>
      </c>
      <c r="H219" s="92">
        <f>VLOOKUP($D219,'NYC Census Tract ACS'!$C$4:$R$673,H$4,FALSE)</f>
        <v>3204</v>
      </c>
      <c r="I219" s="92">
        <f>VLOOKUP($D219,'NYC Census Tract ACS'!$C$4:$R$673,I$4,FALSE)</f>
        <v>290</v>
      </c>
      <c r="J219" s="92">
        <f>VLOOKUP($D219,'NYC Census Tract ACS'!$C$4:$R$673,J$4,FALSE)</f>
        <v>2383</v>
      </c>
      <c r="K219" s="92">
        <f>VLOOKUP($D219,'NYC Census Tract ACS'!$C$4:$R$673,K$4,FALSE)</f>
        <v>283</v>
      </c>
      <c r="L219" s="92">
        <f>VLOOKUP($D219,'NYC Census Tract ACS'!$C$4:$R$673,L$4,FALSE)</f>
        <v>2383</v>
      </c>
      <c r="M219" s="92">
        <f>VLOOKUP($D219,'NYC Census Tract ACS'!$C$4:$R$673,M$4,FALSE)</f>
        <v>283</v>
      </c>
      <c r="N219" s="92">
        <f>VLOOKUP($D219,'NYC Census Tract ACS'!$C$4:$R$673,N$4,FALSE)</f>
        <v>2190</v>
      </c>
      <c r="O219" s="92">
        <f>VLOOKUP($D219,'NYC Census Tract ACS'!$C$4:$R$673,O$4,FALSE)</f>
        <v>278</v>
      </c>
      <c r="P219" s="92">
        <f>VLOOKUP($D219,'NYC Census Tract ACS'!$C$4:$R$673,P$4,FALSE)</f>
        <v>193</v>
      </c>
      <c r="Q219" s="92">
        <f>VLOOKUP($D219,'NYC Census Tract ACS'!$C$4:$R$673,Q$4,FALSE)</f>
        <v>106</v>
      </c>
      <c r="R219" s="92">
        <f>VLOOKUP($D219,'NYC Census Tract ACS'!$C$4:$R$673,R$4,FALSE)</f>
        <v>0</v>
      </c>
      <c r="S219" s="92">
        <f>VLOOKUP($D219,'NYC Census Tract ACS'!$C$4:$R$673,S$4,FALSE)</f>
        <v>11</v>
      </c>
      <c r="T219" s="92">
        <f>VLOOKUP($D219,'NYC Census Tract ACS'!$C$4:$R$673,T$4,FALSE)</f>
        <v>821</v>
      </c>
      <c r="U219" s="92">
        <f>VLOOKUP($D219,'NYC Census Tract ACS'!$C$4:$R$673,U$4,FALSE)</f>
        <v>190</v>
      </c>
    </row>
    <row r="220" spans="1:21" hidden="1" x14ac:dyDescent="0.2">
      <c r="A220" s="91" t="s">
        <v>184</v>
      </c>
      <c r="B220" s="102" t="s">
        <v>185</v>
      </c>
      <c r="C220" s="103" t="s">
        <v>186</v>
      </c>
      <c r="D220" s="91" t="s">
        <v>450</v>
      </c>
      <c r="E220" s="102" t="s">
        <v>425</v>
      </c>
      <c r="F220" s="91" t="s">
        <v>426</v>
      </c>
      <c r="G220" s="91" t="s">
        <v>427</v>
      </c>
      <c r="H220" s="92">
        <f>VLOOKUP($D220,'NYC Census Tract ACS'!$C$4:$R$673,H$4,FALSE)</f>
        <v>1220</v>
      </c>
      <c r="I220" s="92">
        <f>VLOOKUP($D220,'NYC Census Tract ACS'!$C$4:$R$673,I$4,FALSE)</f>
        <v>125</v>
      </c>
      <c r="J220" s="92">
        <f>VLOOKUP($D220,'NYC Census Tract ACS'!$C$4:$R$673,J$4,FALSE)</f>
        <v>848</v>
      </c>
      <c r="K220" s="92">
        <f>VLOOKUP($D220,'NYC Census Tract ACS'!$C$4:$R$673,K$4,FALSE)</f>
        <v>128</v>
      </c>
      <c r="L220" s="92">
        <f>VLOOKUP($D220,'NYC Census Tract ACS'!$C$4:$R$673,L$4,FALSE)</f>
        <v>842</v>
      </c>
      <c r="M220" s="92">
        <f>VLOOKUP($D220,'NYC Census Tract ACS'!$C$4:$R$673,M$4,FALSE)</f>
        <v>126</v>
      </c>
      <c r="N220" s="92">
        <f>VLOOKUP($D220,'NYC Census Tract ACS'!$C$4:$R$673,N$4,FALSE)</f>
        <v>817</v>
      </c>
      <c r="O220" s="92">
        <f>VLOOKUP($D220,'NYC Census Tract ACS'!$C$4:$R$673,O$4,FALSE)</f>
        <v>123</v>
      </c>
      <c r="P220" s="92">
        <f>VLOOKUP($D220,'NYC Census Tract ACS'!$C$4:$R$673,P$4,FALSE)</f>
        <v>25</v>
      </c>
      <c r="Q220" s="92">
        <f>VLOOKUP($D220,'NYC Census Tract ACS'!$C$4:$R$673,Q$4,FALSE)</f>
        <v>21</v>
      </c>
      <c r="R220" s="92">
        <f>VLOOKUP($D220,'NYC Census Tract ACS'!$C$4:$R$673,R$4,FALSE)</f>
        <v>6</v>
      </c>
      <c r="S220" s="92">
        <f>VLOOKUP($D220,'NYC Census Tract ACS'!$C$4:$R$673,S$4,FALSE)</f>
        <v>9</v>
      </c>
      <c r="T220" s="92">
        <f>VLOOKUP($D220,'NYC Census Tract ACS'!$C$4:$R$673,T$4,FALSE)</f>
        <v>372</v>
      </c>
      <c r="U220" s="92">
        <f>VLOOKUP($D220,'NYC Census Tract ACS'!$C$4:$R$673,U$4,FALSE)</f>
        <v>87</v>
      </c>
    </row>
    <row r="221" spans="1:21" hidden="1" x14ac:dyDescent="0.2">
      <c r="A221" s="91" t="s">
        <v>184</v>
      </c>
      <c r="B221" s="102" t="s">
        <v>185</v>
      </c>
      <c r="C221" s="103" t="s">
        <v>186</v>
      </c>
      <c r="D221" s="91" t="s">
        <v>451</v>
      </c>
      <c r="E221" s="102" t="s">
        <v>288</v>
      </c>
      <c r="F221" s="91" t="s">
        <v>452</v>
      </c>
      <c r="G221" s="91" t="s">
        <v>453</v>
      </c>
      <c r="H221" s="92">
        <f>VLOOKUP($D221,'NYC Census Tract ACS'!$C$4:$R$673,H$4,FALSE)</f>
        <v>3110</v>
      </c>
      <c r="I221" s="92">
        <f>VLOOKUP($D221,'NYC Census Tract ACS'!$C$4:$R$673,I$4,FALSE)</f>
        <v>254</v>
      </c>
      <c r="J221" s="92">
        <f>VLOOKUP($D221,'NYC Census Tract ACS'!$C$4:$R$673,J$4,FALSE)</f>
        <v>1793</v>
      </c>
      <c r="K221" s="92">
        <f>VLOOKUP($D221,'NYC Census Tract ACS'!$C$4:$R$673,K$4,FALSE)</f>
        <v>276</v>
      </c>
      <c r="L221" s="92">
        <f>VLOOKUP($D221,'NYC Census Tract ACS'!$C$4:$R$673,L$4,FALSE)</f>
        <v>1793</v>
      </c>
      <c r="M221" s="92">
        <f>VLOOKUP($D221,'NYC Census Tract ACS'!$C$4:$R$673,M$4,FALSE)</f>
        <v>276</v>
      </c>
      <c r="N221" s="92">
        <f>VLOOKUP($D221,'NYC Census Tract ACS'!$C$4:$R$673,N$4,FALSE)</f>
        <v>1593</v>
      </c>
      <c r="O221" s="92">
        <f>VLOOKUP($D221,'NYC Census Tract ACS'!$C$4:$R$673,O$4,FALSE)</f>
        <v>248</v>
      </c>
      <c r="P221" s="92">
        <f>VLOOKUP($D221,'NYC Census Tract ACS'!$C$4:$R$673,P$4,FALSE)</f>
        <v>200</v>
      </c>
      <c r="Q221" s="92">
        <f>VLOOKUP($D221,'NYC Census Tract ACS'!$C$4:$R$673,Q$4,FALSE)</f>
        <v>99</v>
      </c>
      <c r="R221" s="92">
        <f>VLOOKUP($D221,'NYC Census Tract ACS'!$C$4:$R$673,R$4,FALSE)</f>
        <v>0</v>
      </c>
      <c r="S221" s="92">
        <f>VLOOKUP($D221,'NYC Census Tract ACS'!$C$4:$R$673,S$4,FALSE)</f>
        <v>11</v>
      </c>
      <c r="T221" s="92">
        <f>VLOOKUP($D221,'NYC Census Tract ACS'!$C$4:$R$673,T$4,FALSE)</f>
        <v>1317</v>
      </c>
      <c r="U221" s="92">
        <f>VLOOKUP($D221,'NYC Census Tract ACS'!$C$4:$R$673,U$4,FALSE)</f>
        <v>213</v>
      </c>
    </row>
    <row r="222" spans="1:21" hidden="1" x14ac:dyDescent="0.2">
      <c r="A222" s="91" t="s">
        <v>184</v>
      </c>
      <c r="B222" s="102" t="s">
        <v>185</v>
      </c>
      <c r="C222" s="103" t="s">
        <v>186</v>
      </c>
      <c r="D222" s="91" t="s">
        <v>454</v>
      </c>
      <c r="E222" s="102" t="s">
        <v>288</v>
      </c>
      <c r="F222" s="91" t="s">
        <v>452</v>
      </c>
      <c r="G222" s="91" t="s">
        <v>453</v>
      </c>
      <c r="H222" s="92">
        <f>VLOOKUP($D222,'NYC Census Tract ACS'!$C$4:$R$673,H$4,FALSE)</f>
        <v>1171</v>
      </c>
      <c r="I222" s="92">
        <f>VLOOKUP($D222,'NYC Census Tract ACS'!$C$4:$R$673,I$4,FALSE)</f>
        <v>165</v>
      </c>
      <c r="J222" s="92">
        <f>VLOOKUP($D222,'NYC Census Tract ACS'!$C$4:$R$673,J$4,FALSE)</f>
        <v>709</v>
      </c>
      <c r="K222" s="92">
        <f>VLOOKUP($D222,'NYC Census Tract ACS'!$C$4:$R$673,K$4,FALSE)</f>
        <v>112</v>
      </c>
      <c r="L222" s="92">
        <f>VLOOKUP($D222,'NYC Census Tract ACS'!$C$4:$R$673,L$4,FALSE)</f>
        <v>709</v>
      </c>
      <c r="M222" s="92">
        <f>VLOOKUP($D222,'NYC Census Tract ACS'!$C$4:$R$673,M$4,FALSE)</f>
        <v>112</v>
      </c>
      <c r="N222" s="92">
        <f>VLOOKUP($D222,'NYC Census Tract ACS'!$C$4:$R$673,N$4,FALSE)</f>
        <v>611</v>
      </c>
      <c r="O222" s="92">
        <f>VLOOKUP($D222,'NYC Census Tract ACS'!$C$4:$R$673,O$4,FALSE)</f>
        <v>86</v>
      </c>
      <c r="P222" s="92">
        <f>VLOOKUP($D222,'NYC Census Tract ACS'!$C$4:$R$673,P$4,FALSE)</f>
        <v>98</v>
      </c>
      <c r="Q222" s="92">
        <f>VLOOKUP($D222,'NYC Census Tract ACS'!$C$4:$R$673,Q$4,FALSE)</f>
        <v>52</v>
      </c>
      <c r="R222" s="92">
        <f>VLOOKUP($D222,'NYC Census Tract ACS'!$C$4:$R$673,R$4,FALSE)</f>
        <v>0</v>
      </c>
      <c r="S222" s="92">
        <f>VLOOKUP($D222,'NYC Census Tract ACS'!$C$4:$R$673,S$4,FALSE)</f>
        <v>11</v>
      </c>
      <c r="T222" s="92">
        <f>VLOOKUP($D222,'NYC Census Tract ACS'!$C$4:$R$673,T$4,FALSE)</f>
        <v>462</v>
      </c>
      <c r="U222" s="92">
        <f>VLOOKUP($D222,'NYC Census Tract ACS'!$C$4:$R$673,U$4,FALSE)</f>
        <v>112</v>
      </c>
    </row>
    <row r="223" spans="1:21" hidden="1" x14ac:dyDescent="0.2">
      <c r="A223" s="91" t="s">
        <v>184</v>
      </c>
      <c r="B223" s="102" t="s">
        <v>185</v>
      </c>
      <c r="C223" s="103" t="s">
        <v>186</v>
      </c>
      <c r="D223" s="91" t="s">
        <v>455</v>
      </c>
      <c r="E223" s="102" t="s">
        <v>288</v>
      </c>
      <c r="F223" s="91" t="s">
        <v>452</v>
      </c>
      <c r="G223" s="91" t="s">
        <v>453</v>
      </c>
      <c r="H223" s="92">
        <f>VLOOKUP($D223,'NYC Census Tract ACS'!$C$4:$R$673,H$4,FALSE)</f>
        <v>2828</v>
      </c>
      <c r="I223" s="92">
        <f>VLOOKUP($D223,'NYC Census Tract ACS'!$C$4:$R$673,I$4,FALSE)</f>
        <v>280</v>
      </c>
      <c r="J223" s="92">
        <f>VLOOKUP($D223,'NYC Census Tract ACS'!$C$4:$R$673,J$4,FALSE)</f>
        <v>2007</v>
      </c>
      <c r="K223" s="92">
        <f>VLOOKUP($D223,'NYC Census Tract ACS'!$C$4:$R$673,K$4,FALSE)</f>
        <v>242</v>
      </c>
      <c r="L223" s="92">
        <f>VLOOKUP($D223,'NYC Census Tract ACS'!$C$4:$R$673,L$4,FALSE)</f>
        <v>2007</v>
      </c>
      <c r="M223" s="92">
        <f>VLOOKUP($D223,'NYC Census Tract ACS'!$C$4:$R$673,M$4,FALSE)</f>
        <v>242</v>
      </c>
      <c r="N223" s="92">
        <f>VLOOKUP($D223,'NYC Census Tract ACS'!$C$4:$R$673,N$4,FALSE)</f>
        <v>1813</v>
      </c>
      <c r="O223" s="92">
        <f>VLOOKUP($D223,'NYC Census Tract ACS'!$C$4:$R$673,O$4,FALSE)</f>
        <v>215</v>
      </c>
      <c r="P223" s="92">
        <f>VLOOKUP($D223,'NYC Census Tract ACS'!$C$4:$R$673,P$4,FALSE)</f>
        <v>194</v>
      </c>
      <c r="Q223" s="92">
        <f>VLOOKUP($D223,'NYC Census Tract ACS'!$C$4:$R$673,Q$4,FALSE)</f>
        <v>80</v>
      </c>
      <c r="R223" s="92">
        <f>VLOOKUP($D223,'NYC Census Tract ACS'!$C$4:$R$673,R$4,FALSE)</f>
        <v>0</v>
      </c>
      <c r="S223" s="92">
        <f>VLOOKUP($D223,'NYC Census Tract ACS'!$C$4:$R$673,S$4,FALSE)</f>
        <v>11</v>
      </c>
      <c r="T223" s="92">
        <f>VLOOKUP($D223,'NYC Census Tract ACS'!$C$4:$R$673,T$4,FALSE)</f>
        <v>821</v>
      </c>
      <c r="U223" s="92">
        <f>VLOOKUP($D223,'NYC Census Tract ACS'!$C$4:$R$673,U$4,FALSE)</f>
        <v>193</v>
      </c>
    </row>
    <row r="224" spans="1:21" hidden="1" x14ac:dyDescent="0.2">
      <c r="A224" s="91" t="s">
        <v>184</v>
      </c>
      <c r="B224" s="102" t="s">
        <v>185</v>
      </c>
      <c r="C224" s="103" t="s">
        <v>186</v>
      </c>
      <c r="D224" s="91" t="s">
        <v>456</v>
      </c>
      <c r="E224" s="102" t="s">
        <v>288</v>
      </c>
      <c r="F224" s="91" t="s">
        <v>452</v>
      </c>
      <c r="G224" s="91" t="s">
        <v>453</v>
      </c>
      <c r="H224" s="92">
        <f>VLOOKUP($D224,'NYC Census Tract ACS'!$C$4:$R$673,H$4,FALSE)</f>
        <v>7542</v>
      </c>
      <c r="I224" s="92">
        <f>VLOOKUP($D224,'NYC Census Tract ACS'!$C$4:$R$673,I$4,FALSE)</f>
        <v>442</v>
      </c>
      <c r="J224" s="92">
        <f>VLOOKUP($D224,'NYC Census Tract ACS'!$C$4:$R$673,J$4,FALSE)</f>
        <v>4534</v>
      </c>
      <c r="K224" s="92">
        <f>VLOOKUP($D224,'NYC Census Tract ACS'!$C$4:$R$673,K$4,FALSE)</f>
        <v>412</v>
      </c>
      <c r="L224" s="92">
        <f>VLOOKUP($D224,'NYC Census Tract ACS'!$C$4:$R$673,L$4,FALSE)</f>
        <v>4534</v>
      </c>
      <c r="M224" s="92">
        <f>VLOOKUP($D224,'NYC Census Tract ACS'!$C$4:$R$673,M$4,FALSE)</f>
        <v>412</v>
      </c>
      <c r="N224" s="92">
        <f>VLOOKUP($D224,'NYC Census Tract ACS'!$C$4:$R$673,N$4,FALSE)</f>
        <v>4087</v>
      </c>
      <c r="O224" s="92">
        <f>VLOOKUP($D224,'NYC Census Tract ACS'!$C$4:$R$673,O$4,FALSE)</f>
        <v>444</v>
      </c>
      <c r="P224" s="92">
        <f>VLOOKUP($D224,'NYC Census Tract ACS'!$C$4:$R$673,P$4,FALSE)</f>
        <v>447</v>
      </c>
      <c r="Q224" s="92">
        <f>VLOOKUP($D224,'NYC Census Tract ACS'!$C$4:$R$673,Q$4,FALSE)</f>
        <v>186</v>
      </c>
      <c r="R224" s="92">
        <f>VLOOKUP($D224,'NYC Census Tract ACS'!$C$4:$R$673,R$4,FALSE)</f>
        <v>0</v>
      </c>
      <c r="S224" s="92">
        <f>VLOOKUP($D224,'NYC Census Tract ACS'!$C$4:$R$673,S$4,FALSE)</f>
        <v>16</v>
      </c>
      <c r="T224" s="92">
        <f>VLOOKUP($D224,'NYC Census Tract ACS'!$C$4:$R$673,T$4,FALSE)</f>
        <v>3008</v>
      </c>
      <c r="U224" s="92">
        <f>VLOOKUP($D224,'NYC Census Tract ACS'!$C$4:$R$673,U$4,FALSE)</f>
        <v>420</v>
      </c>
    </row>
    <row r="225" spans="1:21" x14ac:dyDescent="0.2">
      <c r="A225" s="91" t="s">
        <v>184</v>
      </c>
      <c r="B225" s="102" t="s">
        <v>185</v>
      </c>
      <c r="C225" s="103" t="s">
        <v>186</v>
      </c>
      <c r="D225" s="91" t="s">
        <v>457</v>
      </c>
      <c r="E225" s="102" t="s">
        <v>317</v>
      </c>
      <c r="F225" s="91" t="s">
        <v>458</v>
      </c>
      <c r="G225" s="91" t="s">
        <v>459</v>
      </c>
      <c r="H225" s="92">
        <f>VLOOKUP($D225,'NYC Census Tract ACS'!$C$4:$R$673,H$4,FALSE)</f>
        <v>2133</v>
      </c>
      <c r="I225" s="92">
        <f>VLOOKUP($D225,'NYC Census Tract ACS'!$C$4:$R$673,I$4,FALSE)</f>
        <v>180</v>
      </c>
      <c r="J225" s="92">
        <f>VLOOKUP($D225,'NYC Census Tract ACS'!$C$4:$R$673,J$4,FALSE)</f>
        <v>1254</v>
      </c>
      <c r="K225" s="92">
        <f>VLOOKUP($D225,'NYC Census Tract ACS'!$C$4:$R$673,K$4,FALSE)</f>
        <v>159</v>
      </c>
      <c r="L225" s="92">
        <f>VLOOKUP($D225,'NYC Census Tract ACS'!$C$4:$R$673,L$4,FALSE)</f>
        <v>1254</v>
      </c>
      <c r="M225" s="92">
        <f>VLOOKUP($D225,'NYC Census Tract ACS'!$C$4:$R$673,M$4,FALSE)</f>
        <v>159</v>
      </c>
      <c r="N225" s="92">
        <f>VLOOKUP($D225,'NYC Census Tract ACS'!$C$4:$R$673,N$4,FALSE)</f>
        <v>1086</v>
      </c>
      <c r="O225" s="92">
        <f>VLOOKUP($D225,'NYC Census Tract ACS'!$C$4:$R$673,O$4,FALSE)</f>
        <v>150</v>
      </c>
      <c r="P225" s="92">
        <f>VLOOKUP($D225,'NYC Census Tract ACS'!$C$4:$R$673,P$4,FALSE)</f>
        <v>168</v>
      </c>
      <c r="Q225" s="92">
        <f>VLOOKUP($D225,'NYC Census Tract ACS'!$C$4:$R$673,Q$4,FALSE)</f>
        <v>89</v>
      </c>
      <c r="R225" s="92">
        <f>VLOOKUP($D225,'NYC Census Tract ACS'!$C$4:$R$673,R$4,FALSE)</f>
        <v>0</v>
      </c>
      <c r="S225" s="92">
        <f>VLOOKUP($D225,'NYC Census Tract ACS'!$C$4:$R$673,S$4,FALSE)</f>
        <v>11</v>
      </c>
      <c r="T225" s="92">
        <f>VLOOKUP($D225,'NYC Census Tract ACS'!$C$4:$R$673,T$4,FALSE)</f>
        <v>879</v>
      </c>
      <c r="U225" s="92">
        <f>VLOOKUP($D225,'NYC Census Tract ACS'!$C$4:$R$673,U$4,FALSE)</f>
        <v>139</v>
      </c>
    </row>
    <row r="226" spans="1:21" x14ac:dyDescent="0.2">
      <c r="A226" s="91" t="s">
        <v>184</v>
      </c>
      <c r="B226" s="102" t="s">
        <v>185</v>
      </c>
      <c r="C226" s="103" t="s">
        <v>186</v>
      </c>
      <c r="D226" s="91" t="s">
        <v>460</v>
      </c>
      <c r="E226" s="102" t="s">
        <v>317</v>
      </c>
      <c r="F226" s="91" t="s">
        <v>458</v>
      </c>
      <c r="G226" s="91" t="s">
        <v>459</v>
      </c>
      <c r="H226" s="92">
        <f>VLOOKUP($D226,'NYC Census Tract ACS'!$C$4:$R$673,H$4,FALSE)</f>
        <v>3804</v>
      </c>
      <c r="I226" s="92">
        <f>VLOOKUP($D226,'NYC Census Tract ACS'!$C$4:$R$673,I$4,FALSE)</f>
        <v>441</v>
      </c>
      <c r="J226" s="92">
        <f>VLOOKUP($D226,'NYC Census Tract ACS'!$C$4:$R$673,J$4,FALSE)</f>
        <v>2261</v>
      </c>
      <c r="K226" s="92">
        <f>VLOOKUP($D226,'NYC Census Tract ACS'!$C$4:$R$673,K$4,FALSE)</f>
        <v>399</v>
      </c>
      <c r="L226" s="92">
        <f>VLOOKUP($D226,'NYC Census Tract ACS'!$C$4:$R$673,L$4,FALSE)</f>
        <v>2261</v>
      </c>
      <c r="M226" s="92">
        <f>VLOOKUP($D226,'NYC Census Tract ACS'!$C$4:$R$673,M$4,FALSE)</f>
        <v>399</v>
      </c>
      <c r="N226" s="92">
        <f>VLOOKUP($D226,'NYC Census Tract ACS'!$C$4:$R$673,N$4,FALSE)</f>
        <v>2179</v>
      </c>
      <c r="O226" s="92">
        <f>VLOOKUP($D226,'NYC Census Tract ACS'!$C$4:$R$673,O$4,FALSE)</f>
        <v>405</v>
      </c>
      <c r="P226" s="92">
        <f>VLOOKUP($D226,'NYC Census Tract ACS'!$C$4:$R$673,P$4,FALSE)</f>
        <v>82</v>
      </c>
      <c r="Q226" s="92">
        <f>VLOOKUP($D226,'NYC Census Tract ACS'!$C$4:$R$673,Q$4,FALSE)</f>
        <v>57</v>
      </c>
      <c r="R226" s="92">
        <f>VLOOKUP($D226,'NYC Census Tract ACS'!$C$4:$R$673,R$4,FALSE)</f>
        <v>0</v>
      </c>
      <c r="S226" s="92">
        <f>VLOOKUP($D226,'NYC Census Tract ACS'!$C$4:$R$673,S$4,FALSE)</f>
        <v>11</v>
      </c>
      <c r="T226" s="92">
        <f>VLOOKUP($D226,'NYC Census Tract ACS'!$C$4:$R$673,T$4,FALSE)</f>
        <v>1543</v>
      </c>
      <c r="U226" s="92">
        <f>VLOOKUP($D226,'NYC Census Tract ACS'!$C$4:$R$673,U$4,FALSE)</f>
        <v>279</v>
      </c>
    </row>
    <row r="227" spans="1:21" x14ac:dyDescent="0.2">
      <c r="A227" s="91" t="s">
        <v>184</v>
      </c>
      <c r="B227" s="102" t="s">
        <v>185</v>
      </c>
      <c r="C227" s="103" t="s">
        <v>186</v>
      </c>
      <c r="D227" s="91" t="s">
        <v>461</v>
      </c>
      <c r="E227" s="102" t="s">
        <v>317</v>
      </c>
      <c r="F227" s="91" t="s">
        <v>458</v>
      </c>
      <c r="G227" s="91" t="s">
        <v>459</v>
      </c>
      <c r="H227" s="92">
        <f>VLOOKUP($D227,'NYC Census Tract ACS'!$C$4:$R$673,H$4,FALSE)</f>
        <v>6148</v>
      </c>
      <c r="I227" s="92">
        <f>VLOOKUP($D227,'NYC Census Tract ACS'!$C$4:$R$673,I$4,FALSE)</f>
        <v>425</v>
      </c>
      <c r="J227" s="92">
        <f>VLOOKUP($D227,'NYC Census Tract ACS'!$C$4:$R$673,J$4,FALSE)</f>
        <v>3455</v>
      </c>
      <c r="K227" s="92">
        <f>VLOOKUP($D227,'NYC Census Tract ACS'!$C$4:$R$673,K$4,FALSE)</f>
        <v>395</v>
      </c>
      <c r="L227" s="92">
        <f>VLOOKUP($D227,'NYC Census Tract ACS'!$C$4:$R$673,L$4,FALSE)</f>
        <v>3455</v>
      </c>
      <c r="M227" s="92">
        <f>VLOOKUP($D227,'NYC Census Tract ACS'!$C$4:$R$673,M$4,FALSE)</f>
        <v>395</v>
      </c>
      <c r="N227" s="92">
        <f>VLOOKUP($D227,'NYC Census Tract ACS'!$C$4:$R$673,N$4,FALSE)</f>
        <v>3240</v>
      </c>
      <c r="O227" s="92">
        <f>VLOOKUP($D227,'NYC Census Tract ACS'!$C$4:$R$673,O$4,FALSE)</f>
        <v>395</v>
      </c>
      <c r="P227" s="92">
        <f>VLOOKUP($D227,'NYC Census Tract ACS'!$C$4:$R$673,P$4,FALSE)</f>
        <v>215</v>
      </c>
      <c r="Q227" s="92">
        <f>VLOOKUP($D227,'NYC Census Tract ACS'!$C$4:$R$673,Q$4,FALSE)</f>
        <v>150</v>
      </c>
      <c r="R227" s="92">
        <f>VLOOKUP($D227,'NYC Census Tract ACS'!$C$4:$R$673,R$4,FALSE)</f>
        <v>0</v>
      </c>
      <c r="S227" s="92">
        <f>VLOOKUP($D227,'NYC Census Tract ACS'!$C$4:$R$673,S$4,FALSE)</f>
        <v>16</v>
      </c>
      <c r="T227" s="92">
        <f>VLOOKUP($D227,'NYC Census Tract ACS'!$C$4:$R$673,T$4,FALSE)</f>
        <v>2693</v>
      </c>
      <c r="U227" s="92">
        <f>VLOOKUP($D227,'NYC Census Tract ACS'!$C$4:$R$673,U$4,FALSE)</f>
        <v>293</v>
      </c>
    </row>
    <row r="228" spans="1:21" x14ac:dyDescent="0.2">
      <c r="A228" s="91" t="s">
        <v>184</v>
      </c>
      <c r="B228" s="102" t="s">
        <v>185</v>
      </c>
      <c r="C228" s="103" t="s">
        <v>186</v>
      </c>
      <c r="D228" s="91" t="s">
        <v>462</v>
      </c>
      <c r="E228" s="102" t="s">
        <v>317</v>
      </c>
      <c r="F228" s="91" t="s">
        <v>458</v>
      </c>
      <c r="G228" s="91" t="s">
        <v>459</v>
      </c>
      <c r="H228" s="92">
        <f>VLOOKUP($D228,'NYC Census Tract ACS'!$C$4:$R$673,H$4,FALSE)</f>
        <v>2100</v>
      </c>
      <c r="I228" s="92">
        <f>VLOOKUP($D228,'NYC Census Tract ACS'!$C$4:$R$673,I$4,FALSE)</f>
        <v>296</v>
      </c>
      <c r="J228" s="92">
        <f>VLOOKUP($D228,'NYC Census Tract ACS'!$C$4:$R$673,J$4,FALSE)</f>
        <v>1317</v>
      </c>
      <c r="K228" s="92">
        <f>VLOOKUP($D228,'NYC Census Tract ACS'!$C$4:$R$673,K$4,FALSE)</f>
        <v>206</v>
      </c>
      <c r="L228" s="92">
        <f>VLOOKUP($D228,'NYC Census Tract ACS'!$C$4:$R$673,L$4,FALSE)</f>
        <v>1317</v>
      </c>
      <c r="M228" s="92">
        <f>VLOOKUP($D228,'NYC Census Tract ACS'!$C$4:$R$673,M$4,FALSE)</f>
        <v>206</v>
      </c>
      <c r="N228" s="92">
        <f>VLOOKUP($D228,'NYC Census Tract ACS'!$C$4:$R$673,N$4,FALSE)</f>
        <v>1110</v>
      </c>
      <c r="O228" s="92">
        <f>VLOOKUP($D228,'NYC Census Tract ACS'!$C$4:$R$673,O$4,FALSE)</f>
        <v>148</v>
      </c>
      <c r="P228" s="92">
        <f>VLOOKUP($D228,'NYC Census Tract ACS'!$C$4:$R$673,P$4,FALSE)</f>
        <v>207</v>
      </c>
      <c r="Q228" s="92">
        <f>VLOOKUP($D228,'NYC Census Tract ACS'!$C$4:$R$673,Q$4,FALSE)</f>
        <v>118</v>
      </c>
      <c r="R228" s="92">
        <f>VLOOKUP($D228,'NYC Census Tract ACS'!$C$4:$R$673,R$4,FALSE)</f>
        <v>0</v>
      </c>
      <c r="S228" s="92">
        <f>VLOOKUP($D228,'NYC Census Tract ACS'!$C$4:$R$673,S$4,FALSE)</f>
        <v>11</v>
      </c>
      <c r="T228" s="92">
        <f>VLOOKUP($D228,'NYC Census Tract ACS'!$C$4:$R$673,T$4,FALSE)</f>
        <v>783</v>
      </c>
      <c r="U228" s="92">
        <f>VLOOKUP($D228,'NYC Census Tract ACS'!$C$4:$R$673,U$4,FALSE)</f>
        <v>254</v>
      </c>
    </row>
    <row r="229" spans="1:21" x14ac:dyDescent="0.2">
      <c r="A229" s="91" t="s">
        <v>184</v>
      </c>
      <c r="B229" s="102" t="s">
        <v>185</v>
      </c>
      <c r="C229" s="103" t="s">
        <v>186</v>
      </c>
      <c r="D229" s="91" t="s">
        <v>463</v>
      </c>
      <c r="E229" s="102" t="s">
        <v>317</v>
      </c>
      <c r="F229" s="91" t="s">
        <v>458</v>
      </c>
      <c r="G229" s="91" t="s">
        <v>459</v>
      </c>
      <c r="H229" s="92">
        <f>VLOOKUP($D229,'NYC Census Tract ACS'!$C$4:$R$673,H$4,FALSE)</f>
        <v>0</v>
      </c>
      <c r="I229" s="92">
        <f>VLOOKUP($D229,'NYC Census Tract ACS'!$C$4:$R$673,I$4,FALSE)</f>
        <v>11</v>
      </c>
      <c r="J229" s="92">
        <f>VLOOKUP($D229,'NYC Census Tract ACS'!$C$4:$R$673,J$4,FALSE)</f>
        <v>0</v>
      </c>
      <c r="K229" s="92">
        <f>VLOOKUP($D229,'NYC Census Tract ACS'!$C$4:$R$673,K$4,FALSE)</f>
        <v>11</v>
      </c>
      <c r="L229" s="92">
        <f>VLOOKUP($D229,'NYC Census Tract ACS'!$C$4:$R$673,L$4,FALSE)</f>
        <v>0</v>
      </c>
      <c r="M229" s="92">
        <f>VLOOKUP($D229,'NYC Census Tract ACS'!$C$4:$R$673,M$4,FALSE)</f>
        <v>11</v>
      </c>
      <c r="N229" s="92">
        <f>VLOOKUP($D229,'NYC Census Tract ACS'!$C$4:$R$673,N$4,FALSE)</f>
        <v>0</v>
      </c>
      <c r="O229" s="92">
        <f>VLOOKUP($D229,'NYC Census Tract ACS'!$C$4:$R$673,O$4,FALSE)</f>
        <v>11</v>
      </c>
      <c r="P229" s="92">
        <f>VLOOKUP($D229,'NYC Census Tract ACS'!$C$4:$R$673,P$4,FALSE)</f>
        <v>0</v>
      </c>
      <c r="Q229" s="92">
        <f>VLOOKUP($D229,'NYC Census Tract ACS'!$C$4:$R$673,Q$4,FALSE)</f>
        <v>11</v>
      </c>
      <c r="R229" s="92">
        <f>VLOOKUP($D229,'NYC Census Tract ACS'!$C$4:$R$673,R$4,FALSE)</f>
        <v>0</v>
      </c>
      <c r="S229" s="92">
        <f>VLOOKUP($D229,'NYC Census Tract ACS'!$C$4:$R$673,S$4,FALSE)</f>
        <v>11</v>
      </c>
      <c r="T229" s="92">
        <f>VLOOKUP($D229,'NYC Census Tract ACS'!$C$4:$R$673,T$4,FALSE)</f>
        <v>0</v>
      </c>
      <c r="U229" s="92">
        <f>VLOOKUP($D229,'NYC Census Tract ACS'!$C$4:$R$673,U$4,FALSE)</f>
        <v>11</v>
      </c>
    </row>
    <row r="230" spans="1:21" x14ac:dyDescent="0.2">
      <c r="A230" s="91" t="s">
        <v>184</v>
      </c>
      <c r="B230" s="102" t="s">
        <v>185</v>
      </c>
      <c r="C230" s="103" t="s">
        <v>186</v>
      </c>
      <c r="D230" s="91" t="s">
        <v>464</v>
      </c>
      <c r="E230" s="102" t="s">
        <v>317</v>
      </c>
      <c r="F230" s="91" t="s">
        <v>458</v>
      </c>
      <c r="G230" s="91" t="s">
        <v>459</v>
      </c>
      <c r="H230" s="92">
        <f>VLOOKUP($D230,'NYC Census Tract ACS'!$C$4:$R$673,H$4,FALSE)</f>
        <v>4980</v>
      </c>
      <c r="I230" s="92">
        <f>VLOOKUP($D230,'NYC Census Tract ACS'!$C$4:$R$673,I$4,FALSE)</f>
        <v>416</v>
      </c>
      <c r="J230" s="92">
        <f>VLOOKUP($D230,'NYC Census Tract ACS'!$C$4:$R$673,J$4,FALSE)</f>
        <v>2807</v>
      </c>
      <c r="K230" s="92">
        <f>VLOOKUP($D230,'NYC Census Tract ACS'!$C$4:$R$673,K$4,FALSE)</f>
        <v>366</v>
      </c>
      <c r="L230" s="92">
        <f>VLOOKUP($D230,'NYC Census Tract ACS'!$C$4:$R$673,L$4,FALSE)</f>
        <v>2807</v>
      </c>
      <c r="M230" s="92">
        <f>VLOOKUP($D230,'NYC Census Tract ACS'!$C$4:$R$673,M$4,FALSE)</f>
        <v>366</v>
      </c>
      <c r="N230" s="92">
        <f>VLOOKUP($D230,'NYC Census Tract ACS'!$C$4:$R$673,N$4,FALSE)</f>
        <v>2347</v>
      </c>
      <c r="O230" s="92">
        <f>VLOOKUP($D230,'NYC Census Tract ACS'!$C$4:$R$673,O$4,FALSE)</f>
        <v>351</v>
      </c>
      <c r="P230" s="92">
        <f>VLOOKUP($D230,'NYC Census Tract ACS'!$C$4:$R$673,P$4,FALSE)</f>
        <v>460</v>
      </c>
      <c r="Q230" s="92">
        <f>VLOOKUP($D230,'NYC Census Tract ACS'!$C$4:$R$673,Q$4,FALSE)</f>
        <v>179</v>
      </c>
      <c r="R230" s="92">
        <f>VLOOKUP($D230,'NYC Census Tract ACS'!$C$4:$R$673,R$4,FALSE)</f>
        <v>0</v>
      </c>
      <c r="S230" s="92">
        <f>VLOOKUP($D230,'NYC Census Tract ACS'!$C$4:$R$673,S$4,FALSE)</f>
        <v>16</v>
      </c>
      <c r="T230" s="92">
        <f>VLOOKUP($D230,'NYC Census Tract ACS'!$C$4:$R$673,T$4,FALSE)</f>
        <v>2173</v>
      </c>
      <c r="U230" s="92">
        <f>VLOOKUP($D230,'NYC Census Tract ACS'!$C$4:$R$673,U$4,FALSE)</f>
        <v>343</v>
      </c>
    </row>
    <row r="231" spans="1:21" hidden="1" x14ac:dyDescent="0.2">
      <c r="A231" s="91" t="s">
        <v>184</v>
      </c>
      <c r="B231" s="102" t="s">
        <v>185</v>
      </c>
      <c r="C231" s="103" t="s">
        <v>186</v>
      </c>
      <c r="D231" s="91" t="s">
        <v>465</v>
      </c>
      <c r="E231" s="102" t="s">
        <v>192</v>
      </c>
      <c r="F231" s="91" t="s">
        <v>466</v>
      </c>
      <c r="G231" s="91" t="s">
        <v>467</v>
      </c>
      <c r="H231" s="92">
        <f>VLOOKUP($D231,'NYC Census Tract ACS'!$C$4:$R$673,H$4,FALSE)</f>
        <v>2123</v>
      </c>
      <c r="I231" s="92">
        <f>VLOOKUP($D231,'NYC Census Tract ACS'!$C$4:$R$673,I$4,FALSE)</f>
        <v>170</v>
      </c>
      <c r="J231" s="92">
        <f>VLOOKUP($D231,'NYC Census Tract ACS'!$C$4:$R$673,J$4,FALSE)</f>
        <v>409</v>
      </c>
      <c r="K231" s="92">
        <f>VLOOKUP($D231,'NYC Census Tract ACS'!$C$4:$R$673,K$4,FALSE)</f>
        <v>109</v>
      </c>
      <c r="L231" s="92">
        <f>VLOOKUP($D231,'NYC Census Tract ACS'!$C$4:$R$673,L$4,FALSE)</f>
        <v>409</v>
      </c>
      <c r="M231" s="92">
        <f>VLOOKUP($D231,'NYC Census Tract ACS'!$C$4:$R$673,M$4,FALSE)</f>
        <v>109</v>
      </c>
      <c r="N231" s="92">
        <f>VLOOKUP($D231,'NYC Census Tract ACS'!$C$4:$R$673,N$4,FALSE)</f>
        <v>380</v>
      </c>
      <c r="O231" s="92">
        <f>VLOOKUP($D231,'NYC Census Tract ACS'!$C$4:$R$673,O$4,FALSE)</f>
        <v>99</v>
      </c>
      <c r="P231" s="92">
        <f>VLOOKUP($D231,'NYC Census Tract ACS'!$C$4:$R$673,P$4,FALSE)</f>
        <v>29</v>
      </c>
      <c r="Q231" s="92">
        <f>VLOOKUP($D231,'NYC Census Tract ACS'!$C$4:$R$673,Q$4,FALSE)</f>
        <v>30</v>
      </c>
      <c r="R231" s="92">
        <f>VLOOKUP($D231,'NYC Census Tract ACS'!$C$4:$R$673,R$4,FALSE)</f>
        <v>0</v>
      </c>
      <c r="S231" s="92">
        <f>VLOOKUP($D231,'NYC Census Tract ACS'!$C$4:$R$673,S$4,FALSE)</f>
        <v>11</v>
      </c>
      <c r="T231" s="92">
        <f>VLOOKUP($D231,'NYC Census Tract ACS'!$C$4:$R$673,T$4,FALSE)</f>
        <v>1714</v>
      </c>
      <c r="U231" s="92">
        <f>VLOOKUP($D231,'NYC Census Tract ACS'!$C$4:$R$673,U$4,FALSE)</f>
        <v>175</v>
      </c>
    </row>
    <row r="232" spans="1:21" hidden="1" x14ac:dyDescent="0.2">
      <c r="A232" s="91" t="s">
        <v>184</v>
      </c>
      <c r="B232" s="102" t="s">
        <v>185</v>
      </c>
      <c r="C232" s="103" t="s">
        <v>186</v>
      </c>
      <c r="D232" s="91" t="s">
        <v>468</v>
      </c>
      <c r="E232" s="102" t="s">
        <v>192</v>
      </c>
      <c r="F232" s="91" t="s">
        <v>466</v>
      </c>
      <c r="G232" s="91" t="s">
        <v>467</v>
      </c>
      <c r="H232" s="92">
        <f>VLOOKUP($D232,'NYC Census Tract ACS'!$C$4:$R$673,H$4,FALSE)</f>
        <v>6692</v>
      </c>
      <c r="I232" s="92">
        <f>VLOOKUP($D232,'NYC Census Tract ACS'!$C$4:$R$673,I$4,FALSE)</f>
        <v>677</v>
      </c>
      <c r="J232" s="92">
        <f>VLOOKUP($D232,'NYC Census Tract ACS'!$C$4:$R$673,J$4,FALSE)</f>
        <v>4230</v>
      </c>
      <c r="K232" s="92">
        <f>VLOOKUP($D232,'NYC Census Tract ACS'!$C$4:$R$673,K$4,FALSE)</f>
        <v>720</v>
      </c>
      <c r="L232" s="92">
        <f>VLOOKUP($D232,'NYC Census Tract ACS'!$C$4:$R$673,L$4,FALSE)</f>
        <v>4230</v>
      </c>
      <c r="M232" s="92">
        <f>VLOOKUP($D232,'NYC Census Tract ACS'!$C$4:$R$673,M$4,FALSE)</f>
        <v>720</v>
      </c>
      <c r="N232" s="92">
        <f>VLOOKUP($D232,'NYC Census Tract ACS'!$C$4:$R$673,N$4,FALSE)</f>
        <v>3843</v>
      </c>
      <c r="O232" s="92">
        <f>VLOOKUP($D232,'NYC Census Tract ACS'!$C$4:$R$673,O$4,FALSE)</f>
        <v>563</v>
      </c>
      <c r="P232" s="92">
        <f>VLOOKUP($D232,'NYC Census Tract ACS'!$C$4:$R$673,P$4,FALSE)</f>
        <v>387</v>
      </c>
      <c r="Q232" s="92">
        <f>VLOOKUP($D232,'NYC Census Tract ACS'!$C$4:$R$673,Q$4,FALSE)</f>
        <v>248</v>
      </c>
      <c r="R232" s="92">
        <f>VLOOKUP($D232,'NYC Census Tract ACS'!$C$4:$R$673,R$4,FALSE)</f>
        <v>0</v>
      </c>
      <c r="S232" s="92">
        <f>VLOOKUP($D232,'NYC Census Tract ACS'!$C$4:$R$673,S$4,FALSE)</f>
        <v>16</v>
      </c>
      <c r="T232" s="92">
        <f>VLOOKUP($D232,'NYC Census Tract ACS'!$C$4:$R$673,T$4,FALSE)</f>
        <v>2462</v>
      </c>
      <c r="U232" s="92">
        <f>VLOOKUP($D232,'NYC Census Tract ACS'!$C$4:$R$673,U$4,FALSE)</f>
        <v>375</v>
      </c>
    </row>
    <row r="233" spans="1:21" hidden="1" x14ac:dyDescent="0.2">
      <c r="A233" s="91" t="s">
        <v>184</v>
      </c>
      <c r="B233" s="102" t="s">
        <v>185</v>
      </c>
      <c r="C233" s="103" t="s">
        <v>186</v>
      </c>
      <c r="D233" s="91" t="s">
        <v>469</v>
      </c>
      <c r="E233" s="102" t="s">
        <v>192</v>
      </c>
      <c r="F233" s="91" t="s">
        <v>466</v>
      </c>
      <c r="G233" s="91" t="s">
        <v>467</v>
      </c>
      <c r="H233" s="92">
        <f>VLOOKUP($D233,'NYC Census Tract ACS'!$C$4:$R$673,H$4,FALSE)</f>
        <v>4137</v>
      </c>
      <c r="I233" s="92">
        <f>VLOOKUP($D233,'NYC Census Tract ACS'!$C$4:$R$673,I$4,FALSE)</f>
        <v>358</v>
      </c>
      <c r="J233" s="92">
        <f>VLOOKUP($D233,'NYC Census Tract ACS'!$C$4:$R$673,J$4,FALSE)</f>
        <v>2501</v>
      </c>
      <c r="K233" s="92">
        <f>VLOOKUP($D233,'NYC Census Tract ACS'!$C$4:$R$673,K$4,FALSE)</f>
        <v>319</v>
      </c>
      <c r="L233" s="92">
        <f>VLOOKUP($D233,'NYC Census Tract ACS'!$C$4:$R$673,L$4,FALSE)</f>
        <v>2501</v>
      </c>
      <c r="M233" s="92">
        <f>VLOOKUP($D233,'NYC Census Tract ACS'!$C$4:$R$673,M$4,FALSE)</f>
        <v>319</v>
      </c>
      <c r="N233" s="92">
        <f>VLOOKUP($D233,'NYC Census Tract ACS'!$C$4:$R$673,N$4,FALSE)</f>
        <v>2339</v>
      </c>
      <c r="O233" s="92">
        <f>VLOOKUP($D233,'NYC Census Tract ACS'!$C$4:$R$673,O$4,FALSE)</f>
        <v>315</v>
      </c>
      <c r="P233" s="92">
        <f>VLOOKUP($D233,'NYC Census Tract ACS'!$C$4:$R$673,P$4,FALSE)</f>
        <v>162</v>
      </c>
      <c r="Q233" s="92">
        <f>VLOOKUP($D233,'NYC Census Tract ACS'!$C$4:$R$673,Q$4,FALSE)</f>
        <v>76</v>
      </c>
      <c r="R233" s="92">
        <f>VLOOKUP($D233,'NYC Census Tract ACS'!$C$4:$R$673,R$4,FALSE)</f>
        <v>0</v>
      </c>
      <c r="S233" s="92">
        <f>VLOOKUP($D233,'NYC Census Tract ACS'!$C$4:$R$673,S$4,FALSE)</f>
        <v>16</v>
      </c>
      <c r="T233" s="92">
        <f>VLOOKUP($D233,'NYC Census Tract ACS'!$C$4:$R$673,T$4,FALSE)</f>
        <v>1636</v>
      </c>
      <c r="U233" s="92">
        <f>VLOOKUP($D233,'NYC Census Tract ACS'!$C$4:$R$673,U$4,FALSE)</f>
        <v>210</v>
      </c>
    </row>
    <row r="234" spans="1:21" hidden="1" x14ac:dyDescent="0.2">
      <c r="A234" s="91" t="s">
        <v>184</v>
      </c>
      <c r="B234" s="102" t="s">
        <v>185</v>
      </c>
      <c r="C234" s="103" t="s">
        <v>186</v>
      </c>
      <c r="D234" s="91" t="s">
        <v>470</v>
      </c>
      <c r="E234" s="102" t="s">
        <v>192</v>
      </c>
      <c r="F234" s="91" t="s">
        <v>466</v>
      </c>
      <c r="G234" s="91" t="s">
        <v>467</v>
      </c>
      <c r="H234" s="92">
        <f>VLOOKUP($D234,'NYC Census Tract ACS'!$C$4:$R$673,H$4,FALSE)</f>
        <v>3313</v>
      </c>
      <c r="I234" s="92">
        <f>VLOOKUP($D234,'NYC Census Tract ACS'!$C$4:$R$673,I$4,FALSE)</f>
        <v>271</v>
      </c>
      <c r="J234" s="92">
        <f>VLOOKUP($D234,'NYC Census Tract ACS'!$C$4:$R$673,J$4,FALSE)</f>
        <v>1948</v>
      </c>
      <c r="K234" s="92">
        <f>VLOOKUP($D234,'NYC Census Tract ACS'!$C$4:$R$673,K$4,FALSE)</f>
        <v>224</v>
      </c>
      <c r="L234" s="92">
        <f>VLOOKUP($D234,'NYC Census Tract ACS'!$C$4:$R$673,L$4,FALSE)</f>
        <v>1948</v>
      </c>
      <c r="M234" s="92">
        <f>VLOOKUP($D234,'NYC Census Tract ACS'!$C$4:$R$673,M$4,FALSE)</f>
        <v>224</v>
      </c>
      <c r="N234" s="92">
        <f>VLOOKUP($D234,'NYC Census Tract ACS'!$C$4:$R$673,N$4,FALSE)</f>
        <v>1780</v>
      </c>
      <c r="O234" s="92">
        <f>VLOOKUP($D234,'NYC Census Tract ACS'!$C$4:$R$673,O$4,FALSE)</f>
        <v>218</v>
      </c>
      <c r="P234" s="92">
        <f>VLOOKUP($D234,'NYC Census Tract ACS'!$C$4:$R$673,P$4,FALSE)</f>
        <v>168</v>
      </c>
      <c r="Q234" s="92">
        <f>VLOOKUP($D234,'NYC Census Tract ACS'!$C$4:$R$673,Q$4,FALSE)</f>
        <v>103</v>
      </c>
      <c r="R234" s="92">
        <f>VLOOKUP($D234,'NYC Census Tract ACS'!$C$4:$R$673,R$4,FALSE)</f>
        <v>0</v>
      </c>
      <c r="S234" s="92">
        <f>VLOOKUP($D234,'NYC Census Tract ACS'!$C$4:$R$673,S$4,FALSE)</f>
        <v>11</v>
      </c>
      <c r="T234" s="92">
        <f>VLOOKUP($D234,'NYC Census Tract ACS'!$C$4:$R$673,T$4,FALSE)</f>
        <v>1365</v>
      </c>
      <c r="U234" s="92">
        <f>VLOOKUP($D234,'NYC Census Tract ACS'!$C$4:$R$673,U$4,FALSE)</f>
        <v>176</v>
      </c>
    </row>
    <row r="235" spans="1:21" hidden="1" x14ac:dyDescent="0.2">
      <c r="A235" s="91" t="s">
        <v>184</v>
      </c>
      <c r="B235" s="102" t="s">
        <v>185</v>
      </c>
      <c r="C235" s="103" t="s">
        <v>186</v>
      </c>
      <c r="D235" s="91" t="s">
        <v>471</v>
      </c>
      <c r="E235" s="102" t="s">
        <v>192</v>
      </c>
      <c r="F235" s="91" t="s">
        <v>466</v>
      </c>
      <c r="G235" s="91" t="s">
        <v>467</v>
      </c>
      <c r="H235" s="92">
        <f>VLOOKUP($D235,'NYC Census Tract ACS'!$C$4:$R$673,H$4,FALSE)</f>
        <v>3166</v>
      </c>
      <c r="I235" s="92">
        <f>VLOOKUP($D235,'NYC Census Tract ACS'!$C$4:$R$673,I$4,FALSE)</f>
        <v>378</v>
      </c>
      <c r="J235" s="92">
        <f>VLOOKUP($D235,'NYC Census Tract ACS'!$C$4:$R$673,J$4,FALSE)</f>
        <v>2044</v>
      </c>
      <c r="K235" s="92">
        <f>VLOOKUP($D235,'NYC Census Tract ACS'!$C$4:$R$673,K$4,FALSE)</f>
        <v>321</v>
      </c>
      <c r="L235" s="92">
        <f>VLOOKUP($D235,'NYC Census Tract ACS'!$C$4:$R$673,L$4,FALSE)</f>
        <v>2044</v>
      </c>
      <c r="M235" s="92">
        <f>VLOOKUP($D235,'NYC Census Tract ACS'!$C$4:$R$673,M$4,FALSE)</f>
        <v>321</v>
      </c>
      <c r="N235" s="92">
        <f>VLOOKUP($D235,'NYC Census Tract ACS'!$C$4:$R$673,N$4,FALSE)</f>
        <v>1821</v>
      </c>
      <c r="O235" s="92">
        <f>VLOOKUP($D235,'NYC Census Tract ACS'!$C$4:$R$673,O$4,FALSE)</f>
        <v>276</v>
      </c>
      <c r="P235" s="92">
        <f>VLOOKUP($D235,'NYC Census Tract ACS'!$C$4:$R$673,P$4,FALSE)</f>
        <v>223</v>
      </c>
      <c r="Q235" s="92">
        <f>VLOOKUP($D235,'NYC Census Tract ACS'!$C$4:$R$673,Q$4,FALSE)</f>
        <v>102</v>
      </c>
      <c r="R235" s="92">
        <f>VLOOKUP($D235,'NYC Census Tract ACS'!$C$4:$R$673,R$4,FALSE)</f>
        <v>0</v>
      </c>
      <c r="S235" s="92">
        <f>VLOOKUP($D235,'NYC Census Tract ACS'!$C$4:$R$673,S$4,FALSE)</f>
        <v>11</v>
      </c>
      <c r="T235" s="92">
        <f>VLOOKUP($D235,'NYC Census Tract ACS'!$C$4:$R$673,T$4,FALSE)</f>
        <v>1122</v>
      </c>
      <c r="U235" s="92">
        <f>VLOOKUP($D235,'NYC Census Tract ACS'!$C$4:$R$673,U$4,FALSE)</f>
        <v>203</v>
      </c>
    </row>
    <row r="236" spans="1:21" hidden="1" x14ac:dyDescent="0.2">
      <c r="A236" s="91" t="s">
        <v>184</v>
      </c>
      <c r="B236" s="102" t="s">
        <v>185</v>
      </c>
      <c r="C236" s="103" t="s">
        <v>186</v>
      </c>
      <c r="D236" s="91" t="s">
        <v>472</v>
      </c>
      <c r="E236" s="102" t="s">
        <v>473</v>
      </c>
      <c r="F236" s="91" t="s">
        <v>474</v>
      </c>
      <c r="G236" s="91" t="s">
        <v>475</v>
      </c>
      <c r="H236" s="92">
        <f>VLOOKUP($D236,'NYC Census Tract ACS'!$C$4:$R$673,H$4,FALSE)</f>
        <v>1139</v>
      </c>
      <c r="I236" s="92">
        <f>VLOOKUP($D236,'NYC Census Tract ACS'!$C$4:$R$673,I$4,FALSE)</f>
        <v>208</v>
      </c>
      <c r="J236" s="92">
        <f>VLOOKUP($D236,'NYC Census Tract ACS'!$C$4:$R$673,J$4,FALSE)</f>
        <v>615</v>
      </c>
      <c r="K236" s="92">
        <f>VLOOKUP($D236,'NYC Census Tract ACS'!$C$4:$R$673,K$4,FALSE)</f>
        <v>144</v>
      </c>
      <c r="L236" s="92">
        <f>VLOOKUP($D236,'NYC Census Tract ACS'!$C$4:$R$673,L$4,FALSE)</f>
        <v>615</v>
      </c>
      <c r="M236" s="92">
        <f>VLOOKUP($D236,'NYC Census Tract ACS'!$C$4:$R$673,M$4,FALSE)</f>
        <v>144</v>
      </c>
      <c r="N236" s="92">
        <f>VLOOKUP($D236,'NYC Census Tract ACS'!$C$4:$R$673,N$4,FALSE)</f>
        <v>531</v>
      </c>
      <c r="O236" s="92">
        <f>VLOOKUP($D236,'NYC Census Tract ACS'!$C$4:$R$673,O$4,FALSE)</f>
        <v>122</v>
      </c>
      <c r="P236" s="92">
        <f>VLOOKUP($D236,'NYC Census Tract ACS'!$C$4:$R$673,P$4,FALSE)</f>
        <v>84</v>
      </c>
      <c r="Q236" s="92">
        <f>VLOOKUP($D236,'NYC Census Tract ACS'!$C$4:$R$673,Q$4,FALSE)</f>
        <v>61</v>
      </c>
      <c r="R236" s="92">
        <f>VLOOKUP($D236,'NYC Census Tract ACS'!$C$4:$R$673,R$4,FALSE)</f>
        <v>0</v>
      </c>
      <c r="S236" s="92">
        <f>VLOOKUP($D236,'NYC Census Tract ACS'!$C$4:$R$673,S$4,FALSE)</f>
        <v>11</v>
      </c>
      <c r="T236" s="92">
        <f>VLOOKUP($D236,'NYC Census Tract ACS'!$C$4:$R$673,T$4,FALSE)</f>
        <v>524</v>
      </c>
      <c r="U236" s="92">
        <f>VLOOKUP($D236,'NYC Census Tract ACS'!$C$4:$R$673,U$4,FALSE)</f>
        <v>109</v>
      </c>
    </row>
    <row r="237" spans="1:21" hidden="1" x14ac:dyDescent="0.2">
      <c r="A237" s="91" t="s">
        <v>184</v>
      </c>
      <c r="B237" s="102" t="s">
        <v>185</v>
      </c>
      <c r="C237" s="103" t="s">
        <v>186</v>
      </c>
      <c r="D237" s="91" t="s">
        <v>476</v>
      </c>
      <c r="E237" s="102" t="s">
        <v>473</v>
      </c>
      <c r="F237" s="91" t="s">
        <v>474</v>
      </c>
      <c r="G237" s="91" t="s">
        <v>475</v>
      </c>
      <c r="H237" s="92">
        <f>VLOOKUP($D237,'NYC Census Tract ACS'!$C$4:$R$673,H$4,FALSE)</f>
        <v>3391</v>
      </c>
      <c r="I237" s="92">
        <f>VLOOKUP($D237,'NYC Census Tract ACS'!$C$4:$R$673,I$4,FALSE)</f>
        <v>355</v>
      </c>
      <c r="J237" s="92">
        <f>VLOOKUP($D237,'NYC Census Tract ACS'!$C$4:$R$673,J$4,FALSE)</f>
        <v>2347</v>
      </c>
      <c r="K237" s="92">
        <f>VLOOKUP($D237,'NYC Census Tract ACS'!$C$4:$R$673,K$4,FALSE)</f>
        <v>305</v>
      </c>
      <c r="L237" s="92">
        <f>VLOOKUP($D237,'NYC Census Tract ACS'!$C$4:$R$673,L$4,FALSE)</f>
        <v>2347</v>
      </c>
      <c r="M237" s="92">
        <f>VLOOKUP($D237,'NYC Census Tract ACS'!$C$4:$R$673,M$4,FALSE)</f>
        <v>305</v>
      </c>
      <c r="N237" s="92">
        <f>VLOOKUP($D237,'NYC Census Tract ACS'!$C$4:$R$673,N$4,FALSE)</f>
        <v>2176</v>
      </c>
      <c r="O237" s="92">
        <f>VLOOKUP($D237,'NYC Census Tract ACS'!$C$4:$R$673,O$4,FALSE)</f>
        <v>291</v>
      </c>
      <c r="P237" s="92">
        <f>VLOOKUP($D237,'NYC Census Tract ACS'!$C$4:$R$673,P$4,FALSE)</f>
        <v>171</v>
      </c>
      <c r="Q237" s="92">
        <f>VLOOKUP($D237,'NYC Census Tract ACS'!$C$4:$R$673,Q$4,FALSE)</f>
        <v>78</v>
      </c>
      <c r="R237" s="92">
        <f>VLOOKUP($D237,'NYC Census Tract ACS'!$C$4:$R$673,R$4,FALSE)</f>
        <v>0</v>
      </c>
      <c r="S237" s="92">
        <f>VLOOKUP($D237,'NYC Census Tract ACS'!$C$4:$R$673,S$4,FALSE)</f>
        <v>11</v>
      </c>
      <c r="T237" s="92">
        <f>VLOOKUP($D237,'NYC Census Tract ACS'!$C$4:$R$673,T$4,FALSE)</f>
        <v>1044</v>
      </c>
      <c r="U237" s="92">
        <f>VLOOKUP($D237,'NYC Census Tract ACS'!$C$4:$R$673,U$4,FALSE)</f>
        <v>174</v>
      </c>
    </row>
    <row r="238" spans="1:21" hidden="1" x14ac:dyDescent="0.2">
      <c r="A238" s="91" t="s">
        <v>184</v>
      </c>
      <c r="B238" s="102" t="s">
        <v>185</v>
      </c>
      <c r="C238" s="103" t="s">
        <v>186</v>
      </c>
      <c r="D238" s="91" t="s">
        <v>477</v>
      </c>
      <c r="E238" s="102" t="s">
        <v>473</v>
      </c>
      <c r="F238" s="91" t="s">
        <v>474</v>
      </c>
      <c r="G238" s="91" t="s">
        <v>475</v>
      </c>
      <c r="H238" s="92">
        <f>VLOOKUP($D238,'NYC Census Tract ACS'!$C$4:$R$673,H$4,FALSE)</f>
        <v>3299</v>
      </c>
      <c r="I238" s="92">
        <f>VLOOKUP($D238,'NYC Census Tract ACS'!$C$4:$R$673,I$4,FALSE)</f>
        <v>489</v>
      </c>
      <c r="J238" s="92">
        <f>VLOOKUP($D238,'NYC Census Tract ACS'!$C$4:$R$673,J$4,FALSE)</f>
        <v>2049</v>
      </c>
      <c r="K238" s="92">
        <f>VLOOKUP($D238,'NYC Census Tract ACS'!$C$4:$R$673,K$4,FALSE)</f>
        <v>337</v>
      </c>
      <c r="L238" s="92">
        <f>VLOOKUP($D238,'NYC Census Tract ACS'!$C$4:$R$673,L$4,FALSE)</f>
        <v>2049</v>
      </c>
      <c r="M238" s="92">
        <f>VLOOKUP($D238,'NYC Census Tract ACS'!$C$4:$R$673,M$4,FALSE)</f>
        <v>337</v>
      </c>
      <c r="N238" s="92">
        <f>VLOOKUP($D238,'NYC Census Tract ACS'!$C$4:$R$673,N$4,FALSE)</f>
        <v>1936</v>
      </c>
      <c r="O238" s="92">
        <f>VLOOKUP($D238,'NYC Census Tract ACS'!$C$4:$R$673,O$4,FALSE)</f>
        <v>326</v>
      </c>
      <c r="P238" s="92">
        <f>VLOOKUP($D238,'NYC Census Tract ACS'!$C$4:$R$673,P$4,FALSE)</f>
        <v>113</v>
      </c>
      <c r="Q238" s="92">
        <f>VLOOKUP($D238,'NYC Census Tract ACS'!$C$4:$R$673,Q$4,FALSE)</f>
        <v>62</v>
      </c>
      <c r="R238" s="92">
        <f>VLOOKUP($D238,'NYC Census Tract ACS'!$C$4:$R$673,R$4,FALSE)</f>
        <v>0</v>
      </c>
      <c r="S238" s="92">
        <f>VLOOKUP($D238,'NYC Census Tract ACS'!$C$4:$R$673,S$4,FALSE)</f>
        <v>11</v>
      </c>
      <c r="T238" s="92">
        <f>VLOOKUP($D238,'NYC Census Tract ACS'!$C$4:$R$673,T$4,FALSE)</f>
        <v>1250</v>
      </c>
      <c r="U238" s="92">
        <f>VLOOKUP($D238,'NYC Census Tract ACS'!$C$4:$R$673,U$4,FALSE)</f>
        <v>334</v>
      </c>
    </row>
    <row r="239" spans="1:21" hidden="1" x14ac:dyDescent="0.2">
      <c r="A239" s="91" t="s">
        <v>184</v>
      </c>
      <c r="B239" s="102" t="s">
        <v>185</v>
      </c>
      <c r="C239" s="103" t="s">
        <v>186</v>
      </c>
      <c r="D239" s="91" t="s">
        <v>478</v>
      </c>
      <c r="E239" s="102" t="s">
        <v>473</v>
      </c>
      <c r="F239" s="91" t="s">
        <v>474</v>
      </c>
      <c r="G239" s="91" t="s">
        <v>475</v>
      </c>
      <c r="H239" s="92">
        <f>VLOOKUP($D239,'NYC Census Tract ACS'!$C$4:$R$673,H$4,FALSE)</f>
        <v>1327</v>
      </c>
      <c r="I239" s="92">
        <f>VLOOKUP($D239,'NYC Census Tract ACS'!$C$4:$R$673,I$4,FALSE)</f>
        <v>168</v>
      </c>
      <c r="J239" s="92">
        <f>VLOOKUP($D239,'NYC Census Tract ACS'!$C$4:$R$673,J$4,FALSE)</f>
        <v>700</v>
      </c>
      <c r="K239" s="92">
        <f>VLOOKUP($D239,'NYC Census Tract ACS'!$C$4:$R$673,K$4,FALSE)</f>
        <v>140</v>
      </c>
      <c r="L239" s="92">
        <f>VLOOKUP($D239,'NYC Census Tract ACS'!$C$4:$R$673,L$4,FALSE)</f>
        <v>700</v>
      </c>
      <c r="M239" s="92">
        <f>VLOOKUP($D239,'NYC Census Tract ACS'!$C$4:$R$673,M$4,FALSE)</f>
        <v>140</v>
      </c>
      <c r="N239" s="92">
        <f>VLOOKUP($D239,'NYC Census Tract ACS'!$C$4:$R$673,N$4,FALSE)</f>
        <v>683</v>
      </c>
      <c r="O239" s="92">
        <f>VLOOKUP($D239,'NYC Census Tract ACS'!$C$4:$R$673,O$4,FALSE)</f>
        <v>139</v>
      </c>
      <c r="P239" s="92">
        <f>VLOOKUP($D239,'NYC Census Tract ACS'!$C$4:$R$673,P$4,FALSE)</f>
        <v>17</v>
      </c>
      <c r="Q239" s="92">
        <f>VLOOKUP($D239,'NYC Census Tract ACS'!$C$4:$R$673,Q$4,FALSE)</f>
        <v>19</v>
      </c>
      <c r="R239" s="92">
        <f>VLOOKUP($D239,'NYC Census Tract ACS'!$C$4:$R$673,R$4,FALSE)</f>
        <v>0</v>
      </c>
      <c r="S239" s="92">
        <f>VLOOKUP($D239,'NYC Census Tract ACS'!$C$4:$R$673,S$4,FALSE)</f>
        <v>11</v>
      </c>
      <c r="T239" s="92">
        <f>VLOOKUP($D239,'NYC Census Tract ACS'!$C$4:$R$673,T$4,FALSE)</f>
        <v>627</v>
      </c>
      <c r="U239" s="92">
        <f>VLOOKUP($D239,'NYC Census Tract ACS'!$C$4:$R$673,U$4,FALSE)</f>
        <v>163</v>
      </c>
    </row>
    <row r="240" spans="1:21" hidden="1" x14ac:dyDescent="0.2">
      <c r="A240" s="91" t="s">
        <v>184</v>
      </c>
      <c r="B240" s="102" t="s">
        <v>185</v>
      </c>
      <c r="C240" s="103" t="s">
        <v>186</v>
      </c>
      <c r="D240" s="91" t="s">
        <v>479</v>
      </c>
      <c r="E240" s="102" t="s">
        <v>473</v>
      </c>
      <c r="F240" s="91" t="s">
        <v>474</v>
      </c>
      <c r="G240" s="91" t="s">
        <v>475</v>
      </c>
      <c r="H240" s="92">
        <f>VLOOKUP($D240,'NYC Census Tract ACS'!$C$4:$R$673,H$4,FALSE)</f>
        <v>1619</v>
      </c>
      <c r="I240" s="92">
        <f>VLOOKUP($D240,'NYC Census Tract ACS'!$C$4:$R$673,I$4,FALSE)</f>
        <v>181</v>
      </c>
      <c r="J240" s="92">
        <f>VLOOKUP($D240,'NYC Census Tract ACS'!$C$4:$R$673,J$4,FALSE)</f>
        <v>981</v>
      </c>
      <c r="K240" s="92">
        <f>VLOOKUP($D240,'NYC Census Tract ACS'!$C$4:$R$673,K$4,FALSE)</f>
        <v>136</v>
      </c>
      <c r="L240" s="92">
        <f>VLOOKUP($D240,'NYC Census Tract ACS'!$C$4:$R$673,L$4,FALSE)</f>
        <v>981</v>
      </c>
      <c r="M240" s="92">
        <f>VLOOKUP($D240,'NYC Census Tract ACS'!$C$4:$R$673,M$4,FALSE)</f>
        <v>136</v>
      </c>
      <c r="N240" s="92">
        <f>VLOOKUP($D240,'NYC Census Tract ACS'!$C$4:$R$673,N$4,FALSE)</f>
        <v>924</v>
      </c>
      <c r="O240" s="92">
        <f>VLOOKUP($D240,'NYC Census Tract ACS'!$C$4:$R$673,O$4,FALSE)</f>
        <v>137</v>
      </c>
      <c r="P240" s="92">
        <f>VLOOKUP($D240,'NYC Census Tract ACS'!$C$4:$R$673,P$4,FALSE)</f>
        <v>57</v>
      </c>
      <c r="Q240" s="92">
        <f>VLOOKUP($D240,'NYC Census Tract ACS'!$C$4:$R$673,Q$4,FALSE)</f>
        <v>36</v>
      </c>
      <c r="R240" s="92">
        <f>VLOOKUP($D240,'NYC Census Tract ACS'!$C$4:$R$673,R$4,FALSE)</f>
        <v>0</v>
      </c>
      <c r="S240" s="92">
        <f>VLOOKUP($D240,'NYC Census Tract ACS'!$C$4:$R$673,S$4,FALSE)</f>
        <v>11</v>
      </c>
      <c r="T240" s="92">
        <f>VLOOKUP($D240,'NYC Census Tract ACS'!$C$4:$R$673,T$4,FALSE)</f>
        <v>638</v>
      </c>
      <c r="U240" s="92">
        <f>VLOOKUP($D240,'NYC Census Tract ACS'!$C$4:$R$673,U$4,FALSE)</f>
        <v>125</v>
      </c>
    </row>
    <row r="241" spans="1:21" hidden="1" x14ac:dyDescent="0.2">
      <c r="A241" s="91" t="s">
        <v>184</v>
      </c>
      <c r="B241" s="102" t="s">
        <v>185</v>
      </c>
      <c r="C241" s="103" t="s">
        <v>186</v>
      </c>
      <c r="D241" s="91" t="s">
        <v>480</v>
      </c>
      <c r="E241" s="102" t="s">
        <v>473</v>
      </c>
      <c r="F241" s="91" t="s">
        <v>474</v>
      </c>
      <c r="G241" s="91" t="s">
        <v>475</v>
      </c>
      <c r="H241" s="92">
        <f>VLOOKUP($D241,'NYC Census Tract ACS'!$C$4:$R$673,H$4,FALSE)</f>
        <v>2092</v>
      </c>
      <c r="I241" s="92">
        <f>VLOOKUP($D241,'NYC Census Tract ACS'!$C$4:$R$673,I$4,FALSE)</f>
        <v>201</v>
      </c>
      <c r="J241" s="92">
        <f>VLOOKUP($D241,'NYC Census Tract ACS'!$C$4:$R$673,J$4,FALSE)</f>
        <v>1412</v>
      </c>
      <c r="K241" s="92">
        <f>VLOOKUP($D241,'NYC Census Tract ACS'!$C$4:$R$673,K$4,FALSE)</f>
        <v>193</v>
      </c>
      <c r="L241" s="92">
        <f>VLOOKUP($D241,'NYC Census Tract ACS'!$C$4:$R$673,L$4,FALSE)</f>
        <v>1412</v>
      </c>
      <c r="M241" s="92">
        <f>VLOOKUP($D241,'NYC Census Tract ACS'!$C$4:$R$673,M$4,FALSE)</f>
        <v>193</v>
      </c>
      <c r="N241" s="92">
        <f>VLOOKUP($D241,'NYC Census Tract ACS'!$C$4:$R$673,N$4,FALSE)</f>
        <v>1305</v>
      </c>
      <c r="O241" s="92">
        <f>VLOOKUP($D241,'NYC Census Tract ACS'!$C$4:$R$673,O$4,FALSE)</f>
        <v>188</v>
      </c>
      <c r="P241" s="92">
        <f>VLOOKUP($D241,'NYC Census Tract ACS'!$C$4:$R$673,P$4,FALSE)</f>
        <v>107</v>
      </c>
      <c r="Q241" s="92">
        <f>VLOOKUP($D241,'NYC Census Tract ACS'!$C$4:$R$673,Q$4,FALSE)</f>
        <v>66</v>
      </c>
      <c r="R241" s="92">
        <f>VLOOKUP($D241,'NYC Census Tract ACS'!$C$4:$R$673,R$4,FALSE)</f>
        <v>0</v>
      </c>
      <c r="S241" s="92">
        <f>VLOOKUP($D241,'NYC Census Tract ACS'!$C$4:$R$673,S$4,FALSE)</f>
        <v>11</v>
      </c>
      <c r="T241" s="92">
        <f>VLOOKUP($D241,'NYC Census Tract ACS'!$C$4:$R$673,T$4,FALSE)</f>
        <v>680</v>
      </c>
      <c r="U241" s="92">
        <f>VLOOKUP($D241,'NYC Census Tract ACS'!$C$4:$R$673,U$4,FALSE)</f>
        <v>131</v>
      </c>
    </row>
    <row r="242" spans="1:21" hidden="1" x14ac:dyDescent="0.2">
      <c r="A242" s="91" t="s">
        <v>184</v>
      </c>
      <c r="B242" s="102" t="s">
        <v>185</v>
      </c>
      <c r="C242" s="103" t="s">
        <v>186</v>
      </c>
      <c r="D242" s="91" t="s">
        <v>481</v>
      </c>
      <c r="E242" s="102" t="s">
        <v>473</v>
      </c>
      <c r="F242" s="91" t="s">
        <v>474</v>
      </c>
      <c r="G242" s="91" t="s">
        <v>475</v>
      </c>
      <c r="H242" s="92">
        <f>VLOOKUP($D242,'NYC Census Tract ACS'!$C$4:$R$673,H$4,FALSE)</f>
        <v>2388</v>
      </c>
      <c r="I242" s="92">
        <f>VLOOKUP($D242,'NYC Census Tract ACS'!$C$4:$R$673,I$4,FALSE)</f>
        <v>346</v>
      </c>
      <c r="J242" s="92">
        <f>VLOOKUP($D242,'NYC Census Tract ACS'!$C$4:$R$673,J$4,FALSE)</f>
        <v>1269</v>
      </c>
      <c r="K242" s="92">
        <f>VLOOKUP($D242,'NYC Census Tract ACS'!$C$4:$R$673,K$4,FALSE)</f>
        <v>244</v>
      </c>
      <c r="L242" s="92">
        <f>VLOOKUP($D242,'NYC Census Tract ACS'!$C$4:$R$673,L$4,FALSE)</f>
        <v>1269</v>
      </c>
      <c r="M242" s="92">
        <f>VLOOKUP($D242,'NYC Census Tract ACS'!$C$4:$R$673,M$4,FALSE)</f>
        <v>244</v>
      </c>
      <c r="N242" s="92">
        <f>VLOOKUP($D242,'NYC Census Tract ACS'!$C$4:$R$673,N$4,FALSE)</f>
        <v>1158</v>
      </c>
      <c r="O242" s="92">
        <f>VLOOKUP($D242,'NYC Census Tract ACS'!$C$4:$R$673,O$4,FALSE)</f>
        <v>247</v>
      </c>
      <c r="P242" s="92">
        <f>VLOOKUP($D242,'NYC Census Tract ACS'!$C$4:$R$673,P$4,FALSE)</f>
        <v>111</v>
      </c>
      <c r="Q242" s="92">
        <f>VLOOKUP($D242,'NYC Census Tract ACS'!$C$4:$R$673,Q$4,FALSE)</f>
        <v>56</v>
      </c>
      <c r="R242" s="92">
        <f>VLOOKUP($D242,'NYC Census Tract ACS'!$C$4:$R$673,R$4,FALSE)</f>
        <v>0</v>
      </c>
      <c r="S242" s="92">
        <f>VLOOKUP($D242,'NYC Census Tract ACS'!$C$4:$R$673,S$4,FALSE)</f>
        <v>11</v>
      </c>
      <c r="T242" s="92">
        <f>VLOOKUP($D242,'NYC Census Tract ACS'!$C$4:$R$673,T$4,FALSE)</f>
        <v>1119</v>
      </c>
      <c r="U242" s="92">
        <f>VLOOKUP($D242,'NYC Census Tract ACS'!$C$4:$R$673,U$4,FALSE)</f>
        <v>235</v>
      </c>
    </row>
    <row r="243" spans="1:21" hidden="1" x14ac:dyDescent="0.2">
      <c r="A243" s="91" t="s">
        <v>184</v>
      </c>
      <c r="B243" s="102" t="s">
        <v>185</v>
      </c>
      <c r="C243" s="103" t="s">
        <v>186</v>
      </c>
      <c r="D243" s="91" t="s">
        <v>482</v>
      </c>
      <c r="E243" s="102" t="s">
        <v>473</v>
      </c>
      <c r="F243" s="91" t="s">
        <v>474</v>
      </c>
      <c r="G243" s="91" t="s">
        <v>475</v>
      </c>
      <c r="H243" s="92">
        <f>VLOOKUP($D243,'NYC Census Tract ACS'!$C$4:$R$673,H$4,FALSE)</f>
        <v>2251</v>
      </c>
      <c r="I243" s="92">
        <f>VLOOKUP($D243,'NYC Census Tract ACS'!$C$4:$R$673,I$4,FALSE)</f>
        <v>262</v>
      </c>
      <c r="J243" s="92">
        <f>VLOOKUP($D243,'NYC Census Tract ACS'!$C$4:$R$673,J$4,FALSE)</f>
        <v>1438</v>
      </c>
      <c r="K243" s="92">
        <f>VLOOKUP($D243,'NYC Census Tract ACS'!$C$4:$R$673,K$4,FALSE)</f>
        <v>256</v>
      </c>
      <c r="L243" s="92">
        <f>VLOOKUP($D243,'NYC Census Tract ACS'!$C$4:$R$673,L$4,FALSE)</f>
        <v>1419</v>
      </c>
      <c r="M243" s="92">
        <f>VLOOKUP($D243,'NYC Census Tract ACS'!$C$4:$R$673,M$4,FALSE)</f>
        <v>253</v>
      </c>
      <c r="N243" s="92">
        <f>VLOOKUP($D243,'NYC Census Tract ACS'!$C$4:$R$673,N$4,FALSE)</f>
        <v>1353</v>
      </c>
      <c r="O243" s="92">
        <f>VLOOKUP($D243,'NYC Census Tract ACS'!$C$4:$R$673,O$4,FALSE)</f>
        <v>233</v>
      </c>
      <c r="P243" s="92">
        <f>VLOOKUP($D243,'NYC Census Tract ACS'!$C$4:$R$673,P$4,FALSE)</f>
        <v>66</v>
      </c>
      <c r="Q243" s="92">
        <f>VLOOKUP($D243,'NYC Census Tract ACS'!$C$4:$R$673,Q$4,FALSE)</f>
        <v>61</v>
      </c>
      <c r="R243" s="92">
        <f>VLOOKUP($D243,'NYC Census Tract ACS'!$C$4:$R$673,R$4,FALSE)</f>
        <v>19</v>
      </c>
      <c r="S243" s="92">
        <f>VLOOKUP($D243,'NYC Census Tract ACS'!$C$4:$R$673,S$4,FALSE)</f>
        <v>31</v>
      </c>
      <c r="T243" s="92">
        <f>VLOOKUP($D243,'NYC Census Tract ACS'!$C$4:$R$673,T$4,FALSE)</f>
        <v>813</v>
      </c>
      <c r="U243" s="92">
        <f>VLOOKUP($D243,'NYC Census Tract ACS'!$C$4:$R$673,U$4,FALSE)</f>
        <v>184</v>
      </c>
    </row>
    <row r="244" spans="1:21" hidden="1" x14ac:dyDescent="0.2">
      <c r="A244" s="91" t="s">
        <v>184</v>
      </c>
      <c r="B244" s="102" t="s">
        <v>185</v>
      </c>
      <c r="C244" s="103" t="s">
        <v>186</v>
      </c>
      <c r="D244" s="91" t="s">
        <v>483</v>
      </c>
      <c r="E244" s="102" t="s">
        <v>473</v>
      </c>
      <c r="F244" s="91" t="s">
        <v>474</v>
      </c>
      <c r="G244" s="91" t="s">
        <v>475</v>
      </c>
      <c r="H244" s="92">
        <f>VLOOKUP($D244,'NYC Census Tract ACS'!$C$4:$R$673,H$4,FALSE)</f>
        <v>1141</v>
      </c>
      <c r="I244" s="92">
        <f>VLOOKUP($D244,'NYC Census Tract ACS'!$C$4:$R$673,I$4,FALSE)</f>
        <v>197</v>
      </c>
      <c r="J244" s="92">
        <f>VLOOKUP($D244,'NYC Census Tract ACS'!$C$4:$R$673,J$4,FALSE)</f>
        <v>687</v>
      </c>
      <c r="K244" s="92">
        <f>VLOOKUP($D244,'NYC Census Tract ACS'!$C$4:$R$673,K$4,FALSE)</f>
        <v>136</v>
      </c>
      <c r="L244" s="92">
        <f>VLOOKUP($D244,'NYC Census Tract ACS'!$C$4:$R$673,L$4,FALSE)</f>
        <v>681</v>
      </c>
      <c r="M244" s="92">
        <f>VLOOKUP($D244,'NYC Census Tract ACS'!$C$4:$R$673,M$4,FALSE)</f>
        <v>134</v>
      </c>
      <c r="N244" s="92">
        <f>VLOOKUP($D244,'NYC Census Tract ACS'!$C$4:$R$673,N$4,FALSE)</f>
        <v>592</v>
      </c>
      <c r="O244" s="92">
        <f>VLOOKUP($D244,'NYC Census Tract ACS'!$C$4:$R$673,O$4,FALSE)</f>
        <v>134</v>
      </c>
      <c r="P244" s="92">
        <f>VLOOKUP($D244,'NYC Census Tract ACS'!$C$4:$R$673,P$4,FALSE)</f>
        <v>89</v>
      </c>
      <c r="Q244" s="92">
        <f>VLOOKUP($D244,'NYC Census Tract ACS'!$C$4:$R$673,Q$4,FALSE)</f>
        <v>56</v>
      </c>
      <c r="R244" s="92">
        <f>VLOOKUP($D244,'NYC Census Tract ACS'!$C$4:$R$673,R$4,FALSE)</f>
        <v>6</v>
      </c>
      <c r="S244" s="92">
        <f>VLOOKUP($D244,'NYC Census Tract ACS'!$C$4:$R$673,S$4,FALSE)</f>
        <v>9</v>
      </c>
      <c r="T244" s="92">
        <f>VLOOKUP($D244,'NYC Census Tract ACS'!$C$4:$R$673,T$4,FALSE)</f>
        <v>454</v>
      </c>
      <c r="U244" s="92">
        <f>VLOOKUP($D244,'NYC Census Tract ACS'!$C$4:$R$673,U$4,FALSE)</f>
        <v>141</v>
      </c>
    </row>
    <row r="245" spans="1:21" hidden="1" x14ac:dyDescent="0.2">
      <c r="A245" s="91" t="s">
        <v>184</v>
      </c>
      <c r="B245" s="102" t="s">
        <v>185</v>
      </c>
      <c r="C245" s="103" t="s">
        <v>186</v>
      </c>
      <c r="D245" s="91" t="s">
        <v>484</v>
      </c>
      <c r="E245" s="102" t="s">
        <v>473</v>
      </c>
      <c r="F245" s="91" t="s">
        <v>474</v>
      </c>
      <c r="G245" s="91" t="s">
        <v>475</v>
      </c>
      <c r="H245" s="92">
        <f>VLOOKUP($D245,'NYC Census Tract ACS'!$C$4:$R$673,H$4,FALSE)</f>
        <v>1269</v>
      </c>
      <c r="I245" s="92">
        <f>VLOOKUP($D245,'NYC Census Tract ACS'!$C$4:$R$673,I$4,FALSE)</f>
        <v>220</v>
      </c>
      <c r="J245" s="92">
        <f>VLOOKUP($D245,'NYC Census Tract ACS'!$C$4:$R$673,J$4,FALSE)</f>
        <v>765</v>
      </c>
      <c r="K245" s="92">
        <f>VLOOKUP($D245,'NYC Census Tract ACS'!$C$4:$R$673,K$4,FALSE)</f>
        <v>144</v>
      </c>
      <c r="L245" s="92">
        <f>VLOOKUP($D245,'NYC Census Tract ACS'!$C$4:$R$673,L$4,FALSE)</f>
        <v>765</v>
      </c>
      <c r="M245" s="92">
        <f>VLOOKUP($D245,'NYC Census Tract ACS'!$C$4:$R$673,M$4,FALSE)</f>
        <v>144</v>
      </c>
      <c r="N245" s="92">
        <f>VLOOKUP($D245,'NYC Census Tract ACS'!$C$4:$R$673,N$4,FALSE)</f>
        <v>713</v>
      </c>
      <c r="O245" s="92">
        <f>VLOOKUP($D245,'NYC Census Tract ACS'!$C$4:$R$673,O$4,FALSE)</f>
        <v>136</v>
      </c>
      <c r="P245" s="92">
        <f>VLOOKUP($D245,'NYC Census Tract ACS'!$C$4:$R$673,P$4,FALSE)</f>
        <v>52</v>
      </c>
      <c r="Q245" s="92">
        <f>VLOOKUP($D245,'NYC Census Tract ACS'!$C$4:$R$673,Q$4,FALSE)</f>
        <v>40</v>
      </c>
      <c r="R245" s="92">
        <f>VLOOKUP($D245,'NYC Census Tract ACS'!$C$4:$R$673,R$4,FALSE)</f>
        <v>0</v>
      </c>
      <c r="S245" s="92">
        <f>VLOOKUP($D245,'NYC Census Tract ACS'!$C$4:$R$673,S$4,FALSE)</f>
        <v>11</v>
      </c>
      <c r="T245" s="92">
        <f>VLOOKUP($D245,'NYC Census Tract ACS'!$C$4:$R$673,T$4,FALSE)</f>
        <v>504</v>
      </c>
      <c r="U245" s="92">
        <f>VLOOKUP($D245,'NYC Census Tract ACS'!$C$4:$R$673,U$4,FALSE)</f>
        <v>130</v>
      </c>
    </row>
    <row r="246" spans="1:21" hidden="1" x14ac:dyDescent="0.2">
      <c r="A246" s="91" t="s">
        <v>184</v>
      </c>
      <c r="B246" s="102" t="s">
        <v>185</v>
      </c>
      <c r="C246" s="103" t="s">
        <v>186</v>
      </c>
      <c r="D246" s="91" t="s">
        <v>485</v>
      </c>
      <c r="E246" s="102" t="s">
        <v>473</v>
      </c>
      <c r="F246" s="91" t="s">
        <v>474</v>
      </c>
      <c r="G246" s="91" t="s">
        <v>475</v>
      </c>
      <c r="H246" s="92">
        <f>VLOOKUP($D246,'NYC Census Tract ACS'!$C$4:$R$673,H$4,FALSE)</f>
        <v>2162</v>
      </c>
      <c r="I246" s="92">
        <f>VLOOKUP($D246,'NYC Census Tract ACS'!$C$4:$R$673,I$4,FALSE)</f>
        <v>247</v>
      </c>
      <c r="J246" s="92">
        <f>VLOOKUP($D246,'NYC Census Tract ACS'!$C$4:$R$673,J$4,FALSE)</f>
        <v>1296</v>
      </c>
      <c r="K246" s="92">
        <f>VLOOKUP($D246,'NYC Census Tract ACS'!$C$4:$R$673,K$4,FALSE)</f>
        <v>173</v>
      </c>
      <c r="L246" s="92">
        <f>VLOOKUP($D246,'NYC Census Tract ACS'!$C$4:$R$673,L$4,FALSE)</f>
        <v>1296</v>
      </c>
      <c r="M246" s="92">
        <f>VLOOKUP($D246,'NYC Census Tract ACS'!$C$4:$R$673,M$4,FALSE)</f>
        <v>173</v>
      </c>
      <c r="N246" s="92">
        <f>VLOOKUP($D246,'NYC Census Tract ACS'!$C$4:$R$673,N$4,FALSE)</f>
        <v>1157</v>
      </c>
      <c r="O246" s="92">
        <f>VLOOKUP($D246,'NYC Census Tract ACS'!$C$4:$R$673,O$4,FALSE)</f>
        <v>159</v>
      </c>
      <c r="P246" s="92">
        <f>VLOOKUP($D246,'NYC Census Tract ACS'!$C$4:$R$673,P$4,FALSE)</f>
        <v>139</v>
      </c>
      <c r="Q246" s="92">
        <f>VLOOKUP($D246,'NYC Census Tract ACS'!$C$4:$R$673,Q$4,FALSE)</f>
        <v>66</v>
      </c>
      <c r="R246" s="92">
        <f>VLOOKUP($D246,'NYC Census Tract ACS'!$C$4:$R$673,R$4,FALSE)</f>
        <v>0</v>
      </c>
      <c r="S246" s="92">
        <f>VLOOKUP($D246,'NYC Census Tract ACS'!$C$4:$R$673,S$4,FALSE)</f>
        <v>11</v>
      </c>
      <c r="T246" s="92">
        <f>VLOOKUP($D246,'NYC Census Tract ACS'!$C$4:$R$673,T$4,FALSE)</f>
        <v>866</v>
      </c>
      <c r="U246" s="92">
        <f>VLOOKUP($D246,'NYC Census Tract ACS'!$C$4:$R$673,U$4,FALSE)</f>
        <v>181</v>
      </c>
    </row>
    <row r="247" spans="1:21" hidden="1" x14ac:dyDescent="0.2">
      <c r="A247" s="91" t="s">
        <v>184</v>
      </c>
      <c r="B247" s="102" t="s">
        <v>185</v>
      </c>
      <c r="C247" s="103" t="s">
        <v>186</v>
      </c>
      <c r="D247" s="91" t="s">
        <v>486</v>
      </c>
      <c r="E247" s="102" t="s">
        <v>473</v>
      </c>
      <c r="F247" s="91" t="s">
        <v>474</v>
      </c>
      <c r="G247" s="91" t="s">
        <v>475</v>
      </c>
      <c r="H247" s="92">
        <f>VLOOKUP($D247,'NYC Census Tract ACS'!$C$4:$R$673,H$4,FALSE)</f>
        <v>2621</v>
      </c>
      <c r="I247" s="92">
        <f>VLOOKUP($D247,'NYC Census Tract ACS'!$C$4:$R$673,I$4,FALSE)</f>
        <v>396</v>
      </c>
      <c r="J247" s="92">
        <f>VLOOKUP($D247,'NYC Census Tract ACS'!$C$4:$R$673,J$4,FALSE)</f>
        <v>1531</v>
      </c>
      <c r="K247" s="92">
        <f>VLOOKUP($D247,'NYC Census Tract ACS'!$C$4:$R$673,K$4,FALSE)</f>
        <v>275</v>
      </c>
      <c r="L247" s="92">
        <f>VLOOKUP($D247,'NYC Census Tract ACS'!$C$4:$R$673,L$4,FALSE)</f>
        <v>1531</v>
      </c>
      <c r="M247" s="92">
        <f>VLOOKUP($D247,'NYC Census Tract ACS'!$C$4:$R$673,M$4,FALSE)</f>
        <v>275</v>
      </c>
      <c r="N247" s="92">
        <f>VLOOKUP($D247,'NYC Census Tract ACS'!$C$4:$R$673,N$4,FALSE)</f>
        <v>1376</v>
      </c>
      <c r="O247" s="92">
        <f>VLOOKUP($D247,'NYC Census Tract ACS'!$C$4:$R$673,O$4,FALSE)</f>
        <v>258</v>
      </c>
      <c r="P247" s="92">
        <f>VLOOKUP($D247,'NYC Census Tract ACS'!$C$4:$R$673,P$4,FALSE)</f>
        <v>155</v>
      </c>
      <c r="Q247" s="92">
        <f>VLOOKUP($D247,'NYC Census Tract ACS'!$C$4:$R$673,Q$4,FALSE)</f>
        <v>81</v>
      </c>
      <c r="R247" s="92">
        <f>VLOOKUP($D247,'NYC Census Tract ACS'!$C$4:$R$673,R$4,FALSE)</f>
        <v>0</v>
      </c>
      <c r="S247" s="92">
        <f>VLOOKUP($D247,'NYC Census Tract ACS'!$C$4:$R$673,S$4,FALSE)</f>
        <v>11</v>
      </c>
      <c r="T247" s="92">
        <f>VLOOKUP($D247,'NYC Census Tract ACS'!$C$4:$R$673,T$4,FALSE)</f>
        <v>1090</v>
      </c>
      <c r="U247" s="92">
        <f>VLOOKUP($D247,'NYC Census Tract ACS'!$C$4:$R$673,U$4,FALSE)</f>
        <v>234</v>
      </c>
    </row>
    <row r="248" spans="1:21" hidden="1" x14ac:dyDescent="0.2">
      <c r="A248" s="91" t="s">
        <v>184</v>
      </c>
      <c r="B248" s="102" t="s">
        <v>185</v>
      </c>
      <c r="C248" s="103" t="s">
        <v>186</v>
      </c>
      <c r="D248" s="91" t="s">
        <v>487</v>
      </c>
      <c r="E248" s="102" t="s">
        <v>473</v>
      </c>
      <c r="F248" s="91" t="s">
        <v>474</v>
      </c>
      <c r="G248" s="91" t="s">
        <v>475</v>
      </c>
      <c r="H248" s="92">
        <f>VLOOKUP($D248,'NYC Census Tract ACS'!$C$4:$R$673,H$4,FALSE)</f>
        <v>2158</v>
      </c>
      <c r="I248" s="92">
        <f>VLOOKUP($D248,'NYC Census Tract ACS'!$C$4:$R$673,I$4,FALSE)</f>
        <v>229</v>
      </c>
      <c r="J248" s="92">
        <f>VLOOKUP($D248,'NYC Census Tract ACS'!$C$4:$R$673,J$4,FALSE)</f>
        <v>1455</v>
      </c>
      <c r="K248" s="92">
        <f>VLOOKUP($D248,'NYC Census Tract ACS'!$C$4:$R$673,K$4,FALSE)</f>
        <v>250</v>
      </c>
      <c r="L248" s="92">
        <f>VLOOKUP($D248,'NYC Census Tract ACS'!$C$4:$R$673,L$4,FALSE)</f>
        <v>1455</v>
      </c>
      <c r="M248" s="92">
        <f>VLOOKUP($D248,'NYC Census Tract ACS'!$C$4:$R$673,M$4,FALSE)</f>
        <v>250</v>
      </c>
      <c r="N248" s="92">
        <f>VLOOKUP($D248,'NYC Census Tract ACS'!$C$4:$R$673,N$4,FALSE)</f>
        <v>1292</v>
      </c>
      <c r="O248" s="92">
        <f>VLOOKUP($D248,'NYC Census Tract ACS'!$C$4:$R$673,O$4,FALSE)</f>
        <v>242</v>
      </c>
      <c r="P248" s="92">
        <f>VLOOKUP($D248,'NYC Census Tract ACS'!$C$4:$R$673,P$4,FALSE)</f>
        <v>163</v>
      </c>
      <c r="Q248" s="92">
        <f>VLOOKUP($D248,'NYC Census Tract ACS'!$C$4:$R$673,Q$4,FALSE)</f>
        <v>92</v>
      </c>
      <c r="R248" s="92">
        <f>VLOOKUP($D248,'NYC Census Tract ACS'!$C$4:$R$673,R$4,FALSE)</f>
        <v>0</v>
      </c>
      <c r="S248" s="92">
        <f>VLOOKUP($D248,'NYC Census Tract ACS'!$C$4:$R$673,S$4,FALSE)</f>
        <v>11</v>
      </c>
      <c r="T248" s="92">
        <f>VLOOKUP($D248,'NYC Census Tract ACS'!$C$4:$R$673,T$4,FALSE)</f>
        <v>703</v>
      </c>
      <c r="U248" s="92">
        <f>VLOOKUP($D248,'NYC Census Tract ACS'!$C$4:$R$673,U$4,FALSE)</f>
        <v>131</v>
      </c>
    </row>
    <row r="249" spans="1:21" hidden="1" x14ac:dyDescent="0.2">
      <c r="A249" s="91" t="s">
        <v>184</v>
      </c>
      <c r="B249" s="102" t="s">
        <v>185</v>
      </c>
      <c r="C249" s="103" t="s">
        <v>186</v>
      </c>
      <c r="D249" s="91" t="s">
        <v>488</v>
      </c>
      <c r="E249" s="102" t="s">
        <v>277</v>
      </c>
      <c r="F249" s="91" t="s">
        <v>489</v>
      </c>
      <c r="G249" s="91" t="s">
        <v>490</v>
      </c>
      <c r="H249" s="92">
        <f>VLOOKUP($D249,'NYC Census Tract ACS'!$C$4:$R$673,H$4,FALSE)</f>
        <v>3513</v>
      </c>
      <c r="I249" s="92">
        <f>VLOOKUP($D249,'NYC Census Tract ACS'!$C$4:$R$673,I$4,FALSE)</f>
        <v>366</v>
      </c>
      <c r="J249" s="92">
        <f>VLOOKUP($D249,'NYC Census Tract ACS'!$C$4:$R$673,J$4,FALSE)</f>
        <v>2209</v>
      </c>
      <c r="K249" s="92">
        <f>VLOOKUP($D249,'NYC Census Tract ACS'!$C$4:$R$673,K$4,FALSE)</f>
        <v>310</v>
      </c>
      <c r="L249" s="92">
        <f>VLOOKUP($D249,'NYC Census Tract ACS'!$C$4:$R$673,L$4,FALSE)</f>
        <v>2157</v>
      </c>
      <c r="M249" s="92">
        <f>VLOOKUP($D249,'NYC Census Tract ACS'!$C$4:$R$673,M$4,FALSE)</f>
        <v>314</v>
      </c>
      <c r="N249" s="92">
        <f>VLOOKUP($D249,'NYC Census Tract ACS'!$C$4:$R$673,N$4,FALSE)</f>
        <v>1875</v>
      </c>
      <c r="O249" s="92">
        <f>VLOOKUP($D249,'NYC Census Tract ACS'!$C$4:$R$673,O$4,FALSE)</f>
        <v>286</v>
      </c>
      <c r="P249" s="92">
        <f>VLOOKUP($D249,'NYC Census Tract ACS'!$C$4:$R$673,P$4,FALSE)</f>
        <v>282</v>
      </c>
      <c r="Q249" s="92">
        <f>VLOOKUP($D249,'NYC Census Tract ACS'!$C$4:$R$673,Q$4,FALSE)</f>
        <v>118</v>
      </c>
      <c r="R249" s="92">
        <f>VLOOKUP($D249,'NYC Census Tract ACS'!$C$4:$R$673,R$4,FALSE)</f>
        <v>52</v>
      </c>
      <c r="S249" s="92">
        <f>VLOOKUP($D249,'NYC Census Tract ACS'!$C$4:$R$673,S$4,FALSE)</f>
        <v>71</v>
      </c>
      <c r="T249" s="92">
        <f>VLOOKUP($D249,'NYC Census Tract ACS'!$C$4:$R$673,T$4,FALSE)</f>
        <v>1304</v>
      </c>
      <c r="U249" s="92">
        <f>VLOOKUP($D249,'NYC Census Tract ACS'!$C$4:$R$673,U$4,FALSE)</f>
        <v>270</v>
      </c>
    </row>
    <row r="250" spans="1:21" hidden="1" x14ac:dyDescent="0.2">
      <c r="A250" s="91" t="s">
        <v>184</v>
      </c>
      <c r="B250" s="102" t="s">
        <v>185</v>
      </c>
      <c r="C250" s="103" t="s">
        <v>186</v>
      </c>
      <c r="D250" s="91" t="s">
        <v>491</v>
      </c>
      <c r="E250" s="102" t="s">
        <v>277</v>
      </c>
      <c r="F250" s="91" t="s">
        <v>489</v>
      </c>
      <c r="G250" s="91" t="s">
        <v>490</v>
      </c>
      <c r="H250" s="92">
        <f>VLOOKUP($D250,'NYC Census Tract ACS'!$C$4:$R$673,H$4,FALSE)</f>
        <v>4495</v>
      </c>
      <c r="I250" s="92">
        <f>VLOOKUP($D250,'NYC Census Tract ACS'!$C$4:$R$673,I$4,FALSE)</f>
        <v>376</v>
      </c>
      <c r="J250" s="92">
        <f>VLOOKUP($D250,'NYC Census Tract ACS'!$C$4:$R$673,J$4,FALSE)</f>
        <v>2566</v>
      </c>
      <c r="K250" s="92">
        <f>VLOOKUP($D250,'NYC Census Tract ACS'!$C$4:$R$673,K$4,FALSE)</f>
        <v>308</v>
      </c>
      <c r="L250" s="92">
        <f>VLOOKUP($D250,'NYC Census Tract ACS'!$C$4:$R$673,L$4,FALSE)</f>
        <v>2566</v>
      </c>
      <c r="M250" s="92">
        <f>VLOOKUP($D250,'NYC Census Tract ACS'!$C$4:$R$673,M$4,FALSE)</f>
        <v>308</v>
      </c>
      <c r="N250" s="92">
        <f>VLOOKUP($D250,'NYC Census Tract ACS'!$C$4:$R$673,N$4,FALSE)</f>
        <v>2443</v>
      </c>
      <c r="O250" s="92">
        <f>VLOOKUP($D250,'NYC Census Tract ACS'!$C$4:$R$673,O$4,FALSE)</f>
        <v>313</v>
      </c>
      <c r="P250" s="92">
        <f>VLOOKUP($D250,'NYC Census Tract ACS'!$C$4:$R$673,P$4,FALSE)</f>
        <v>123</v>
      </c>
      <c r="Q250" s="92">
        <f>VLOOKUP($D250,'NYC Census Tract ACS'!$C$4:$R$673,Q$4,FALSE)</f>
        <v>88</v>
      </c>
      <c r="R250" s="92">
        <f>VLOOKUP($D250,'NYC Census Tract ACS'!$C$4:$R$673,R$4,FALSE)</f>
        <v>0</v>
      </c>
      <c r="S250" s="92">
        <f>VLOOKUP($D250,'NYC Census Tract ACS'!$C$4:$R$673,S$4,FALSE)</f>
        <v>16</v>
      </c>
      <c r="T250" s="92">
        <f>VLOOKUP($D250,'NYC Census Tract ACS'!$C$4:$R$673,T$4,FALSE)</f>
        <v>1929</v>
      </c>
      <c r="U250" s="92">
        <f>VLOOKUP($D250,'NYC Census Tract ACS'!$C$4:$R$673,U$4,FALSE)</f>
        <v>262</v>
      </c>
    </row>
    <row r="251" spans="1:21" hidden="1" x14ac:dyDescent="0.2">
      <c r="A251" s="91" t="s">
        <v>184</v>
      </c>
      <c r="B251" s="102" t="s">
        <v>185</v>
      </c>
      <c r="C251" s="103" t="s">
        <v>186</v>
      </c>
      <c r="D251" s="91" t="s">
        <v>492</v>
      </c>
      <c r="E251" s="102" t="s">
        <v>277</v>
      </c>
      <c r="F251" s="91" t="s">
        <v>489</v>
      </c>
      <c r="G251" s="91" t="s">
        <v>490</v>
      </c>
      <c r="H251" s="92">
        <f>VLOOKUP($D251,'NYC Census Tract ACS'!$C$4:$R$673,H$4,FALSE)</f>
        <v>3634</v>
      </c>
      <c r="I251" s="92">
        <f>VLOOKUP($D251,'NYC Census Tract ACS'!$C$4:$R$673,I$4,FALSE)</f>
        <v>487</v>
      </c>
      <c r="J251" s="92">
        <f>VLOOKUP($D251,'NYC Census Tract ACS'!$C$4:$R$673,J$4,FALSE)</f>
        <v>2139</v>
      </c>
      <c r="K251" s="92">
        <f>VLOOKUP($D251,'NYC Census Tract ACS'!$C$4:$R$673,K$4,FALSE)</f>
        <v>353</v>
      </c>
      <c r="L251" s="92">
        <f>VLOOKUP($D251,'NYC Census Tract ACS'!$C$4:$R$673,L$4,FALSE)</f>
        <v>2139</v>
      </c>
      <c r="M251" s="92">
        <f>VLOOKUP($D251,'NYC Census Tract ACS'!$C$4:$R$673,M$4,FALSE)</f>
        <v>353</v>
      </c>
      <c r="N251" s="92">
        <f>VLOOKUP($D251,'NYC Census Tract ACS'!$C$4:$R$673,N$4,FALSE)</f>
        <v>1867</v>
      </c>
      <c r="O251" s="92">
        <f>VLOOKUP($D251,'NYC Census Tract ACS'!$C$4:$R$673,O$4,FALSE)</f>
        <v>338</v>
      </c>
      <c r="P251" s="92">
        <f>VLOOKUP($D251,'NYC Census Tract ACS'!$C$4:$R$673,P$4,FALSE)</f>
        <v>272</v>
      </c>
      <c r="Q251" s="92">
        <f>VLOOKUP($D251,'NYC Census Tract ACS'!$C$4:$R$673,Q$4,FALSE)</f>
        <v>136</v>
      </c>
      <c r="R251" s="92">
        <f>VLOOKUP($D251,'NYC Census Tract ACS'!$C$4:$R$673,R$4,FALSE)</f>
        <v>0</v>
      </c>
      <c r="S251" s="92">
        <f>VLOOKUP($D251,'NYC Census Tract ACS'!$C$4:$R$673,S$4,FALSE)</f>
        <v>11</v>
      </c>
      <c r="T251" s="92">
        <f>VLOOKUP($D251,'NYC Census Tract ACS'!$C$4:$R$673,T$4,FALSE)</f>
        <v>1495</v>
      </c>
      <c r="U251" s="92">
        <f>VLOOKUP($D251,'NYC Census Tract ACS'!$C$4:$R$673,U$4,FALSE)</f>
        <v>360</v>
      </c>
    </row>
    <row r="252" spans="1:21" hidden="1" x14ac:dyDescent="0.2">
      <c r="A252" s="91" t="s">
        <v>184</v>
      </c>
      <c r="B252" s="102" t="s">
        <v>185</v>
      </c>
      <c r="C252" s="103" t="s">
        <v>186</v>
      </c>
      <c r="D252" s="91" t="s">
        <v>493</v>
      </c>
      <c r="E252" s="102" t="s">
        <v>277</v>
      </c>
      <c r="F252" s="91" t="s">
        <v>489</v>
      </c>
      <c r="G252" s="91" t="s">
        <v>490</v>
      </c>
      <c r="H252" s="92">
        <f>VLOOKUP($D252,'NYC Census Tract ACS'!$C$4:$R$673,H$4,FALSE)</f>
        <v>3204</v>
      </c>
      <c r="I252" s="92">
        <f>VLOOKUP($D252,'NYC Census Tract ACS'!$C$4:$R$673,I$4,FALSE)</f>
        <v>417</v>
      </c>
      <c r="J252" s="92">
        <f>VLOOKUP($D252,'NYC Census Tract ACS'!$C$4:$R$673,J$4,FALSE)</f>
        <v>1713</v>
      </c>
      <c r="K252" s="92">
        <f>VLOOKUP($D252,'NYC Census Tract ACS'!$C$4:$R$673,K$4,FALSE)</f>
        <v>280</v>
      </c>
      <c r="L252" s="92">
        <f>VLOOKUP($D252,'NYC Census Tract ACS'!$C$4:$R$673,L$4,FALSE)</f>
        <v>1713</v>
      </c>
      <c r="M252" s="92">
        <f>VLOOKUP($D252,'NYC Census Tract ACS'!$C$4:$R$673,M$4,FALSE)</f>
        <v>280</v>
      </c>
      <c r="N252" s="92">
        <f>VLOOKUP($D252,'NYC Census Tract ACS'!$C$4:$R$673,N$4,FALSE)</f>
        <v>1464</v>
      </c>
      <c r="O252" s="92">
        <f>VLOOKUP($D252,'NYC Census Tract ACS'!$C$4:$R$673,O$4,FALSE)</f>
        <v>225</v>
      </c>
      <c r="P252" s="92">
        <f>VLOOKUP($D252,'NYC Census Tract ACS'!$C$4:$R$673,P$4,FALSE)</f>
        <v>249</v>
      </c>
      <c r="Q252" s="92">
        <f>VLOOKUP($D252,'NYC Census Tract ACS'!$C$4:$R$673,Q$4,FALSE)</f>
        <v>116</v>
      </c>
      <c r="R252" s="92">
        <f>VLOOKUP($D252,'NYC Census Tract ACS'!$C$4:$R$673,R$4,FALSE)</f>
        <v>0</v>
      </c>
      <c r="S252" s="92">
        <f>VLOOKUP($D252,'NYC Census Tract ACS'!$C$4:$R$673,S$4,FALSE)</f>
        <v>11</v>
      </c>
      <c r="T252" s="92">
        <f>VLOOKUP($D252,'NYC Census Tract ACS'!$C$4:$R$673,T$4,FALSE)</f>
        <v>1491</v>
      </c>
      <c r="U252" s="92">
        <f>VLOOKUP($D252,'NYC Census Tract ACS'!$C$4:$R$673,U$4,FALSE)</f>
        <v>283</v>
      </c>
    </row>
    <row r="253" spans="1:21" hidden="1" x14ac:dyDescent="0.2">
      <c r="A253" s="91" t="s">
        <v>184</v>
      </c>
      <c r="B253" s="102" t="s">
        <v>185</v>
      </c>
      <c r="C253" s="103" t="s">
        <v>186</v>
      </c>
      <c r="D253" s="91" t="s">
        <v>494</v>
      </c>
      <c r="E253" s="102" t="s">
        <v>277</v>
      </c>
      <c r="F253" s="91" t="s">
        <v>489</v>
      </c>
      <c r="G253" s="91" t="s">
        <v>490</v>
      </c>
      <c r="H253" s="92">
        <f>VLOOKUP($D253,'NYC Census Tract ACS'!$C$4:$R$673,H$4,FALSE)</f>
        <v>1579</v>
      </c>
      <c r="I253" s="92">
        <f>VLOOKUP($D253,'NYC Census Tract ACS'!$C$4:$R$673,I$4,FALSE)</f>
        <v>277</v>
      </c>
      <c r="J253" s="92">
        <f>VLOOKUP($D253,'NYC Census Tract ACS'!$C$4:$R$673,J$4,FALSE)</f>
        <v>819</v>
      </c>
      <c r="K253" s="92">
        <f>VLOOKUP($D253,'NYC Census Tract ACS'!$C$4:$R$673,K$4,FALSE)</f>
        <v>145</v>
      </c>
      <c r="L253" s="92">
        <f>VLOOKUP($D253,'NYC Census Tract ACS'!$C$4:$R$673,L$4,FALSE)</f>
        <v>819</v>
      </c>
      <c r="M253" s="92">
        <f>VLOOKUP($D253,'NYC Census Tract ACS'!$C$4:$R$673,M$4,FALSE)</f>
        <v>145</v>
      </c>
      <c r="N253" s="92">
        <f>VLOOKUP($D253,'NYC Census Tract ACS'!$C$4:$R$673,N$4,FALSE)</f>
        <v>679</v>
      </c>
      <c r="O253" s="92">
        <f>VLOOKUP($D253,'NYC Census Tract ACS'!$C$4:$R$673,O$4,FALSE)</f>
        <v>131</v>
      </c>
      <c r="P253" s="92">
        <f>VLOOKUP($D253,'NYC Census Tract ACS'!$C$4:$R$673,P$4,FALSE)</f>
        <v>140</v>
      </c>
      <c r="Q253" s="92">
        <f>VLOOKUP($D253,'NYC Census Tract ACS'!$C$4:$R$673,Q$4,FALSE)</f>
        <v>78</v>
      </c>
      <c r="R253" s="92">
        <f>VLOOKUP($D253,'NYC Census Tract ACS'!$C$4:$R$673,R$4,FALSE)</f>
        <v>0</v>
      </c>
      <c r="S253" s="92">
        <f>VLOOKUP($D253,'NYC Census Tract ACS'!$C$4:$R$673,S$4,FALSE)</f>
        <v>11</v>
      </c>
      <c r="T253" s="92">
        <f>VLOOKUP($D253,'NYC Census Tract ACS'!$C$4:$R$673,T$4,FALSE)</f>
        <v>760</v>
      </c>
      <c r="U253" s="92">
        <f>VLOOKUP($D253,'NYC Census Tract ACS'!$C$4:$R$673,U$4,FALSE)</f>
        <v>180</v>
      </c>
    </row>
    <row r="254" spans="1:21" hidden="1" x14ac:dyDescent="0.2">
      <c r="A254" s="91" t="s">
        <v>184</v>
      </c>
      <c r="B254" s="102" t="s">
        <v>185</v>
      </c>
      <c r="C254" s="103" t="s">
        <v>186</v>
      </c>
      <c r="D254" s="91" t="s">
        <v>495</v>
      </c>
      <c r="E254" s="102" t="s">
        <v>277</v>
      </c>
      <c r="F254" s="91" t="s">
        <v>489</v>
      </c>
      <c r="G254" s="91" t="s">
        <v>490</v>
      </c>
      <c r="H254" s="92">
        <f>VLOOKUP($D254,'NYC Census Tract ACS'!$C$4:$R$673,H$4,FALSE)</f>
        <v>5011</v>
      </c>
      <c r="I254" s="92">
        <f>VLOOKUP($D254,'NYC Census Tract ACS'!$C$4:$R$673,I$4,FALSE)</f>
        <v>626</v>
      </c>
      <c r="J254" s="92">
        <f>VLOOKUP($D254,'NYC Census Tract ACS'!$C$4:$R$673,J$4,FALSE)</f>
        <v>2439</v>
      </c>
      <c r="K254" s="92">
        <f>VLOOKUP($D254,'NYC Census Tract ACS'!$C$4:$R$673,K$4,FALSE)</f>
        <v>379</v>
      </c>
      <c r="L254" s="92">
        <f>VLOOKUP($D254,'NYC Census Tract ACS'!$C$4:$R$673,L$4,FALSE)</f>
        <v>2439</v>
      </c>
      <c r="M254" s="92">
        <f>VLOOKUP($D254,'NYC Census Tract ACS'!$C$4:$R$673,M$4,FALSE)</f>
        <v>379</v>
      </c>
      <c r="N254" s="92">
        <f>VLOOKUP($D254,'NYC Census Tract ACS'!$C$4:$R$673,N$4,FALSE)</f>
        <v>1817</v>
      </c>
      <c r="O254" s="92">
        <f>VLOOKUP($D254,'NYC Census Tract ACS'!$C$4:$R$673,O$4,FALSE)</f>
        <v>283</v>
      </c>
      <c r="P254" s="92">
        <f>VLOOKUP($D254,'NYC Census Tract ACS'!$C$4:$R$673,P$4,FALSE)</f>
        <v>622</v>
      </c>
      <c r="Q254" s="92">
        <f>VLOOKUP($D254,'NYC Census Tract ACS'!$C$4:$R$673,Q$4,FALSE)</f>
        <v>252</v>
      </c>
      <c r="R254" s="92">
        <f>VLOOKUP($D254,'NYC Census Tract ACS'!$C$4:$R$673,R$4,FALSE)</f>
        <v>0</v>
      </c>
      <c r="S254" s="92">
        <f>VLOOKUP($D254,'NYC Census Tract ACS'!$C$4:$R$673,S$4,FALSE)</f>
        <v>16</v>
      </c>
      <c r="T254" s="92">
        <f>VLOOKUP($D254,'NYC Census Tract ACS'!$C$4:$R$673,T$4,FALSE)</f>
        <v>2572</v>
      </c>
      <c r="U254" s="92">
        <f>VLOOKUP($D254,'NYC Census Tract ACS'!$C$4:$R$673,U$4,FALSE)</f>
        <v>459</v>
      </c>
    </row>
    <row r="255" spans="1:21" hidden="1" x14ac:dyDescent="0.2">
      <c r="A255" s="91" t="s">
        <v>184</v>
      </c>
      <c r="B255" s="102" t="s">
        <v>185</v>
      </c>
      <c r="C255" s="103" t="s">
        <v>186</v>
      </c>
      <c r="D255" s="91" t="s">
        <v>496</v>
      </c>
      <c r="E255" s="102" t="s">
        <v>277</v>
      </c>
      <c r="F255" s="91" t="s">
        <v>489</v>
      </c>
      <c r="G255" s="91" t="s">
        <v>490</v>
      </c>
      <c r="H255" s="92">
        <f>VLOOKUP($D255,'NYC Census Tract ACS'!$C$4:$R$673,H$4,FALSE)</f>
        <v>2971</v>
      </c>
      <c r="I255" s="92">
        <f>VLOOKUP($D255,'NYC Census Tract ACS'!$C$4:$R$673,I$4,FALSE)</f>
        <v>368</v>
      </c>
      <c r="J255" s="92">
        <f>VLOOKUP($D255,'NYC Census Tract ACS'!$C$4:$R$673,J$4,FALSE)</f>
        <v>1472</v>
      </c>
      <c r="K255" s="92">
        <f>VLOOKUP($D255,'NYC Census Tract ACS'!$C$4:$R$673,K$4,FALSE)</f>
        <v>285</v>
      </c>
      <c r="L255" s="92">
        <f>VLOOKUP($D255,'NYC Census Tract ACS'!$C$4:$R$673,L$4,FALSE)</f>
        <v>1472</v>
      </c>
      <c r="M255" s="92">
        <f>VLOOKUP($D255,'NYC Census Tract ACS'!$C$4:$R$673,M$4,FALSE)</f>
        <v>285</v>
      </c>
      <c r="N255" s="92">
        <f>VLOOKUP($D255,'NYC Census Tract ACS'!$C$4:$R$673,N$4,FALSE)</f>
        <v>1298</v>
      </c>
      <c r="O255" s="92">
        <f>VLOOKUP($D255,'NYC Census Tract ACS'!$C$4:$R$673,O$4,FALSE)</f>
        <v>266</v>
      </c>
      <c r="P255" s="92">
        <f>VLOOKUP($D255,'NYC Census Tract ACS'!$C$4:$R$673,P$4,FALSE)</f>
        <v>174</v>
      </c>
      <c r="Q255" s="92">
        <f>VLOOKUP($D255,'NYC Census Tract ACS'!$C$4:$R$673,Q$4,FALSE)</f>
        <v>104</v>
      </c>
      <c r="R255" s="92">
        <f>VLOOKUP($D255,'NYC Census Tract ACS'!$C$4:$R$673,R$4,FALSE)</f>
        <v>0</v>
      </c>
      <c r="S255" s="92">
        <f>VLOOKUP($D255,'NYC Census Tract ACS'!$C$4:$R$673,S$4,FALSE)</f>
        <v>11</v>
      </c>
      <c r="T255" s="92">
        <f>VLOOKUP($D255,'NYC Census Tract ACS'!$C$4:$R$673,T$4,FALSE)</f>
        <v>1499</v>
      </c>
      <c r="U255" s="92">
        <f>VLOOKUP($D255,'NYC Census Tract ACS'!$C$4:$R$673,U$4,FALSE)</f>
        <v>295</v>
      </c>
    </row>
    <row r="256" spans="1:21" hidden="1" x14ac:dyDescent="0.2">
      <c r="A256" s="91" t="s">
        <v>184</v>
      </c>
      <c r="B256" s="102" t="s">
        <v>185</v>
      </c>
      <c r="C256" s="103" t="s">
        <v>186</v>
      </c>
      <c r="D256" s="91" t="s">
        <v>497</v>
      </c>
      <c r="E256" s="102" t="s">
        <v>277</v>
      </c>
      <c r="F256" s="91" t="s">
        <v>489</v>
      </c>
      <c r="G256" s="91" t="s">
        <v>490</v>
      </c>
      <c r="H256" s="92">
        <f>VLOOKUP($D256,'NYC Census Tract ACS'!$C$4:$R$673,H$4,FALSE)</f>
        <v>2792</v>
      </c>
      <c r="I256" s="92">
        <f>VLOOKUP($D256,'NYC Census Tract ACS'!$C$4:$R$673,I$4,FALSE)</f>
        <v>380</v>
      </c>
      <c r="J256" s="92">
        <f>VLOOKUP($D256,'NYC Census Tract ACS'!$C$4:$R$673,J$4,FALSE)</f>
        <v>1735</v>
      </c>
      <c r="K256" s="92">
        <f>VLOOKUP($D256,'NYC Census Tract ACS'!$C$4:$R$673,K$4,FALSE)</f>
        <v>287</v>
      </c>
      <c r="L256" s="92">
        <f>VLOOKUP($D256,'NYC Census Tract ACS'!$C$4:$R$673,L$4,FALSE)</f>
        <v>1735</v>
      </c>
      <c r="M256" s="92">
        <f>VLOOKUP($D256,'NYC Census Tract ACS'!$C$4:$R$673,M$4,FALSE)</f>
        <v>287</v>
      </c>
      <c r="N256" s="92">
        <f>VLOOKUP($D256,'NYC Census Tract ACS'!$C$4:$R$673,N$4,FALSE)</f>
        <v>1393</v>
      </c>
      <c r="O256" s="92">
        <f>VLOOKUP($D256,'NYC Census Tract ACS'!$C$4:$R$673,O$4,FALSE)</f>
        <v>248</v>
      </c>
      <c r="P256" s="92">
        <f>VLOOKUP($D256,'NYC Census Tract ACS'!$C$4:$R$673,P$4,FALSE)</f>
        <v>342</v>
      </c>
      <c r="Q256" s="92">
        <f>VLOOKUP($D256,'NYC Census Tract ACS'!$C$4:$R$673,Q$4,FALSE)</f>
        <v>111</v>
      </c>
      <c r="R256" s="92">
        <f>VLOOKUP($D256,'NYC Census Tract ACS'!$C$4:$R$673,R$4,FALSE)</f>
        <v>0</v>
      </c>
      <c r="S256" s="92">
        <f>VLOOKUP($D256,'NYC Census Tract ACS'!$C$4:$R$673,S$4,FALSE)</f>
        <v>11</v>
      </c>
      <c r="T256" s="92">
        <f>VLOOKUP($D256,'NYC Census Tract ACS'!$C$4:$R$673,T$4,FALSE)</f>
        <v>1057</v>
      </c>
      <c r="U256" s="92">
        <f>VLOOKUP($D256,'NYC Census Tract ACS'!$C$4:$R$673,U$4,FALSE)</f>
        <v>235</v>
      </c>
    </row>
    <row r="257" spans="1:21" hidden="1" x14ac:dyDescent="0.2">
      <c r="A257" s="91" t="s">
        <v>184</v>
      </c>
      <c r="B257" s="102" t="s">
        <v>185</v>
      </c>
      <c r="C257" s="103" t="s">
        <v>186</v>
      </c>
      <c r="D257" s="91" t="s">
        <v>498</v>
      </c>
      <c r="E257" s="102" t="s">
        <v>230</v>
      </c>
      <c r="F257" s="91" t="s">
        <v>499</v>
      </c>
      <c r="G257" s="91" t="s">
        <v>500</v>
      </c>
      <c r="H257" s="92">
        <f>VLOOKUP($D257,'NYC Census Tract ACS'!$C$4:$R$673,H$4,FALSE)</f>
        <v>1467</v>
      </c>
      <c r="I257" s="92">
        <f>VLOOKUP($D257,'NYC Census Tract ACS'!$C$4:$R$673,I$4,FALSE)</f>
        <v>149</v>
      </c>
      <c r="J257" s="92">
        <f>VLOOKUP($D257,'NYC Census Tract ACS'!$C$4:$R$673,J$4,FALSE)</f>
        <v>973</v>
      </c>
      <c r="K257" s="92">
        <f>VLOOKUP($D257,'NYC Census Tract ACS'!$C$4:$R$673,K$4,FALSE)</f>
        <v>150</v>
      </c>
      <c r="L257" s="92">
        <f>VLOOKUP($D257,'NYC Census Tract ACS'!$C$4:$R$673,L$4,FALSE)</f>
        <v>973</v>
      </c>
      <c r="M257" s="92">
        <f>VLOOKUP($D257,'NYC Census Tract ACS'!$C$4:$R$673,M$4,FALSE)</f>
        <v>150</v>
      </c>
      <c r="N257" s="92">
        <f>VLOOKUP($D257,'NYC Census Tract ACS'!$C$4:$R$673,N$4,FALSE)</f>
        <v>852</v>
      </c>
      <c r="O257" s="92">
        <f>VLOOKUP($D257,'NYC Census Tract ACS'!$C$4:$R$673,O$4,FALSE)</f>
        <v>132</v>
      </c>
      <c r="P257" s="92">
        <f>VLOOKUP($D257,'NYC Census Tract ACS'!$C$4:$R$673,P$4,FALSE)</f>
        <v>121</v>
      </c>
      <c r="Q257" s="92">
        <f>VLOOKUP($D257,'NYC Census Tract ACS'!$C$4:$R$673,Q$4,FALSE)</f>
        <v>61</v>
      </c>
      <c r="R257" s="92">
        <f>VLOOKUP($D257,'NYC Census Tract ACS'!$C$4:$R$673,R$4,FALSE)</f>
        <v>0</v>
      </c>
      <c r="S257" s="92">
        <f>VLOOKUP($D257,'NYC Census Tract ACS'!$C$4:$R$673,S$4,FALSE)</f>
        <v>11</v>
      </c>
      <c r="T257" s="92">
        <f>VLOOKUP($D257,'NYC Census Tract ACS'!$C$4:$R$673,T$4,FALSE)</f>
        <v>494</v>
      </c>
      <c r="U257" s="92">
        <f>VLOOKUP($D257,'NYC Census Tract ACS'!$C$4:$R$673,U$4,FALSE)</f>
        <v>93</v>
      </c>
    </row>
    <row r="258" spans="1:21" hidden="1" x14ac:dyDescent="0.2">
      <c r="A258" s="91" t="s">
        <v>184</v>
      </c>
      <c r="B258" s="102" t="s">
        <v>185</v>
      </c>
      <c r="C258" s="103" t="s">
        <v>186</v>
      </c>
      <c r="D258" s="91" t="s">
        <v>501</v>
      </c>
      <c r="E258" s="102" t="s">
        <v>230</v>
      </c>
      <c r="F258" s="91" t="s">
        <v>499</v>
      </c>
      <c r="G258" s="91" t="s">
        <v>500</v>
      </c>
      <c r="H258" s="92">
        <f>VLOOKUP($D258,'NYC Census Tract ACS'!$C$4:$R$673,H$4,FALSE)</f>
        <v>4092</v>
      </c>
      <c r="I258" s="92">
        <f>VLOOKUP($D258,'NYC Census Tract ACS'!$C$4:$R$673,I$4,FALSE)</f>
        <v>510</v>
      </c>
      <c r="J258" s="92">
        <f>VLOOKUP($D258,'NYC Census Tract ACS'!$C$4:$R$673,J$4,FALSE)</f>
        <v>3098</v>
      </c>
      <c r="K258" s="92">
        <f>VLOOKUP($D258,'NYC Census Tract ACS'!$C$4:$R$673,K$4,FALSE)</f>
        <v>406</v>
      </c>
      <c r="L258" s="92">
        <f>VLOOKUP($D258,'NYC Census Tract ACS'!$C$4:$R$673,L$4,FALSE)</f>
        <v>3098</v>
      </c>
      <c r="M258" s="92">
        <f>VLOOKUP($D258,'NYC Census Tract ACS'!$C$4:$R$673,M$4,FALSE)</f>
        <v>406</v>
      </c>
      <c r="N258" s="92">
        <f>VLOOKUP($D258,'NYC Census Tract ACS'!$C$4:$R$673,N$4,FALSE)</f>
        <v>2709</v>
      </c>
      <c r="O258" s="92">
        <f>VLOOKUP($D258,'NYC Census Tract ACS'!$C$4:$R$673,O$4,FALSE)</f>
        <v>353</v>
      </c>
      <c r="P258" s="92">
        <f>VLOOKUP($D258,'NYC Census Tract ACS'!$C$4:$R$673,P$4,FALSE)</f>
        <v>389</v>
      </c>
      <c r="Q258" s="92">
        <f>VLOOKUP($D258,'NYC Census Tract ACS'!$C$4:$R$673,Q$4,FALSE)</f>
        <v>146</v>
      </c>
      <c r="R258" s="92">
        <f>VLOOKUP($D258,'NYC Census Tract ACS'!$C$4:$R$673,R$4,FALSE)</f>
        <v>0</v>
      </c>
      <c r="S258" s="92">
        <f>VLOOKUP($D258,'NYC Census Tract ACS'!$C$4:$R$673,S$4,FALSE)</f>
        <v>11</v>
      </c>
      <c r="T258" s="92">
        <f>VLOOKUP($D258,'NYC Census Tract ACS'!$C$4:$R$673,T$4,FALSE)</f>
        <v>994</v>
      </c>
      <c r="U258" s="92">
        <f>VLOOKUP($D258,'NYC Census Tract ACS'!$C$4:$R$673,U$4,FALSE)</f>
        <v>216</v>
      </c>
    </row>
    <row r="259" spans="1:21" hidden="1" x14ac:dyDescent="0.2">
      <c r="A259" s="91" t="s">
        <v>184</v>
      </c>
      <c r="B259" s="102" t="s">
        <v>185</v>
      </c>
      <c r="C259" s="103" t="s">
        <v>186</v>
      </c>
      <c r="D259" s="91" t="s">
        <v>502</v>
      </c>
      <c r="E259" s="102" t="s">
        <v>230</v>
      </c>
      <c r="F259" s="91" t="s">
        <v>499</v>
      </c>
      <c r="G259" s="91" t="s">
        <v>500</v>
      </c>
      <c r="H259" s="92">
        <f>VLOOKUP($D259,'NYC Census Tract ACS'!$C$4:$R$673,H$4,FALSE)</f>
        <v>3586</v>
      </c>
      <c r="I259" s="92">
        <f>VLOOKUP($D259,'NYC Census Tract ACS'!$C$4:$R$673,I$4,FALSE)</f>
        <v>460</v>
      </c>
      <c r="J259" s="92">
        <f>VLOOKUP($D259,'NYC Census Tract ACS'!$C$4:$R$673,J$4,FALSE)</f>
        <v>2262</v>
      </c>
      <c r="K259" s="92">
        <f>VLOOKUP($D259,'NYC Census Tract ACS'!$C$4:$R$673,K$4,FALSE)</f>
        <v>349</v>
      </c>
      <c r="L259" s="92">
        <f>VLOOKUP($D259,'NYC Census Tract ACS'!$C$4:$R$673,L$4,FALSE)</f>
        <v>2262</v>
      </c>
      <c r="M259" s="92">
        <f>VLOOKUP($D259,'NYC Census Tract ACS'!$C$4:$R$673,M$4,FALSE)</f>
        <v>349</v>
      </c>
      <c r="N259" s="92">
        <f>VLOOKUP($D259,'NYC Census Tract ACS'!$C$4:$R$673,N$4,FALSE)</f>
        <v>1862</v>
      </c>
      <c r="O259" s="92">
        <f>VLOOKUP($D259,'NYC Census Tract ACS'!$C$4:$R$673,O$4,FALSE)</f>
        <v>296</v>
      </c>
      <c r="P259" s="92">
        <f>VLOOKUP($D259,'NYC Census Tract ACS'!$C$4:$R$673,P$4,FALSE)</f>
        <v>400</v>
      </c>
      <c r="Q259" s="92">
        <f>VLOOKUP($D259,'NYC Census Tract ACS'!$C$4:$R$673,Q$4,FALSE)</f>
        <v>176</v>
      </c>
      <c r="R259" s="92">
        <f>VLOOKUP($D259,'NYC Census Tract ACS'!$C$4:$R$673,R$4,FALSE)</f>
        <v>0</v>
      </c>
      <c r="S259" s="92">
        <f>VLOOKUP($D259,'NYC Census Tract ACS'!$C$4:$R$673,S$4,FALSE)</f>
        <v>11</v>
      </c>
      <c r="T259" s="92">
        <f>VLOOKUP($D259,'NYC Census Tract ACS'!$C$4:$R$673,T$4,FALSE)</f>
        <v>1324</v>
      </c>
      <c r="U259" s="92">
        <f>VLOOKUP($D259,'NYC Census Tract ACS'!$C$4:$R$673,U$4,FALSE)</f>
        <v>232</v>
      </c>
    </row>
    <row r="260" spans="1:21" hidden="1" x14ac:dyDescent="0.2">
      <c r="A260" s="91" t="s">
        <v>184</v>
      </c>
      <c r="B260" s="102" t="s">
        <v>185</v>
      </c>
      <c r="C260" s="103" t="s">
        <v>186</v>
      </c>
      <c r="D260" s="91" t="s">
        <v>503</v>
      </c>
      <c r="E260" s="102" t="s">
        <v>230</v>
      </c>
      <c r="F260" s="91" t="s">
        <v>499</v>
      </c>
      <c r="G260" s="91" t="s">
        <v>500</v>
      </c>
      <c r="H260" s="92">
        <f>VLOOKUP($D260,'NYC Census Tract ACS'!$C$4:$R$673,H$4,FALSE)</f>
        <v>1230</v>
      </c>
      <c r="I260" s="92">
        <f>VLOOKUP($D260,'NYC Census Tract ACS'!$C$4:$R$673,I$4,FALSE)</f>
        <v>179</v>
      </c>
      <c r="J260" s="92">
        <f>VLOOKUP($D260,'NYC Census Tract ACS'!$C$4:$R$673,J$4,FALSE)</f>
        <v>847</v>
      </c>
      <c r="K260" s="92">
        <f>VLOOKUP($D260,'NYC Census Tract ACS'!$C$4:$R$673,K$4,FALSE)</f>
        <v>147</v>
      </c>
      <c r="L260" s="92">
        <f>VLOOKUP($D260,'NYC Census Tract ACS'!$C$4:$R$673,L$4,FALSE)</f>
        <v>847</v>
      </c>
      <c r="M260" s="92">
        <f>VLOOKUP($D260,'NYC Census Tract ACS'!$C$4:$R$673,M$4,FALSE)</f>
        <v>147</v>
      </c>
      <c r="N260" s="92">
        <f>VLOOKUP($D260,'NYC Census Tract ACS'!$C$4:$R$673,N$4,FALSE)</f>
        <v>762</v>
      </c>
      <c r="O260" s="92">
        <f>VLOOKUP($D260,'NYC Census Tract ACS'!$C$4:$R$673,O$4,FALSE)</f>
        <v>130</v>
      </c>
      <c r="P260" s="92">
        <f>VLOOKUP($D260,'NYC Census Tract ACS'!$C$4:$R$673,P$4,FALSE)</f>
        <v>85</v>
      </c>
      <c r="Q260" s="92">
        <f>VLOOKUP($D260,'NYC Census Tract ACS'!$C$4:$R$673,Q$4,FALSE)</f>
        <v>53</v>
      </c>
      <c r="R260" s="92">
        <f>VLOOKUP($D260,'NYC Census Tract ACS'!$C$4:$R$673,R$4,FALSE)</f>
        <v>0</v>
      </c>
      <c r="S260" s="92">
        <f>VLOOKUP($D260,'NYC Census Tract ACS'!$C$4:$R$673,S$4,FALSE)</f>
        <v>11</v>
      </c>
      <c r="T260" s="92">
        <f>VLOOKUP($D260,'NYC Census Tract ACS'!$C$4:$R$673,T$4,FALSE)</f>
        <v>383</v>
      </c>
      <c r="U260" s="92">
        <f>VLOOKUP($D260,'NYC Census Tract ACS'!$C$4:$R$673,U$4,FALSE)</f>
        <v>96</v>
      </c>
    </row>
    <row r="261" spans="1:21" hidden="1" x14ac:dyDescent="0.2">
      <c r="A261" s="91" t="s">
        <v>184</v>
      </c>
      <c r="B261" s="102" t="s">
        <v>185</v>
      </c>
      <c r="C261" s="103" t="s">
        <v>186</v>
      </c>
      <c r="D261" s="91" t="s">
        <v>504</v>
      </c>
      <c r="E261" s="102" t="s">
        <v>230</v>
      </c>
      <c r="F261" s="91" t="s">
        <v>499</v>
      </c>
      <c r="G261" s="91" t="s">
        <v>500</v>
      </c>
      <c r="H261" s="92">
        <f>VLOOKUP($D261,'NYC Census Tract ACS'!$C$4:$R$673,H$4,FALSE)</f>
        <v>1403</v>
      </c>
      <c r="I261" s="92">
        <f>VLOOKUP($D261,'NYC Census Tract ACS'!$C$4:$R$673,I$4,FALSE)</f>
        <v>143</v>
      </c>
      <c r="J261" s="92">
        <f>VLOOKUP($D261,'NYC Census Tract ACS'!$C$4:$R$673,J$4,FALSE)</f>
        <v>1079</v>
      </c>
      <c r="K261" s="92">
        <f>VLOOKUP($D261,'NYC Census Tract ACS'!$C$4:$R$673,K$4,FALSE)</f>
        <v>102</v>
      </c>
      <c r="L261" s="92">
        <f>VLOOKUP($D261,'NYC Census Tract ACS'!$C$4:$R$673,L$4,FALSE)</f>
        <v>1079</v>
      </c>
      <c r="M261" s="92">
        <f>VLOOKUP($D261,'NYC Census Tract ACS'!$C$4:$R$673,M$4,FALSE)</f>
        <v>102</v>
      </c>
      <c r="N261" s="92">
        <f>VLOOKUP($D261,'NYC Census Tract ACS'!$C$4:$R$673,N$4,FALSE)</f>
        <v>810</v>
      </c>
      <c r="O261" s="92">
        <f>VLOOKUP($D261,'NYC Census Tract ACS'!$C$4:$R$673,O$4,FALSE)</f>
        <v>102</v>
      </c>
      <c r="P261" s="92">
        <f>VLOOKUP($D261,'NYC Census Tract ACS'!$C$4:$R$673,P$4,FALSE)</f>
        <v>269</v>
      </c>
      <c r="Q261" s="92">
        <f>VLOOKUP($D261,'NYC Census Tract ACS'!$C$4:$R$673,Q$4,FALSE)</f>
        <v>63</v>
      </c>
      <c r="R261" s="92">
        <f>VLOOKUP($D261,'NYC Census Tract ACS'!$C$4:$R$673,R$4,FALSE)</f>
        <v>0</v>
      </c>
      <c r="S261" s="92">
        <f>VLOOKUP($D261,'NYC Census Tract ACS'!$C$4:$R$673,S$4,FALSE)</f>
        <v>11</v>
      </c>
      <c r="T261" s="92">
        <f>VLOOKUP($D261,'NYC Census Tract ACS'!$C$4:$R$673,T$4,FALSE)</f>
        <v>324</v>
      </c>
      <c r="U261" s="92">
        <f>VLOOKUP($D261,'NYC Census Tract ACS'!$C$4:$R$673,U$4,FALSE)</f>
        <v>77</v>
      </c>
    </row>
    <row r="262" spans="1:21" hidden="1" x14ac:dyDescent="0.2">
      <c r="A262" s="91" t="s">
        <v>184</v>
      </c>
      <c r="B262" s="102" t="s">
        <v>185</v>
      </c>
      <c r="C262" s="103" t="s">
        <v>186</v>
      </c>
      <c r="D262" s="91" t="s">
        <v>505</v>
      </c>
      <c r="E262" s="102" t="s">
        <v>230</v>
      </c>
      <c r="F262" s="91" t="s">
        <v>499</v>
      </c>
      <c r="G262" s="91" t="s">
        <v>500</v>
      </c>
      <c r="H262" s="92">
        <f>VLOOKUP($D262,'NYC Census Tract ACS'!$C$4:$R$673,H$4,FALSE)</f>
        <v>1652</v>
      </c>
      <c r="I262" s="92">
        <f>VLOOKUP($D262,'NYC Census Tract ACS'!$C$4:$R$673,I$4,FALSE)</f>
        <v>114</v>
      </c>
      <c r="J262" s="92">
        <f>VLOOKUP($D262,'NYC Census Tract ACS'!$C$4:$R$673,J$4,FALSE)</f>
        <v>1151</v>
      </c>
      <c r="K262" s="92">
        <f>VLOOKUP($D262,'NYC Census Tract ACS'!$C$4:$R$673,K$4,FALSE)</f>
        <v>141</v>
      </c>
      <c r="L262" s="92">
        <f>VLOOKUP($D262,'NYC Census Tract ACS'!$C$4:$R$673,L$4,FALSE)</f>
        <v>1151</v>
      </c>
      <c r="M262" s="92">
        <f>VLOOKUP($D262,'NYC Census Tract ACS'!$C$4:$R$673,M$4,FALSE)</f>
        <v>141</v>
      </c>
      <c r="N262" s="92">
        <f>VLOOKUP($D262,'NYC Census Tract ACS'!$C$4:$R$673,N$4,FALSE)</f>
        <v>1030</v>
      </c>
      <c r="O262" s="92">
        <f>VLOOKUP($D262,'NYC Census Tract ACS'!$C$4:$R$673,O$4,FALSE)</f>
        <v>124</v>
      </c>
      <c r="P262" s="92">
        <f>VLOOKUP($D262,'NYC Census Tract ACS'!$C$4:$R$673,P$4,FALSE)</f>
        <v>121</v>
      </c>
      <c r="Q262" s="92">
        <f>VLOOKUP($D262,'NYC Census Tract ACS'!$C$4:$R$673,Q$4,FALSE)</f>
        <v>56</v>
      </c>
      <c r="R262" s="92">
        <f>VLOOKUP($D262,'NYC Census Tract ACS'!$C$4:$R$673,R$4,FALSE)</f>
        <v>0</v>
      </c>
      <c r="S262" s="92">
        <f>VLOOKUP($D262,'NYC Census Tract ACS'!$C$4:$R$673,S$4,FALSE)</f>
        <v>11</v>
      </c>
      <c r="T262" s="92">
        <f>VLOOKUP($D262,'NYC Census Tract ACS'!$C$4:$R$673,T$4,FALSE)</f>
        <v>501</v>
      </c>
      <c r="U262" s="92">
        <f>VLOOKUP($D262,'NYC Census Tract ACS'!$C$4:$R$673,U$4,FALSE)</f>
        <v>104</v>
      </c>
    </row>
    <row r="263" spans="1:21" hidden="1" x14ac:dyDescent="0.2">
      <c r="A263" s="91" t="s">
        <v>184</v>
      </c>
      <c r="B263" s="102" t="s">
        <v>185</v>
      </c>
      <c r="C263" s="103" t="s">
        <v>186</v>
      </c>
      <c r="D263" s="91" t="s">
        <v>506</v>
      </c>
      <c r="E263" s="102" t="s">
        <v>230</v>
      </c>
      <c r="F263" s="91" t="s">
        <v>499</v>
      </c>
      <c r="G263" s="91" t="s">
        <v>500</v>
      </c>
      <c r="H263" s="92">
        <f>VLOOKUP($D263,'NYC Census Tract ACS'!$C$4:$R$673,H$4,FALSE)</f>
        <v>1490</v>
      </c>
      <c r="I263" s="92">
        <f>VLOOKUP($D263,'NYC Census Tract ACS'!$C$4:$R$673,I$4,FALSE)</f>
        <v>217</v>
      </c>
      <c r="J263" s="92">
        <f>VLOOKUP($D263,'NYC Census Tract ACS'!$C$4:$R$673,J$4,FALSE)</f>
        <v>953</v>
      </c>
      <c r="K263" s="92">
        <f>VLOOKUP($D263,'NYC Census Tract ACS'!$C$4:$R$673,K$4,FALSE)</f>
        <v>165</v>
      </c>
      <c r="L263" s="92">
        <f>VLOOKUP($D263,'NYC Census Tract ACS'!$C$4:$R$673,L$4,FALSE)</f>
        <v>936</v>
      </c>
      <c r="M263" s="92">
        <f>VLOOKUP($D263,'NYC Census Tract ACS'!$C$4:$R$673,M$4,FALSE)</f>
        <v>169</v>
      </c>
      <c r="N263" s="92">
        <f>VLOOKUP($D263,'NYC Census Tract ACS'!$C$4:$R$673,N$4,FALSE)</f>
        <v>786</v>
      </c>
      <c r="O263" s="92">
        <f>VLOOKUP($D263,'NYC Census Tract ACS'!$C$4:$R$673,O$4,FALSE)</f>
        <v>162</v>
      </c>
      <c r="P263" s="92">
        <f>VLOOKUP($D263,'NYC Census Tract ACS'!$C$4:$R$673,P$4,FALSE)</f>
        <v>150</v>
      </c>
      <c r="Q263" s="92">
        <f>VLOOKUP($D263,'NYC Census Tract ACS'!$C$4:$R$673,Q$4,FALSE)</f>
        <v>62</v>
      </c>
      <c r="R263" s="92">
        <f>VLOOKUP($D263,'NYC Census Tract ACS'!$C$4:$R$673,R$4,FALSE)</f>
        <v>17</v>
      </c>
      <c r="S263" s="92">
        <f>VLOOKUP($D263,'NYC Census Tract ACS'!$C$4:$R$673,S$4,FALSE)</f>
        <v>27</v>
      </c>
      <c r="T263" s="92">
        <f>VLOOKUP($D263,'NYC Census Tract ACS'!$C$4:$R$673,T$4,FALSE)</f>
        <v>537</v>
      </c>
      <c r="U263" s="92">
        <f>VLOOKUP($D263,'NYC Census Tract ACS'!$C$4:$R$673,U$4,FALSE)</f>
        <v>113</v>
      </c>
    </row>
    <row r="264" spans="1:21" hidden="1" x14ac:dyDescent="0.2">
      <c r="A264" s="91" t="s">
        <v>184</v>
      </c>
      <c r="B264" s="102" t="s">
        <v>185</v>
      </c>
      <c r="C264" s="103" t="s">
        <v>186</v>
      </c>
      <c r="D264" s="91" t="s">
        <v>507</v>
      </c>
      <c r="E264" s="102" t="s">
        <v>230</v>
      </c>
      <c r="F264" s="91" t="s">
        <v>499</v>
      </c>
      <c r="G264" s="91" t="s">
        <v>500</v>
      </c>
      <c r="H264" s="92">
        <f>VLOOKUP($D264,'NYC Census Tract ACS'!$C$4:$R$673,H$4,FALSE)</f>
        <v>1434</v>
      </c>
      <c r="I264" s="92">
        <f>VLOOKUP($D264,'NYC Census Tract ACS'!$C$4:$R$673,I$4,FALSE)</f>
        <v>282</v>
      </c>
      <c r="J264" s="92">
        <f>VLOOKUP($D264,'NYC Census Tract ACS'!$C$4:$R$673,J$4,FALSE)</f>
        <v>927</v>
      </c>
      <c r="K264" s="92">
        <f>VLOOKUP($D264,'NYC Census Tract ACS'!$C$4:$R$673,K$4,FALSE)</f>
        <v>229</v>
      </c>
      <c r="L264" s="92">
        <f>VLOOKUP($D264,'NYC Census Tract ACS'!$C$4:$R$673,L$4,FALSE)</f>
        <v>927</v>
      </c>
      <c r="M264" s="92">
        <f>VLOOKUP($D264,'NYC Census Tract ACS'!$C$4:$R$673,M$4,FALSE)</f>
        <v>229</v>
      </c>
      <c r="N264" s="92">
        <f>VLOOKUP($D264,'NYC Census Tract ACS'!$C$4:$R$673,N$4,FALSE)</f>
        <v>731</v>
      </c>
      <c r="O264" s="92">
        <f>VLOOKUP($D264,'NYC Census Tract ACS'!$C$4:$R$673,O$4,FALSE)</f>
        <v>158</v>
      </c>
      <c r="P264" s="92">
        <f>VLOOKUP($D264,'NYC Census Tract ACS'!$C$4:$R$673,P$4,FALSE)</f>
        <v>196</v>
      </c>
      <c r="Q264" s="92">
        <f>VLOOKUP($D264,'NYC Census Tract ACS'!$C$4:$R$673,Q$4,FALSE)</f>
        <v>105</v>
      </c>
      <c r="R264" s="92">
        <f>VLOOKUP($D264,'NYC Census Tract ACS'!$C$4:$R$673,R$4,FALSE)</f>
        <v>0</v>
      </c>
      <c r="S264" s="92">
        <f>VLOOKUP($D264,'NYC Census Tract ACS'!$C$4:$R$673,S$4,FALSE)</f>
        <v>11</v>
      </c>
      <c r="T264" s="92">
        <f>VLOOKUP($D264,'NYC Census Tract ACS'!$C$4:$R$673,T$4,FALSE)</f>
        <v>507</v>
      </c>
      <c r="U264" s="92">
        <f>VLOOKUP($D264,'NYC Census Tract ACS'!$C$4:$R$673,U$4,FALSE)</f>
        <v>143</v>
      </c>
    </row>
    <row r="265" spans="1:21" hidden="1" x14ac:dyDescent="0.2">
      <c r="A265" s="91" t="s">
        <v>184</v>
      </c>
      <c r="B265" s="102" t="s">
        <v>185</v>
      </c>
      <c r="C265" s="103" t="s">
        <v>186</v>
      </c>
      <c r="D265" s="91" t="s">
        <v>508</v>
      </c>
      <c r="E265" s="102" t="s">
        <v>230</v>
      </c>
      <c r="F265" s="91" t="s">
        <v>499</v>
      </c>
      <c r="G265" s="91" t="s">
        <v>500</v>
      </c>
      <c r="H265" s="92">
        <f>VLOOKUP($D265,'NYC Census Tract ACS'!$C$4:$R$673,H$4,FALSE)</f>
        <v>1464</v>
      </c>
      <c r="I265" s="92">
        <f>VLOOKUP($D265,'NYC Census Tract ACS'!$C$4:$R$673,I$4,FALSE)</f>
        <v>243</v>
      </c>
      <c r="J265" s="92">
        <f>VLOOKUP($D265,'NYC Census Tract ACS'!$C$4:$R$673,J$4,FALSE)</f>
        <v>962</v>
      </c>
      <c r="K265" s="92">
        <f>VLOOKUP($D265,'NYC Census Tract ACS'!$C$4:$R$673,K$4,FALSE)</f>
        <v>230</v>
      </c>
      <c r="L265" s="92">
        <f>VLOOKUP($D265,'NYC Census Tract ACS'!$C$4:$R$673,L$4,FALSE)</f>
        <v>962</v>
      </c>
      <c r="M265" s="92">
        <f>VLOOKUP($D265,'NYC Census Tract ACS'!$C$4:$R$673,M$4,FALSE)</f>
        <v>230</v>
      </c>
      <c r="N265" s="92">
        <f>VLOOKUP($D265,'NYC Census Tract ACS'!$C$4:$R$673,N$4,FALSE)</f>
        <v>851</v>
      </c>
      <c r="O265" s="92">
        <f>VLOOKUP($D265,'NYC Census Tract ACS'!$C$4:$R$673,O$4,FALSE)</f>
        <v>189</v>
      </c>
      <c r="P265" s="92">
        <f>VLOOKUP($D265,'NYC Census Tract ACS'!$C$4:$R$673,P$4,FALSE)</f>
        <v>111</v>
      </c>
      <c r="Q265" s="92">
        <f>VLOOKUP($D265,'NYC Census Tract ACS'!$C$4:$R$673,Q$4,FALSE)</f>
        <v>64</v>
      </c>
      <c r="R265" s="92">
        <f>VLOOKUP($D265,'NYC Census Tract ACS'!$C$4:$R$673,R$4,FALSE)</f>
        <v>0</v>
      </c>
      <c r="S265" s="92">
        <f>VLOOKUP($D265,'NYC Census Tract ACS'!$C$4:$R$673,S$4,FALSE)</f>
        <v>11</v>
      </c>
      <c r="T265" s="92">
        <f>VLOOKUP($D265,'NYC Census Tract ACS'!$C$4:$R$673,T$4,FALSE)</f>
        <v>502</v>
      </c>
      <c r="U265" s="92">
        <f>VLOOKUP($D265,'NYC Census Tract ACS'!$C$4:$R$673,U$4,FALSE)</f>
        <v>112</v>
      </c>
    </row>
    <row r="266" spans="1:21" hidden="1" x14ac:dyDescent="0.2">
      <c r="A266" s="91" t="s">
        <v>184</v>
      </c>
      <c r="B266" s="102" t="s">
        <v>185</v>
      </c>
      <c r="C266" s="103" t="s">
        <v>186</v>
      </c>
      <c r="D266" s="91" t="s">
        <v>509</v>
      </c>
      <c r="E266" s="102" t="s">
        <v>391</v>
      </c>
      <c r="F266" s="91" t="s">
        <v>510</v>
      </c>
      <c r="G266" s="91" t="s">
        <v>511</v>
      </c>
      <c r="H266" s="92">
        <f>VLOOKUP($D266,'NYC Census Tract ACS'!$C$4:$R$673,H$4,FALSE)</f>
        <v>5330</v>
      </c>
      <c r="I266" s="92">
        <f>VLOOKUP($D266,'NYC Census Tract ACS'!$C$4:$R$673,I$4,FALSE)</f>
        <v>404</v>
      </c>
      <c r="J266" s="92">
        <f>VLOOKUP($D266,'NYC Census Tract ACS'!$C$4:$R$673,J$4,FALSE)</f>
        <v>4139</v>
      </c>
      <c r="K266" s="92">
        <f>VLOOKUP($D266,'NYC Census Tract ACS'!$C$4:$R$673,K$4,FALSE)</f>
        <v>368</v>
      </c>
      <c r="L266" s="92">
        <f>VLOOKUP($D266,'NYC Census Tract ACS'!$C$4:$R$673,L$4,FALSE)</f>
        <v>4126</v>
      </c>
      <c r="M266" s="92">
        <f>VLOOKUP($D266,'NYC Census Tract ACS'!$C$4:$R$673,M$4,FALSE)</f>
        <v>371</v>
      </c>
      <c r="N266" s="92">
        <f>VLOOKUP($D266,'NYC Census Tract ACS'!$C$4:$R$673,N$4,FALSE)</f>
        <v>3996</v>
      </c>
      <c r="O266" s="92">
        <f>VLOOKUP($D266,'NYC Census Tract ACS'!$C$4:$R$673,O$4,FALSE)</f>
        <v>354</v>
      </c>
      <c r="P266" s="92">
        <f>VLOOKUP($D266,'NYC Census Tract ACS'!$C$4:$R$673,P$4,FALSE)</f>
        <v>130</v>
      </c>
      <c r="Q266" s="92">
        <f>VLOOKUP($D266,'NYC Census Tract ACS'!$C$4:$R$673,Q$4,FALSE)</f>
        <v>72</v>
      </c>
      <c r="R266" s="92">
        <f>VLOOKUP($D266,'NYC Census Tract ACS'!$C$4:$R$673,R$4,FALSE)</f>
        <v>13</v>
      </c>
      <c r="S266" s="92">
        <f>VLOOKUP($D266,'NYC Census Tract ACS'!$C$4:$R$673,S$4,FALSE)</f>
        <v>22</v>
      </c>
      <c r="T266" s="92">
        <f>VLOOKUP($D266,'NYC Census Tract ACS'!$C$4:$R$673,T$4,FALSE)</f>
        <v>1191</v>
      </c>
      <c r="U266" s="92">
        <f>VLOOKUP($D266,'NYC Census Tract ACS'!$C$4:$R$673,U$4,FALSE)</f>
        <v>298</v>
      </c>
    </row>
    <row r="267" spans="1:21" hidden="1" x14ac:dyDescent="0.2">
      <c r="A267" s="91" t="s">
        <v>184</v>
      </c>
      <c r="B267" s="102" t="s">
        <v>185</v>
      </c>
      <c r="C267" s="103" t="s">
        <v>186</v>
      </c>
      <c r="D267" s="91" t="s">
        <v>512</v>
      </c>
      <c r="E267" s="102" t="s">
        <v>391</v>
      </c>
      <c r="F267" s="91" t="s">
        <v>510</v>
      </c>
      <c r="G267" s="91" t="s">
        <v>511</v>
      </c>
      <c r="H267" s="92">
        <f>VLOOKUP($D267,'NYC Census Tract ACS'!$C$4:$R$673,H$4,FALSE)</f>
        <v>4675</v>
      </c>
      <c r="I267" s="92">
        <f>VLOOKUP($D267,'NYC Census Tract ACS'!$C$4:$R$673,I$4,FALSE)</f>
        <v>342</v>
      </c>
      <c r="J267" s="92">
        <f>VLOOKUP($D267,'NYC Census Tract ACS'!$C$4:$R$673,J$4,FALSE)</f>
        <v>3892</v>
      </c>
      <c r="K267" s="92">
        <f>VLOOKUP($D267,'NYC Census Tract ACS'!$C$4:$R$673,K$4,FALSE)</f>
        <v>350</v>
      </c>
      <c r="L267" s="92">
        <f>VLOOKUP($D267,'NYC Census Tract ACS'!$C$4:$R$673,L$4,FALSE)</f>
        <v>3892</v>
      </c>
      <c r="M267" s="92">
        <f>VLOOKUP($D267,'NYC Census Tract ACS'!$C$4:$R$673,M$4,FALSE)</f>
        <v>350</v>
      </c>
      <c r="N267" s="92">
        <f>VLOOKUP($D267,'NYC Census Tract ACS'!$C$4:$R$673,N$4,FALSE)</f>
        <v>3560</v>
      </c>
      <c r="O267" s="92">
        <f>VLOOKUP($D267,'NYC Census Tract ACS'!$C$4:$R$673,O$4,FALSE)</f>
        <v>331</v>
      </c>
      <c r="P267" s="92">
        <f>VLOOKUP($D267,'NYC Census Tract ACS'!$C$4:$R$673,P$4,FALSE)</f>
        <v>332</v>
      </c>
      <c r="Q267" s="92">
        <f>VLOOKUP($D267,'NYC Census Tract ACS'!$C$4:$R$673,Q$4,FALSE)</f>
        <v>104</v>
      </c>
      <c r="R267" s="92">
        <f>VLOOKUP($D267,'NYC Census Tract ACS'!$C$4:$R$673,R$4,FALSE)</f>
        <v>0</v>
      </c>
      <c r="S267" s="92">
        <f>VLOOKUP($D267,'NYC Census Tract ACS'!$C$4:$R$673,S$4,FALSE)</f>
        <v>16</v>
      </c>
      <c r="T267" s="92">
        <f>VLOOKUP($D267,'NYC Census Tract ACS'!$C$4:$R$673,T$4,FALSE)</f>
        <v>783</v>
      </c>
      <c r="U267" s="92">
        <f>VLOOKUP($D267,'NYC Census Tract ACS'!$C$4:$R$673,U$4,FALSE)</f>
        <v>205</v>
      </c>
    </row>
    <row r="268" spans="1:21" hidden="1" x14ac:dyDescent="0.2">
      <c r="A268" s="91" t="s">
        <v>184</v>
      </c>
      <c r="B268" s="102" t="s">
        <v>185</v>
      </c>
      <c r="C268" s="103" t="s">
        <v>186</v>
      </c>
      <c r="D268" s="91" t="s">
        <v>513</v>
      </c>
      <c r="E268" s="102" t="s">
        <v>391</v>
      </c>
      <c r="F268" s="91" t="s">
        <v>510</v>
      </c>
      <c r="G268" s="91" t="s">
        <v>511</v>
      </c>
      <c r="H268" s="92">
        <f>VLOOKUP($D268,'NYC Census Tract ACS'!$C$4:$R$673,H$4,FALSE)</f>
        <v>1206</v>
      </c>
      <c r="I268" s="92">
        <f>VLOOKUP($D268,'NYC Census Tract ACS'!$C$4:$R$673,I$4,FALSE)</f>
        <v>241</v>
      </c>
      <c r="J268" s="92">
        <f>VLOOKUP($D268,'NYC Census Tract ACS'!$C$4:$R$673,J$4,FALSE)</f>
        <v>974</v>
      </c>
      <c r="K268" s="92">
        <f>VLOOKUP($D268,'NYC Census Tract ACS'!$C$4:$R$673,K$4,FALSE)</f>
        <v>204</v>
      </c>
      <c r="L268" s="92">
        <f>VLOOKUP($D268,'NYC Census Tract ACS'!$C$4:$R$673,L$4,FALSE)</f>
        <v>974</v>
      </c>
      <c r="M268" s="92">
        <f>VLOOKUP($D268,'NYC Census Tract ACS'!$C$4:$R$673,M$4,FALSE)</f>
        <v>204</v>
      </c>
      <c r="N268" s="92">
        <f>VLOOKUP($D268,'NYC Census Tract ACS'!$C$4:$R$673,N$4,FALSE)</f>
        <v>905</v>
      </c>
      <c r="O268" s="92">
        <f>VLOOKUP($D268,'NYC Census Tract ACS'!$C$4:$R$673,O$4,FALSE)</f>
        <v>181</v>
      </c>
      <c r="P268" s="92">
        <f>VLOOKUP($D268,'NYC Census Tract ACS'!$C$4:$R$673,P$4,FALSE)</f>
        <v>69</v>
      </c>
      <c r="Q268" s="92">
        <f>VLOOKUP($D268,'NYC Census Tract ACS'!$C$4:$R$673,Q$4,FALSE)</f>
        <v>67</v>
      </c>
      <c r="R268" s="92">
        <f>VLOOKUP($D268,'NYC Census Tract ACS'!$C$4:$R$673,R$4,FALSE)</f>
        <v>0</v>
      </c>
      <c r="S268" s="92">
        <f>VLOOKUP($D268,'NYC Census Tract ACS'!$C$4:$R$673,S$4,FALSE)</f>
        <v>11</v>
      </c>
      <c r="T268" s="92">
        <f>VLOOKUP($D268,'NYC Census Tract ACS'!$C$4:$R$673,T$4,FALSE)</f>
        <v>232</v>
      </c>
      <c r="U268" s="92">
        <f>VLOOKUP($D268,'NYC Census Tract ACS'!$C$4:$R$673,U$4,FALSE)</f>
        <v>95</v>
      </c>
    </row>
    <row r="269" spans="1:21" hidden="1" x14ac:dyDescent="0.2">
      <c r="A269" s="91" t="s">
        <v>184</v>
      </c>
      <c r="B269" s="102" t="s">
        <v>185</v>
      </c>
      <c r="C269" s="103" t="s">
        <v>186</v>
      </c>
      <c r="D269" s="91" t="s">
        <v>514</v>
      </c>
      <c r="E269" s="102" t="s">
        <v>391</v>
      </c>
      <c r="F269" s="91" t="s">
        <v>510</v>
      </c>
      <c r="G269" s="91" t="s">
        <v>511</v>
      </c>
      <c r="H269" s="92">
        <f>VLOOKUP($D269,'NYC Census Tract ACS'!$C$4:$R$673,H$4,FALSE)</f>
        <v>4592</v>
      </c>
      <c r="I269" s="92">
        <f>VLOOKUP($D269,'NYC Census Tract ACS'!$C$4:$R$673,I$4,FALSE)</f>
        <v>540</v>
      </c>
      <c r="J269" s="92">
        <f>VLOOKUP($D269,'NYC Census Tract ACS'!$C$4:$R$673,J$4,FALSE)</f>
        <v>3169</v>
      </c>
      <c r="K269" s="92">
        <f>VLOOKUP($D269,'NYC Census Tract ACS'!$C$4:$R$673,K$4,FALSE)</f>
        <v>366</v>
      </c>
      <c r="L269" s="92">
        <f>VLOOKUP($D269,'NYC Census Tract ACS'!$C$4:$R$673,L$4,FALSE)</f>
        <v>3169</v>
      </c>
      <c r="M269" s="92">
        <f>VLOOKUP($D269,'NYC Census Tract ACS'!$C$4:$R$673,M$4,FALSE)</f>
        <v>366</v>
      </c>
      <c r="N269" s="92">
        <f>VLOOKUP($D269,'NYC Census Tract ACS'!$C$4:$R$673,N$4,FALSE)</f>
        <v>2876</v>
      </c>
      <c r="O269" s="92">
        <f>VLOOKUP($D269,'NYC Census Tract ACS'!$C$4:$R$673,O$4,FALSE)</f>
        <v>354</v>
      </c>
      <c r="P269" s="92">
        <f>VLOOKUP($D269,'NYC Census Tract ACS'!$C$4:$R$673,P$4,FALSE)</f>
        <v>293</v>
      </c>
      <c r="Q269" s="92">
        <f>VLOOKUP($D269,'NYC Census Tract ACS'!$C$4:$R$673,Q$4,FALSE)</f>
        <v>133</v>
      </c>
      <c r="R269" s="92">
        <f>VLOOKUP($D269,'NYC Census Tract ACS'!$C$4:$R$673,R$4,FALSE)</f>
        <v>0</v>
      </c>
      <c r="S269" s="92">
        <f>VLOOKUP($D269,'NYC Census Tract ACS'!$C$4:$R$673,S$4,FALSE)</f>
        <v>16</v>
      </c>
      <c r="T269" s="92">
        <f>VLOOKUP($D269,'NYC Census Tract ACS'!$C$4:$R$673,T$4,FALSE)</f>
        <v>1423</v>
      </c>
      <c r="U269" s="92">
        <f>VLOOKUP($D269,'NYC Census Tract ACS'!$C$4:$R$673,U$4,FALSE)</f>
        <v>341</v>
      </c>
    </row>
    <row r="270" spans="1:21" hidden="1" x14ac:dyDescent="0.2">
      <c r="A270" s="91" t="s">
        <v>184</v>
      </c>
      <c r="B270" s="102" t="s">
        <v>185</v>
      </c>
      <c r="C270" s="103" t="s">
        <v>186</v>
      </c>
      <c r="D270" s="91" t="s">
        <v>515</v>
      </c>
      <c r="E270" s="102" t="s">
        <v>391</v>
      </c>
      <c r="F270" s="91" t="s">
        <v>510</v>
      </c>
      <c r="G270" s="91" t="s">
        <v>511</v>
      </c>
      <c r="H270" s="92">
        <f>VLOOKUP($D270,'NYC Census Tract ACS'!$C$4:$R$673,H$4,FALSE)</f>
        <v>0</v>
      </c>
      <c r="I270" s="92">
        <f>VLOOKUP($D270,'NYC Census Tract ACS'!$C$4:$R$673,I$4,FALSE)</f>
        <v>11</v>
      </c>
      <c r="J270" s="92">
        <f>VLOOKUP($D270,'NYC Census Tract ACS'!$C$4:$R$673,J$4,FALSE)</f>
        <v>0</v>
      </c>
      <c r="K270" s="92">
        <f>VLOOKUP($D270,'NYC Census Tract ACS'!$C$4:$R$673,K$4,FALSE)</f>
        <v>11</v>
      </c>
      <c r="L270" s="92">
        <f>VLOOKUP($D270,'NYC Census Tract ACS'!$C$4:$R$673,L$4,FALSE)</f>
        <v>0</v>
      </c>
      <c r="M270" s="92">
        <f>VLOOKUP($D270,'NYC Census Tract ACS'!$C$4:$R$673,M$4,FALSE)</f>
        <v>11</v>
      </c>
      <c r="N270" s="92">
        <f>VLOOKUP($D270,'NYC Census Tract ACS'!$C$4:$R$673,N$4,FALSE)</f>
        <v>0</v>
      </c>
      <c r="O270" s="92">
        <f>VLOOKUP($D270,'NYC Census Tract ACS'!$C$4:$R$673,O$4,FALSE)</f>
        <v>11</v>
      </c>
      <c r="P270" s="92">
        <f>VLOOKUP($D270,'NYC Census Tract ACS'!$C$4:$R$673,P$4,FALSE)</f>
        <v>0</v>
      </c>
      <c r="Q270" s="92">
        <f>VLOOKUP($D270,'NYC Census Tract ACS'!$C$4:$R$673,Q$4,FALSE)</f>
        <v>11</v>
      </c>
      <c r="R270" s="92">
        <f>VLOOKUP($D270,'NYC Census Tract ACS'!$C$4:$R$673,R$4,FALSE)</f>
        <v>0</v>
      </c>
      <c r="S270" s="92">
        <f>VLOOKUP($D270,'NYC Census Tract ACS'!$C$4:$R$673,S$4,FALSE)</f>
        <v>11</v>
      </c>
      <c r="T270" s="92">
        <f>VLOOKUP($D270,'NYC Census Tract ACS'!$C$4:$R$673,T$4,FALSE)</f>
        <v>0</v>
      </c>
      <c r="U270" s="92">
        <f>VLOOKUP($D270,'NYC Census Tract ACS'!$C$4:$R$673,U$4,FALSE)</f>
        <v>11</v>
      </c>
    </row>
    <row r="271" spans="1:21" hidden="1" x14ac:dyDescent="0.2">
      <c r="A271" s="91" t="s">
        <v>184</v>
      </c>
      <c r="B271" s="102" t="s">
        <v>185</v>
      </c>
      <c r="C271" s="103" t="s">
        <v>186</v>
      </c>
      <c r="D271" s="91" t="s">
        <v>516</v>
      </c>
      <c r="E271" s="102" t="s">
        <v>391</v>
      </c>
      <c r="F271" s="91" t="s">
        <v>510</v>
      </c>
      <c r="G271" s="91" t="s">
        <v>511</v>
      </c>
      <c r="H271" s="92">
        <f>VLOOKUP($D271,'NYC Census Tract ACS'!$C$4:$R$673,H$4,FALSE)</f>
        <v>873</v>
      </c>
      <c r="I271" s="92">
        <f>VLOOKUP($D271,'NYC Census Tract ACS'!$C$4:$R$673,I$4,FALSE)</f>
        <v>123</v>
      </c>
      <c r="J271" s="92">
        <f>VLOOKUP($D271,'NYC Census Tract ACS'!$C$4:$R$673,J$4,FALSE)</f>
        <v>601</v>
      </c>
      <c r="K271" s="92">
        <f>VLOOKUP($D271,'NYC Census Tract ACS'!$C$4:$R$673,K$4,FALSE)</f>
        <v>112</v>
      </c>
      <c r="L271" s="92">
        <f>VLOOKUP($D271,'NYC Census Tract ACS'!$C$4:$R$673,L$4,FALSE)</f>
        <v>601</v>
      </c>
      <c r="M271" s="92">
        <f>VLOOKUP($D271,'NYC Census Tract ACS'!$C$4:$R$673,M$4,FALSE)</f>
        <v>112</v>
      </c>
      <c r="N271" s="92">
        <f>VLOOKUP($D271,'NYC Census Tract ACS'!$C$4:$R$673,N$4,FALSE)</f>
        <v>567</v>
      </c>
      <c r="O271" s="92">
        <f>VLOOKUP($D271,'NYC Census Tract ACS'!$C$4:$R$673,O$4,FALSE)</f>
        <v>113</v>
      </c>
      <c r="P271" s="92">
        <f>VLOOKUP($D271,'NYC Census Tract ACS'!$C$4:$R$673,P$4,FALSE)</f>
        <v>34</v>
      </c>
      <c r="Q271" s="92">
        <f>VLOOKUP($D271,'NYC Census Tract ACS'!$C$4:$R$673,Q$4,FALSE)</f>
        <v>27</v>
      </c>
      <c r="R271" s="92">
        <f>VLOOKUP($D271,'NYC Census Tract ACS'!$C$4:$R$673,R$4,FALSE)</f>
        <v>0</v>
      </c>
      <c r="S271" s="92">
        <f>VLOOKUP($D271,'NYC Census Tract ACS'!$C$4:$R$673,S$4,FALSE)</f>
        <v>11</v>
      </c>
      <c r="T271" s="92">
        <f>VLOOKUP($D271,'NYC Census Tract ACS'!$C$4:$R$673,T$4,FALSE)</f>
        <v>272</v>
      </c>
      <c r="U271" s="92">
        <f>VLOOKUP($D271,'NYC Census Tract ACS'!$C$4:$R$673,U$4,FALSE)</f>
        <v>84</v>
      </c>
    </row>
    <row r="272" spans="1:21" hidden="1" x14ac:dyDescent="0.2">
      <c r="A272" s="91" t="s">
        <v>184</v>
      </c>
      <c r="B272" s="102" t="s">
        <v>185</v>
      </c>
      <c r="C272" s="103" t="s">
        <v>186</v>
      </c>
      <c r="D272" s="91" t="s">
        <v>517</v>
      </c>
      <c r="E272" s="102" t="s">
        <v>391</v>
      </c>
      <c r="F272" s="91" t="s">
        <v>510</v>
      </c>
      <c r="G272" s="91" t="s">
        <v>511</v>
      </c>
      <c r="H272" s="92">
        <f>VLOOKUP($D272,'NYC Census Tract ACS'!$C$4:$R$673,H$4,FALSE)</f>
        <v>3682</v>
      </c>
      <c r="I272" s="92">
        <f>VLOOKUP($D272,'NYC Census Tract ACS'!$C$4:$R$673,I$4,FALSE)</f>
        <v>325</v>
      </c>
      <c r="J272" s="92">
        <f>VLOOKUP($D272,'NYC Census Tract ACS'!$C$4:$R$673,J$4,FALSE)</f>
        <v>2560</v>
      </c>
      <c r="K272" s="92">
        <f>VLOOKUP($D272,'NYC Census Tract ACS'!$C$4:$R$673,K$4,FALSE)</f>
        <v>294</v>
      </c>
      <c r="L272" s="92">
        <f>VLOOKUP($D272,'NYC Census Tract ACS'!$C$4:$R$673,L$4,FALSE)</f>
        <v>2560</v>
      </c>
      <c r="M272" s="92">
        <f>VLOOKUP($D272,'NYC Census Tract ACS'!$C$4:$R$673,M$4,FALSE)</f>
        <v>294</v>
      </c>
      <c r="N272" s="92">
        <f>VLOOKUP($D272,'NYC Census Tract ACS'!$C$4:$R$673,N$4,FALSE)</f>
        <v>2190</v>
      </c>
      <c r="O272" s="92">
        <f>VLOOKUP($D272,'NYC Census Tract ACS'!$C$4:$R$673,O$4,FALSE)</f>
        <v>257</v>
      </c>
      <c r="P272" s="92">
        <f>VLOOKUP($D272,'NYC Census Tract ACS'!$C$4:$R$673,P$4,FALSE)</f>
        <v>370</v>
      </c>
      <c r="Q272" s="92">
        <f>VLOOKUP($D272,'NYC Census Tract ACS'!$C$4:$R$673,Q$4,FALSE)</f>
        <v>141</v>
      </c>
      <c r="R272" s="92">
        <f>VLOOKUP($D272,'NYC Census Tract ACS'!$C$4:$R$673,R$4,FALSE)</f>
        <v>0</v>
      </c>
      <c r="S272" s="92">
        <f>VLOOKUP($D272,'NYC Census Tract ACS'!$C$4:$R$673,S$4,FALSE)</f>
        <v>11</v>
      </c>
      <c r="T272" s="92">
        <f>VLOOKUP($D272,'NYC Census Tract ACS'!$C$4:$R$673,T$4,FALSE)</f>
        <v>1122</v>
      </c>
      <c r="U272" s="92">
        <f>VLOOKUP($D272,'NYC Census Tract ACS'!$C$4:$R$673,U$4,FALSE)</f>
        <v>204</v>
      </c>
    </row>
    <row r="273" spans="1:21" hidden="1" x14ac:dyDescent="0.2">
      <c r="A273" s="91" t="s">
        <v>184</v>
      </c>
      <c r="B273" s="102" t="s">
        <v>185</v>
      </c>
      <c r="C273" s="103" t="s">
        <v>186</v>
      </c>
      <c r="D273" s="91" t="s">
        <v>518</v>
      </c>
      <c r="E273" s="102" t="s">
        <v>391</v>
      </c>
      <c r="F273" s="91" t="s">
        <v>510</v>
      </c>
      <c r="G273" s="91" t="s">
        <v>511</v>
      </c>
      <c r="H273" s="92">
        <f>VLOOKUP($D273,'NYC Census Tract ACS'!$C$4:$R$673,H$4,FALSE)</f>
        <v>3127</v>
      </c>
      <c r="I273" s="92">
        <f>VLOOKUP($D273,'NYC Census Tract ACS'!$C$4:$R$673,I$4,FALSE)</f>
        <v>242</v>
      </c>
      <c r="J273" s="92">
        <f>VLOOKUP($D273,'NYC Census Tract ACS'!$C$4:$R$673,J$4,FALSE)</f>
        <v>2212</v>
      </c>
      <c r="K273" s="92">
        <f>VLOOKUP($D273,'NYC Census Tract ACS'!$C$4:$R$673,K$4,FALSE)</f>
        <v>244</v>
      </c>
      <c r="L273" s="92">
        <f>VLOOKUP($D273,'NYC Census Tract ACS'!$C$4:$R$673,L$4,FALSE)</f>
        <v>2212</v>
      </c>
      <c r="M273" s="92">
        <f>VLOOKUP($D273,'NYC Census Tract ACS'!$C$4:$R$673,M$4,FALSE)</f>
        <v>244</v>
      </c>
      <c r="N273" s="92">
        <f>VLOOKUP($D273,'NYC Census Tract ACS'!$C$4:$R$673,N$4,FALSE)</f>
        <v>2112</v>
      </c>
      <c r="O273" s="92">
        <f>VLOOKUP($D273,'NYC Census Tract ACS'!$C$4:$R$673,O$4,FALSE)</f>
        <v>237</v>
      </c>
      <c r="P273" s="92">
        <f>VLOOKUP($D273,'NYC Census Tract ACS'!$C$4:$R$673,P$4,FALSE)</f>
        <v>100</v>
      </c>
      <c r="Q273" s="92">
        <f>VLOOKUP($D273,'NYC Census Tract ACS'!$C$4:$R$673,Q$4,FALSE)</f>
        <v>63</v>
      </c>
      <c r="R273" s="92">
        <f>VLOOKUP($D273,'NYC Census Tract ACS'!$C$4:$R$673,R$4,FALSE)</f>
        <v>0</v>
      </c>
      <c r="S273" s="92">
        <f>VLOOKUP($D273,'NYC Census Tract ACS'!$C$4:$R$673,S$4,FALSE)</f>
        <v>11</v>
      </c>
      <c r="T273" s="92">
        <f>VLOOKUP($D273,'NYC Census Tract ACS'!$C$4:$R$673,T$4,FALSE)</f>
        <v>915</v>
      </c>
      <c r="U273" s="92">
        <f>VLOOKUP($D273,'NYC Census Tract ACS'!$C$4:$R$673,U$4,FALSE)</f>
        <v>176</v>
      </c>
    </row>
    <row r="274" spans="1:21" hidden="1" x14ac:dyDescent="0.2">
      <c r="A274" s="91" t="s">
        <v>184</v>
      </c>
      <c r="B274" s="102" t="s">
        <v>185</v>
      </c>
      <c r="C274" s="103" t="s">
        <v>186</v>
      </c>
      <c r="D274" s="91" t="s">
        <v>519</v>
      </c>
      <c r="E274" s="102" t="s">
        <v>391</v>
      </c>
      <c r="F274" s="91" t="s">
        <v>510</v>
      </c>
      <c r="G274" s="91" t="s">
        <v>511</v>
      </c>
      <c r="H274" s="92">
        <f>VLOOKUP($D274,'NYC Census Tract ACS'!$C$4:$R$673,H$4,FALSE)</f>
        <v>4891</v>
      </c>
      <c r="I274" s="92">
        <f>VLOOKUP($D274,'NYC Census Tract ACS'!$C$4:$R$673,I$4,FALSE)</f>
        <v>519</v>
      </c>
      <c r="J274" s="92">
        <f>VLOOKUP($D274,'NYC Census Tract ACS'!$C$4:$R$673,J$4,FALSE)</f>
        <v>3524</v>
      </c>
      <c r="K274" s="92">
        <f>VLOOKUP($D274,'NYC Census Tract ACS'!$C$4:$R$673,K$4,FALSE)</f>
        <v>525</v>
      </c>
      <c r="L274" s="92">
        <f>VLOOKUP($D274,'NYC Census Tract ACS'!$C$4:$R$673,L$4,FALSE)</f>
        <v>3524</v>
      </c>
      <c r="M274" s="92">
        <f>VLOOKUP($D274,'NYC Census Tract ACS'!$C$4:$R$673,M$4,FALSE)</f>
        <v>525</v>
      </c>
      <c r="N274" s="92">
        <f>VLOOKUP($D274,'NYC Census Tract ACS'!$C$4:$R$673,N$4,FALSE)</f>
        <v>3319</v>
      </c>
      <c r="O274" s="92">
        <f>VLOOKUP($D274,'NYC Census Tract ACS'!$C$4:$R$673,O$4,FALSE)</f>
        <v>522</v>
      </c>
      <c r="P274" s="92">
        <f>VLOOKUP($D274,'NYC Census Tract ACS'!$C$4:$R$673,P$4,FALSE)</f>
        <v>205</v>
      </c>
      <c r="Q274" s="92">
        <f>VLOOKUP($D274,'NYC Census Tract ACS'!$C$4:$R$673,Q$4,FALSE)</f>
        <v>100</v>
      </c>
      <c r="R274" s="92">
        <f>VLOOKUP($D274,'NYC Census Tract ACS'!$C$4:$R$673,R$4,FALSE)</f>
        <v>0</v>
      </c>
      <c r="S274" s="92">
        <f>VLOOKUP($D274,'NYC Census Tract ACS'!$C$4:$R$673,S$4,FALSE)</f>
        <v>16</v>
      </c>
      <c r="T274" s="92">
        <f>VLOOKUP($D274,'NYC Census Tract ACS'!$C$4:$R$673,T$4,FALSE)</f>
        <v>1367</v>
      </c>
      <c r="U274" s="92">
        <f>VLOOKUP($D274,'NYC Census Tract ACS'!$C$4:$R$673,U$4,FALSE)</f>
        <v>275</v>
      </c>
    </row>
    <row r="275" spans="1:21" hidden="1" x14ac:dyDescent="0.2">
      <c r="A275" s="91" t="s">
        <v>184</v>
      </c>
      <c r="B275" s="102" t="s">
        <v>185</v>
      </c>
      <c r="C275" s="103" t="s">
        <v>186</v>
      </c>
      <c r="D275" s="91" t="s">
        <v>520</v>
      </c>
      <c r="E275" s="102" t="s">
        <v>391</v>
      </c>
      <c r="F275" s="91" t="s">
        <v>510</v>
      </c>
      <c r="G275" s="91" t="s">
        <v>511</v>
      </c>
      <c r="H275" s="92">
        <f>VLOOKUP($D275,'NYC Census Tract ACS'!$C$4:$R$673,H$4,FALSE)</f>
        <v>3039</v>
      </c>
      <c r="I275" s="92">
        <f>VLOOKUP($D275,'NYC Census Tract ACS'!$C$4:$R$673,I$4,FALSE)</f>
        <v>265</v>
      </c>
      <c r="J275" s="92">
        <f>VLOOKUP($D275,'NYC Census Tract ACS'!$C$4:$R$673,J$4,FALSE)</f>
        <v>2356</v>
      </c>
      <c r="K275" s="92">
        <f>VLOOKUP($D275,'NYC Census Tract ACS'!$C$4:$R$673,K$4,FALSE)</f>
        <v>233</v>
      </c>
      <c r="L275" s="92">
        <f>VLOOKUP($D275,'NYC Census Tract ACS'!$C$4:$R$673,L$4,FALSE)</f>
        <v>2356</v>
      </c>
      <c r="M275" s="92">
        <f>VLOOKUP($D275,'NYC Census Tract ACS'!$C$4:$R$673,M$4,FALSE)</f>
        <v>233</v>
      </c>
      <c r="N275" s="92">
        <f>VLOOKUP($D275,'NYC Census Tract ACS'!$C$4:$R$673,N$4,FALSE)</f>
        <v>2300</v>
      </c>
      <c r="O275" s="92">
        <f>VLOOKUP($D275,'NYC Census Tract ACS'!$C$4:$R$673,O$4,FALSE)</f>
        <v>239</v>
      </c>
      <c r="P275" s="92">
        <f>VLOOKUP($D275,'NYC Census Tract ACS'!$C$4:$R$673,P$4,FALSE)</f>
        <v>56</v>
      </c>
      <c r="Q275" s="92">
        <f>VLOOKUP($D275,'NYC Census Tract ACS'!$C$4:$R$673,Q$4,FALSE)</f>
        <v>50</v>
      </c>
      <c r="R275" s="92">
        <f>VLOOKUP($D275,'NYC Census Tract ACS'!$C$4:$R$673,R$4,FALSE)</f>
        <v>0</v>
      </c>
      <c r="S275" s="92">
        <f>VLOOKUP($D275,'NYC Census Tract ACS'!$C$4:$R$673,S$4,FALSE)</f>
        <v>11</v>
      </c>
      <c r="T275" s="92">
        <f>VLOOKUP($D275,'NYC Census Tract ACS'!$C$4:$R$673,T$4,FALSE)</f>
        <v>683</v>
      </c>
      <c r="U275" s="92">
        <f>VLOOKUP($D275,'NYC Census Tract ACS'!$C$4:$R$673,U$4,FALSE)</f>
        <v>137</v>
      </c>
    </row>
    <row r="276" spans="1:21" hidden="1" x14ac:dyDescent="0.2">
      <c r="A276" s="91" t="s">
        <v>184</v>
      </c>
      <c r="B276" s="102" t="s">
        <v>185</v>
      </c>
      <c r="C276" s="103" t="s">
        <v>186</v>
      </c>
      <c r="D276" s="91" t="s">
        <v>521</v>
      </c>
      <c r="E276" s="102" t="s">
        <v>391</v>
      </c>
      <c r="F276" s="91" t="s">
        <v>510</v>
      </c>
      <c r="G276" s="91" t="s">
        <v>511</v>
      </c>
      <c r="H276" s="92">
        <f>VLOOKUP($D276,'NYC Census Tract ACS'!$C$4:$R$673,H$4,FALSE)</f>
        <v>3019</v>
      </c>
      <c r="I276" s="92">
        <f>VLOOKUP($D276,'NYC Census Tract ACS'!$C$4:$R$673,I$4,FALSE)</f>
        <v>340</v>
      </c>
      <c r="J276" s="92">
        <f>VLOOKUP($D276,'NYC Census Tract ACS'!$C$4:$R$673,J$4,FALSE)</f>
        <v>2358</v>
      </c>
      <c r="K276" s="92">
        <f>VLOOKUP($D276,'NYC Census Tract ACS'!$C$4:$R$673,K$4,FALSE)</f>
        <v>308</v>
      </c>
      <c r="L276" s="92">
        <f>VLOOKUP($D276,'NYC Census Tract ACS'!$C$4:$R$673,L$4,FALSE)</f>
        <v>2358</v>
      </c>
      <c r="M276" s="92">
        <f>VLOOKUP($D276,'NYC Census Tract ACS'!$C$4:$R$673,M$4,FALSE)</f>
        <v>308</v>
      </c>
      <c r="N276" s="92">
        <f>VLOOKUP($D276,'NYC Census Tract ACS'!$C$4:$R$673,N$4,FALSE)</f>
        <v>2240</v>
      </c>
      <c r="O276" s="92">
        <f>VLOOKUP($D276,'NYC Census Tract ACS'!$C$4:$R$673,O$4,FALSE)</f>
        <v>308</v>
      </c>
      <c r="P276" s="92">
        <f>VLOOKUP($D276,'NYC Census Tract ACS'!$C$4:$R$673,P$4,FALSE)</f>
        <v>118</v>
      </c>
      <c r="Q276" s="92">
        <f>VLOOKUP($D276,'NYC Census Tract ACS'!$C$4:$R$673,Q$4,FALSE)</f>
        <v>61</v>
      </c>
      <c r="R276" s="92">
        <f>VLOOKUP($D276,'NYC Census Tract ACS'!$C$4:$R$673,R$4,FALSE)</f>
        <v>0</v>
      </c>
      <c r="S276" s="92">
        <f>VLOOKUP($D276,'NYC Census Tract ACS'!$C$4:$R$673,S$4,FALSE)</f>
        <v>11</v>
      </c>
      <c r="T276" s="92">
        <f>VLOOKUP($D276,'NYC Census Tract ACS'!$C$4:$R$673,T$4,FALSE)</f>
        <v>661</v>
      </c>
      <c r="U276" s="92">
        <f>VLOOKUP($D276,'NYC Census Tract ACS'!$C$4:$R$673,U$4,FALSE)</f>
        <v>166</v>
      </c>
    </row>
    <row r="277" spans="1:21" hidden="1" x14ac:dyDescent="0.2">
      <c r="A277" s="91" t="s">
        <v>184</v>
      </c>
      <c r="B277" s="102" t="s">
        <v>185</v>
      </c>
      <c r="C277" s="103" t="s">
        <v>186</v>
      </c>
      <c r="D277" s="91" t="s">
        <v>522</v>
      </c>
      <c r="E277" s="102" t="s">
        <v>391</v>
      </c>
      <c r="F277" s="91" t="s">
        <v>510</v>
      </c>
      <c r="G277" s="91" t="s">
        <v>511</v>
      </c>
      <c r="H277" s="92">
        <f>VLOOKUP($D277,'NYC Census Tract ACS'!$C$4:$R$673,H$4,FALSE)</f>
        <v>2459</v>
      </c>
      <c r="I277" s="92">
        <f>VLOOKUP($D277,'NYC Census Tract ACS'!$C$4:$R$673,I$4,FALSE)</f>
        <v>303</v>
      </c>
      <c r="J277" s="92">
        <f>VLOOKUP($D277,'NYC Census Tract ACS'!$C$4:$R$673,J$4,FALSE)</f>
        <v>1625</v>
      </c>
      <c r="K277" s="92">
        <f>VLOOKUP($D277,'NYC Census Tract ACS'!$C$4:$R$673,K$4,FALSE)</f>
        <v>254</v>
      </c>
      <c r="L277" s="92">
        <f>VLOOKUP($D277,'NYC Census Tract ACS'!$C$4:$R$673,L$4,FALSE)</f>
        <v>1625</v>
      </c>
      <c r="M277" s="92">
        <f>VLOOKUP($D277,'NYC Census Tract ACS'!$C$4:$R$673,M$4,FALSE)</f>
        <v>254</v>
      </c>
      <c r="N277" s="92">
        <f>VLOOKUP($D277,'NYC Census Tract ACS'!$C$4:$R$673,N$4,FALSE)</f>
        <v>1544</v>
      </c>
      <c r="O277" s="92">
        <f>VLOOKUP($D277,'NYC Census Tract ACS'!$C$4:$R$673,O$4,FALSE)</f>
        <v>257</v>
      </c>
      <c r="P277" s="92">
        <f>VLOOKUP($D277,'NYC Census Tract ACS'!$C$4:$R$673,P$4,FALSE)</f>
        <v>81</v>
      </c>
      <c r="Q277" s="92">
        <f>VLOOKUP($D277,'NYC Census Tract ACS'!$C$4:$R$673,Q$4,FALSE)</f>
        <v>35</v>
      </c>
      <c r="R277" s="92">
        <f>VLOOKUP($D277,'NYC Census Tract ACS'!$C$4:$R$673,R$4,FALSE)</f>
        <v>0</v>
      </c>
      <c r="S277" s="92">
        <f>VLOOKUP($D277,'NYC Census Tract ACS'!$C$4:$R$673,S$4,FALSE)</f>
        <v>11</v>
      </c>
      <c r="T277" s="92">
        <f>VLOOKUP($D277,'NYC Census Tract ACS'!$C$4:$R$673,T$4,FALSE)</f>
        <v>834</v>
      </c>
      <c r="U277" s="92">
        <f>VLOOKUP($D277,'NYC Census Tract ACS'!$C$4:$R$673,U$4,FALSE)</f>
        <v>148</v>
      </c>
    </row>
    <row r="278" spans="1:21" hidden="1" x14ac:dyDescent="0.2">
      <c r="A278" s="91" t="s">
        <v>184</v>
      </c>
      <c r="B278" s="102" t="s">
        <v>185</v>
      </c>
      <c r="C278" s="103" t="s">
        <v>186</v>
      </c>
      <c r="D278" s="91" t="s">
        <v>523</v>
      </c>
      <c r="E278" s="102" t="s">
        <v>391</v>
      </c>
      <c r="F278" s="91" t="s">
        <v>510</v>
      </c>
      <c r="G278" s="91" t="s">
        <v>511</v>
      </c>
      <c r="H278" s="92">
        <f>VLOOKUP($D278,'NYC Census Tract ACS'!$C$4:$R$673,H$4,FALSE)</f>
        <v>2897</v>
      </c>
      <c r="I278" s="92">
        <f>VLOOKUP($D278,'NYC Census Tract ACS'!$C$4:$R$673,I$4,FALSE)</f>
        <v>324</v>
      </c>
      <c r="J278" s="92">
        <f>VLOOKUP($D278,'NYC Census Tract ACS'!$C$4:$R$673,J$4,FALSE)</f>
        <v>1941</v>
      </c>
      <c r="K278" s="92">
        <f>VLOOKUP($D278,'NYC Census Tract ACS'!$C$4:$R$673,K$4,FALSE)</f>
        <v>279</v>
      </c>
      <c r="L278" s="92">
        <f>VLOOKUP($D278,'NYC Census Tract ACS'!$C$4:$R$673,L$4,FALSE)</f>
        <v>1941</v>
      </c>
      <c r="M278" s="92">
        <f>VLOOKUP($D278,'NYC Census Tract ACS'!$C$4:$R$673,M$4,FALSE)</f>
        <v>279</v>
      </c>
      <c r="N278" s="92">
        <f>VLOOKUP($D278,'NYC Census Tract ACS'!$C$4:$R$673,N$4,FALSE)</f>
        <v>1764</v>
      </c>
      <c r="O278" s="92">
        <f>VLOOKUP($D278,'NYC Census Tract ACS'!$C$4:$R$673,O$4,FALSE)</f>
        <v>268</v>
      </c>
      <c r="P278" s="92">
        <f>VLOOKUP($D278,'NYC Census Tract ACS'!$C$4:$R$673,P$4,FALSE)</f>
        <v>177</v>
      </c>
      <c r="Q278" s="92">
        <f>VLOOKUP($D278,'NYC Census Tract ACS'!$C$4:$R$673,Q$4,FALSE)</f>
        <v>80</v>
      </c>
      <c r="R278" s="92">
        <f>VLOOKUP($D278,'NYC Census Tract ACS'!$C$4:$R$673,R$4,FALSE)</f>
        <v>0</v>
      </c>
      <c r="S278" s="92">
        <f>VLOOKUP($D278,'NYC Census Tract ACS'!$C$4:$R$673,S$4,FALSE)</f>
        <v>11</v>
      </c>
      <c r="T278" s="92">
        <f>VLOOKUP($D278,'NYC Census Tract ACS'!$C$4:$R$673,T$4,FALSE)</f>
        <v>956</v>
      </c>
      <c r="U278" s="92">
        <f>VLOOKUP($D278,'NYC Census Tract ACS'!$C$4:$R$673,U$4,FALSE)</f>
        <v>181</v>
      </c>
    </row>
    <row r="279" spans="1:21" hidden="1" x14ac:dyDescent="0.2">
      <c r="A279" s="91" t="s">
        <v>184</v>
      </c>
      <c r="B279" s="102" t="s">
        <v>185</v>
      </c>
      <c r="C279" s="103" t="s">
        <v>186</v>
      </c>
      <c r="D279" s="91" t="s">
        <v>524</v>
      </c>
      <c r="E279" s="102" t="s">
        <v>391</v>
      </c>
      <c r="F279" s="91" t="s">
        <v>510</v>
      </c>
      <c r="G279" s="91" t="s">
        <v>511</v>
      </c>
      <c r="H279" s="92">
        <f>VLOOKUP($D279,'NYC Census Tract ACS'!$C$4:$R$673,H$4,FALSE)</f>
        <v>1098</v>
      </c>
      <c r="I279" s="92">
        <f>VLOOKUP($D279,'NYC Census Tract ACS'!$C$4:$R$673,I$4,FALSE)</f>
        <v>364</v>
      </c>
      <c r="J279" s="92">
        <f>VLOOKUP($D279,'NYC Census Tract ACS'!$C$4:$R$673,J$4,FALSE)</f>
        <v>435</v>
      </c>
      <c r="K279" s="92">
        <f>VLOOKUP($D279,'NYC Census Tract ACS'!$C$4:$R$673,K$4,FALSE)</f>
        <v>144</v>
      </c>
      <c r="L279" s="92">
        <f>VLOOKUP($D279,'NYC Census Tract ACS'!$C$4:$R$673,L$4,FALSE)</f>
        <v>421</v>
      </c>
      <c r="M279" s="92">
        <f>VLOOKUP($D279,'NYC Census Tract ACS'!$C$4:$R$673,M$4,FALSE)</f>
        <v>145</v>
      </c>
      <c r="N279" s="92">
        <f>VLOOKUP($D279,'NYC Census Tract ACS'!$C$4:$R$673,N$4,FALSE)</f>
        <v>409</v>
      </c>
      <c r="O279" s="92">
        <f>VLOOKUP($D279,'NYC Census Tract ACS'!$C$4:$R$673,O$4,FALSE)</f>
        <v>142</v>
      </c>
      <c r="P279" s="92">
        <f>VLOOKUP($D279,'NYC Census Tract ACS'!$C$4:$R$673,P$4,FALSE)</f>
        <v>12</v>
      </c>
      <c r="Q279" s="92">
        <f>VLOOKUP($D279,'NYC Census Tract ACS'!$C$4:$R$673,Q$4,FALSE)</f>
        <v>18</v>
      </c>
      <c r="R279" s="92">
        <f>VLOOKUP($D279,'NYC Census Tract ACS'!$C$4:$R$673,R$4,FALSE)</f>
        <v>14</v>
      </c>
      <c r="S279" s="92">
        <f>VLOOKUP($D279,'NYC Census Tract ACS'!$C$4:$R$673,S$4,FALSE)</f>
        <v>22</v>
      </c>
      <c r="T279" s="92">
        <f>VLOOKUP($D279,'NYC Census Tract ACS'!$C$4:$R$673,T$4,FALSE)</f>
        <v>663</v>
      </c>
      <c r="U279" s="92">
        <f>VLOOKUP($D279,'NYC Census Tract ACS'!$C$4:$R$673,U$4,FALSE)</f>
        <v>336</v>
      </c>
    </row>
    <row r="280" spans="1:21" hidden="1" x14ac:dyDescent="0.2">
      <c r="A280" s="91" t="s">
        <v>184</v>
      </c>
      <c r="B280" s="102" t="s">
        <v>185</v>
      </c>
      <c r="C280" s="103" t="s">
        <v>186</v>
      </c>
      <c r="D280" s="91" t="s">
        <v>525</v>
      </c>
      <c r="E280" s="102" t="s">
        <v>391</v>
      </c>
      <c r="F280" s="91" t="s">
        <v>510</v>
      </c>
      <c r="G280" s="91" t="s">
        <v>511</v>
      </c>
      <c r="H280" s="92">
        <f>VLOOKUP($D280,'NYC Census Tract ACS'!$C$4:$R$673,H$4,FALSE)</f>
        <v>841</v>
      </c>
      <c r="I280" s="92">
        <f>VLOOKUP($D280,'NYC Census Tract ACS'!$C$4:$R$673,I$4,FALSE)</f>
        <v>202</v>
      </c>
      <c r="J280" s="92">
        <f>VLOOKUP($D280,'NYC Census Tract ACS'!$C$4:$R$673,J$4,FALSE)</f>
        <v>617</v>
      </c>
      <c r="K280" s="92">
        <f>VLOOKUP($D280,'NYC Census Tract ACS'!$C$4:$R$673,K$4,FALSE)</f>
        <v>158</v>
      </c>
      <c r="L280" s="92">
        <f>VLOOKUP($D280,'NYC Census Tract ACS'!$C$4:$R$673,L$4,FALSE)</f>
        <v>617</v>
      </c>
      <c r="M280" s="92">
        <f>VLOOKUP($D280,'NYC Census Tract ACS'!$C$4:$R$673,M$4,FALSE)</f>
        <v>158</v>
      </c>
      <c r="N280" s="92">
        <f>VLOOKUP($D280,'NYC Census Tract ACS'!$C$4:$R$673,N$4,FALSE)</f>
        <v>583</v>
      </c>
      <c r="O280" s="92">
        <f>VLOOKUP($D280,'NYC Census Tract ACS'!$C$4:$R$673,O$4,FALSE)</f>
        <v>156</v>
      </c>
      <c r="P280" s="92">
        <f>VLOOKUP($D280,'NYC Census Tract ACS'!$C$4:$R$673,P$4,FALSE)</f>
        <v>34</v>
      </c>
      <c r="Q280" s="92">
        <f>VLOOKUP($D280,'NYC Census Tract ACS'!$C$4:$R$673,Q$4,FALSE)</f>
        <v>28</v>
      </c>
      <c r="R280" s="92">
        <f>VLOOKUP($D280,'NYC Census Tract ACS'!$C$4:$R$673,R$4,FALSE)</f>
        <v>0</v>
      </c>
      <c r="S280" s="92">
        <f>VLOOKUP($D280,'NYC Census Tract ACS'!$C$4:$R$673,S$4,FALSE)</f>
        <v>11</v>
      </c>
      <c r="T280" s="92">
        <f>VLOOKUP($D280,'NYC Census Tract ACS'!$C$4:$R$673,T$4,FALSE)</f>
        <v>224</v>
      </c>
      <c r="U280" s="92">
        <f>VLOOKUP($D280,'NYC Census Tract ACS'!$C$4:$R$673,U$4,FALSE)</f>
        <v>74</v>
      </c>
    </row>
    <row r="281" spans="1:21" hidden="1" x14ac:dyDescent="0.2">
      <c r="A281" s="91" t="s">
        <v>184</v>
      </c>
      <c r="B281" s="102" t="s">
        <v>185</v>
      </c>
      <c r="C281" s="103" t="s">
        <v>186</v>
      </c>
      <c r="D281" s="91" t="s">
        <v>526</v>
      </c>
      <c r="E281" s="102" t="s">
        <v>391</v>
      </c>
      <c r="F281" s="91" t="s">
        <v>510</v>
      </c>
      <c r="G281" s="91" t="s">
        <v>511</v>
      </c>
      <c r="H281" s="92">
        <f>VLOOKUP($D281,'NYC Census Tract ACS'!$C$4:$R$673,H$4,FALSE)</f>
        <v>4</v>
      </c>
      <c r="I281" s="92">
        <f>VLOOKUP($D281,'NYC Census Tract ACS'!$C$4:$R$673,I$4,FALSE)</f>
        <v>5</v>
      </c>
      <c r="J281" s="92">
        <f>VLOOKUP($D281,'NYC Census Tract ACS'!$C$4:$R$673,J$4,FALSE)</f>
        <v>4</v>
      </c>
      <c r="K281" s="92">
        <f>VLOOKUP($D281,'NYC Census Tract ACS'!$C$4:$R$673,K$4,FALSE)</f>
        <v>5</v>
      </c>
      <c r="L281" s="92">
        <f>VLOOKUP($D281,'NYC Census Tract ACS'!$C$4:$R$673,L$4,FALSE)</f>
        <v>4</v>
      </c>
      <c r="M281" s="92">
        <f>VLOOKUP($D281,'NYC Census Tract ACS'!$C$4:$R$673,M$4,FALSE)</f>
        <v>5</v>
      </c>
      <c r="N281" s="92">
        <f>VLOOKUP($D281,'NYC Census Tract ACS'!$C$4:$R$673,N$4,FALSE)</f>
        <v>4</v>
      </c>
      <c r="O281" s="92">
        <f>VLOOKUP($D281,'NYC Census Tract ACS'!$C$4:$R$673,O$4,FALSE)</f>
        <v>5</v>
      </c>
      <c r="P281" s="92">
        <f>VLOOKUP($D281,'NYC Census Tract ACS'!$C$4:$R$673,P$4,FALSE)</f>
        <v>0</v>
      </c>
      <c r="Q281" s="92">
        <f>VLOOKUP($D281,'NYC Census Tract ACS'!$C$4:$R$673,Q$4,FALSE)</f>
        <v>11</v>
      </c>
      <c r="R281" s="92">
        <f>VLOOKUP($D281,'NYC Census Tract ACS'!$C$4:$R$673,R$4,FALSE)</f>
        <v>0</v>
      </c>
      <c r="S281" s="92">
        <f>VLOOKUP($D281,'NYC Census Tract ACS'!$C$4:$R$673,S$4,FALSE)</f>
        <v>11</v>
      </c>
      <c r="T281" s="92">
        <f>VLOOKUP($D281,'NYC Census Tract ACS'!$C$4:$R$673,T$4,FALSE)</f>
        <v>0</v>
      </c>
      <c r="U281" s="92">
        <f>VLOOKUP($D281,'NYC Census Tract ACS'!$C$4:$R$673,U$4,FALSE)</f>
        <v>11</v>
      </c>
    </row>
    <row r="282" spans="1:21" hidden="1" x14ac:dyDescent="0.2">
      <c r="A282" s="91" t="s">
        <v>184</v>
      </c>
      <c r="B282" s="102" t="s">
        <v>185</v>
      </c>
      <c r="C282" s="103" t="s">
        <v>186</v>
      </c>
      <c r="D282" s="91" t="s">
        <v>527</v>
      </c>
      <c r="E282" s="102" t="s">
        <v>391</v>
      </c>
      <c r="F282" s="91" t="s">
        <v>510</v>
      </c>
      <c r="G282" s="91" t="s">
        <v>511</v>
      </c>
      <c r="H282" s="92">
        <f>VLOOKUP($D282,'NYC Census Tract ACS'!$C$4:$R$673,H$4,FALSE)</f>
        <v>7044</v>
      </c>
      <c r="I282" s="92">
        <f>VLOOKUP($D282,'NYC Census Tract ACS'!$C$4:$R$673,I$4,FALSE)</f>
        <v>670</v>
      </c>
      <c r="J282" s="92">
        <f>VLOOKUP($D282,'NYC Census Tract ACS'!$C$4:$R$673,J$4,FALSE)</f>
        <v>5051</v>
      </c>
      <c r="K282" s="92">
        <f>VLOOKUP($D282,'NYC Census Tract ACS'!$C$4:$R$673,K$4,FALSE)</f>
        <v>562</v>
      </c>
      <c r="L282" s="92">
        <f>VLOOKUP($D282,'NYC Census Tract ACS'!$C$4:$R$673,L$4,FALSE)</f>
        <v>5051</v>
      </c>
      <c r="M282" s="92">
        <f>VLOOKUP($D282,'NYC Census Tract ACS'!$C$4:$R$673,M$4,FALSE)</f>
        <v>562</v>
      </c>
      <c r="N282" s="92">
        <f>VLOOKUP($D282,'NYC Census Tract ACS'!$C$4:$R$673,N$4,FALSE)</f>
        <v>4751</v>
      </c>
      <c r="O282" s="92">
        <f>VLOOKUP($D282,'NYC Census Tract ACS'!$C$4:$R$673,O$4,FALSE)</f>
        <v>524</v>
      </c>
      <c r="P282" s="92">
        <f>VLOOKUP($D282,'NYC Census Tract ACS'!$C$4:$R$673,P$4,FALSE)</f>
        <v>300</v>
      </c>
      <c r="Q282" s="92">
        <f>VLOOKUP($D282,'NYC Census Tract ACS'!$C$4:$R$673,Q$4,FALSE)</f>
        <v>133</v>
      </c>
      <c r="R282" s="92">
        <f>VLOOKUP($D282,'NYC Census Tract ACS'!$C$4:$R$673,R$4,FALSE)</f>
        <v>0</v>
      </c>
      <c r="S282" s="92">
        <f>VLOOKUP($D282,'NYC Census Tract ACS'!$C$4:$R$673,S$4,FALSE)</f>
        <v>16</v>
      </c>
      <c r="T282" s="92">
        <f>VLOOKUP($D282,'NYC Census Tract ACS'!$C$4:$R$673,T$4,FALSE)</f>
        <v>1993</v>
      </c>
      <c r="U282" s="92">
        <f>VLOOKUP($D282,'NYC Census Tract ACS'!$C$4:$R$673,U$4,FALSE)</f>
        <v>397</v>
      </c>
    </row>
    <row r="283" spans="1:21" hidden="1" x14ac:dyDescent="0.2">
      <c r="A283" s="91" t="s">
        <v>184</v>
      </c>
      <c r="B283" s="102" t="s">
        <v>185</v>
      </c>
      <c r="C283" s="103" t="s">
        <v>186</v>
      </c>
      <c r="D283" s="91" t="s">
        <v>528</v>
      </c>
      <c r="E283" s="102" t="s">
        <v>391</v>
      </c>
      <c r="F283" s="91" t="s">
        <v>510</v>
      </c>
      <c r="G283" s="91" t="s">
        <v>511</v>
      </c>
      <c r="H283" s="92">
        <f>VLOOKUP($D283,'NYC Census Tract ACS'!$C$4:$R$673,H$4,FALSE)</f>
        <v>3748</v>
      </c>
      <c r="I283" s="92">
        <f>VLOOKUP($D283,'NYC Census Tract ACS'!$C$4:$R$673,I$4,FALSE)</f>
        <v>440</v>
      </c>
      <c r="J283" s="92">
        <f>VLOOKUP($D283,'NYC Census Tract ACS'!$C$4:$R$673,J$4,FALSE)</f>
        <v>2822</v>
      </c>
      <c r="K283" s="92">
        <f>VLOOKUP($D283,'NYC Census Tract ACS'!$C$4:$R$673,K$4,FALSE)</f>
        <v>423</v>
      </c>
      <c r="L283" s="92">
        <f>VLOOKUP($D283,'NYC Census Tract ACS'!$C$4:$R$673,L$4,FALSE)</f>
        <v>2822</v>
      </c>
      <c r="M283" s="92">
        <f>VLOOKUP($D283,'NYC Census Tract ACS'!$C$4:$R$673,M$4,FALSE)</f>
        <v>423</v>
      </c>
      <c r="N283" s="92">
        <f>VLOOKUP($D283,'NYC Census Tract ACS'!$C$4:$R$673,N$4,FALSE)</f>
        <v>2563</v>
      </c>
      <c r="O283" s="92">
        <f>VLOOKUP($D283,'NYC Census Tract ACS'!$C$4:$R$673,O$4,FALSE)</f>
        <v>415</v>
      </c>
      <c r="P283" s="92">
        <f>VLOOKUP($D283,'NYC Census Tract ACS'!$C$4:$R$673,P$4,FALSE)</f>
        <v>259</v>
      </c>
      <c r="Q283" s="92">
        <f>VLOOKUP($D283,'NYC Census Tract ACS'!$C$4:$R$673,Q$4,FALSE)</f>
        <v>108</v>
      </c>
      <c r="R283" s="92">
        <f>VLOOKUP($D283,'NYC Census Tract ACS'!$C$4:$R$673,R$4,FALSE)</f>
        <v>0</v>
      </c>
      <c r="S283" s="92">
        <f>VLOOKUP($D283,'NYC Census Tract ACS'!$C$4:$R$673,S$4,FALSE)</f>
        <v>11</v>
      </c>
      <c r="T283" s="92">
        <f>VLOOKUP($D283,'NYC Census Tract ACS'!$C$4:$R$673,T$4,FALSE)</f>
        <v>926</v>
      </c>
      <c r="U283" s="92">
        <f>VLOOKUP($D283,'NYC Census Tract ACS'!$C$4:$R$673,U$4,FALSE)</f>
        <v>209</v>
      </c>
    </row>
    <row r="284" spans="1:21" hidden="1" x14ac:dyDescent="0.2">
      <c r="A284" s="91" t="s">
        <v>184</v>
      </c>
      <c r="B284" s="102" t="s">
        <v>185</v>
      </c>
      <c r="C284" s="103" t="s">
        <v>186</v>
      </c>
      <c r="D284" s="91" t="s">
        <v>529</v>
      </c>
      <c r="E284" s="102" t="s">
        <v>391</v>
      </c>
      <c r="F284" s="91" t="s">
        <v>510</v>
      </c>
      <c r="G284" s="91" t="s">
        <v>511</v>
      </c>
      <c r="H284" s="92">
        <f>VLOOKUP($D284,'NYC Census Tract ACS'!$C$4:$R$673,H$4,FALSE)</f>
        <v>2273</v>
      </c>
      <c r="I284" s="92">
        <f>VLOOKUP($D284,'NYC Census Tract ACS'!$C$4:$R$673,I$4,FALSE)</f>
        <v>314</v>
      </c>
      <c r="J284" s="92">
        <f>VLOOKUP($D284,'NYC Census Tract ACS'!$C$4:$R$673,J$4,FALSE)</f>
        <v>1554</v>
      </c>
      <c r="K284" s="92">
        <f>VLOOKUP($D284,'NYC Census Tract ACS'!$C$4:$R$673,K$4,FALSE)</f>
        <v>278</v>
      </c>
      <c r="L284" s="92">
        <f>VLOOKUP($D284,'NYC Census Tract ACS'!$C$4:$R$673,L$4,FALSE)</f>
        <v>1554</v>
      </c>
      <c r="M284" s="92">
        <f>VLOOKUP($D284,'NYC Census Tract ACS'!$C$4:$R$673,M$4,FALSE)</f>
        <v>278</v>
      </c>
      <c r="N284" s="92">
        <f>VLOOKUP($D284,'NYC Census Tract ACS'!$C$4:$R$673,N$4,FALSE)</f>
        <v>1554</v>
      </c>
      <c r="O284" s="92">
        <f>VLOOKUP($D284,'NYC Census Tract ACS'!$C$4:$R$673,O$4,FALSE)</f>
        <v>278</v>
      </c>
      <c r="P284" s="92">
        <f>VLOOKUP($D284,'NYC Census Tract ACS'!$C$4:$R$673,P$4,FALSE)</f>
        <v>0</v>
      </c>
      <c r="Q284" s="92">
        <f>VLOOKUP($D284,'NYC Census Tract ACS'!$C$4:$R$673,Q$4,FALSE)</f>
        <v>11</v>
      </c>
      <c r="R284" s="92">
        <f>VLOOKUP($D284,'NYC Census Tract ACS'!$C$4:$R$673,R$4,FALSE)</f>
        <v>0</v>
      </c>
      <c r="S284" s="92">
        <f>VLOOKUP($D284,'NYC Census Tract ACS'!$C$4:$R$673,S$4,FALSE)</f>
        <v>11</v>
      </c>
      <c r="T284" s="92">
        <f>VLOOKUP($D284,'NYC Census Tract ACS'!$C$4:$R$673,T$4,FALSE)</f>
        <v>719</v>
      </c>
      <c r="U284" s="92">
        <f>VLOOKUP($D284,'NYC Census Tract ACS'!$C$4:$R$673,U$4,FALSE)</f>
        <v>166</v>
      </c>
    </row>
    <row r="285" spans="1:21" hidden="1" x14ac:dyDescent="0.2">
      <c r="A285" s="91" t="s">
        <v>184</v>
      </c>
      <c r="B285" s="102" t="s">
        <v>185</v>
      </c>
      <c r="C285" s="103" t="s">
        <v>186</v>
      </c>
      <c r="D285" s="91" t="s">
        <v>530</v>
      </c>
      <c r="E285" s="102" t="s">
        <v>188</v>
      </c>
      <c r="F285" s="91" t="s">
        <v>531</v>
      </c>
      <c r="G285" s="91" t="s">
        <v>532</v>
      </c>
      <c r="H285" s="92">
        <f>VLOOKUP($D285,'NYC Census Tract ACS'!$C$4:$R$673,H$4,FALSE)</f>
        <v>6425</v>
      </c>
      <c r="I285" s="92">
        <f>VLOOKUP($D285,'NYC Census Tract ACS'!$C$4:$R$673,I$4,FALSE)</f>
        <v>624</v>
      </c>
      <c r="J285" s="92">
        <f>VLOOKUP($D285,'NYC Census Tract ACS'!$C$4:$R$673,J$4,FALSE)</f>
        <v>4163</v>
      </c>
      <c r="K285" s="92">
        <f>VLOOKUP($D285,'NYC Census Tract ACS'!$C$4:$R$673,K$4,FALSE)</f>
        <v>447</v>
      </c>
      <c r="L285" s="92">
        <f>VLOOKUP($D285,'NYC Census Tract ACS'!$C$4:$R$673,L$4,FALSE)</f>
        <v>4163</v>
      </c>
      <c r="M285" s="92">
        <f>VLOOKUP($D285,'NYC Census Tract ACS'!$C$4:$R$673,M$4,FALSE)</f>
        <v>447</v>
      </c>
      <c r="N285" s="92">
        <f>VLOOKUP($D285,'NYC Census Tract ACS'!$C$4:$R$673,N$4,FALSE)</f>
        <v>3771</v>
      </c>
      <c r="O285" s="92">
        <f>VLOOKUP($D285,'NYC Census Tract ACS'!$C$4:$R$673,O$4,FALSE)</f>
        <v>420</v>
      </c>
      <c r="P285" s="92">
        <f>VLOOKUP($D285,'NYC Census Tract ACS'!$C$4:$R$673,P$4,FALSE)</f>
        <v>392</v>
      </c>
      <c r="Q285" s="92">
        <f>VLOOKUP($D285,'NYC Census Tract ACS'!$C$4:$R$673,Q$4,FALSE)</f>
        <v>170</v>
      </c>
      <c r="R285" s="92">
        <f>VLOOKUP($D285,'NYC Census Tract ACS'!$C$4:$R$673,R$4,FALSE)</f>
        <v>0</v>
      </c>
      <c r="S285" s="92">
        <f>VLOOKUP($D285,'NYC Census Tract ACS'!$C$4:$R$673,S$4,FALSE)</f>
        <v>16</v>
      </c>
      <c r="T285" s="92">
        <f>VLOOKUP($D285,'NYC Census Tract ACS'!$C$4:$R$673,T$4,FALSE)</f>
        <v>2262</v>
      </c>
      <c r="U285" s="92">
        <f>VLOOKUP($D285,'NYC Census Tract ACS'!$C$4:$R$673,U$4,FALSE)</f>
        <v>384</v>
      </c>
    </row>
    <row r="286" spans="1:21" hidden="1" x14ac:dyDescent="0.2">
      <c r="A286" s="91" t="s">
        <v>184</v>
      </c>
      <c r="B286" s="102" t="s">
        <v>185</v>
      </c>
      <c r="C286" s="103" t="s">
        <v>186</v>
      </c>
      <c r="D286" s="91" t="s">
        <v>533</v>
      </c>
      <c r="E286" s="102" t="s">
        <v>188</v>
      </c>
      <c r="F286" s="91" t="s">
        <v>531</v>
      </c>
      <c r="G286" s="91" t="s">
        <v>532</v>
      </c>
      <c r="H286" s="92">
        <f>VLOOKUP($D286,'NYC Census Tract ACS'!$C$4:$R$673,H$4,FALSE)</f>
        <v>5524</v>
      </c>
      <c r="I286" s="92">
        <f>VLOOKUP($D286,'NYC Census Tract ACS'!$C$4:$R$673,I$4,FALSE)</f>
        <v>686</v>
      </c>
      <c r="J286" s="92">
        <f>VLOOKUP($D286,'NYC Census Tract ACS'!$C$4:$R$673,J$4,FALSE)</f>
        <v>3559</v>
      </c>
      <c r="K286" s="92">
        <f>VLOOKUP($D286,'NYC Census Tract ACS'!$C$4:$R$673,K$4,FALSE)</f>
        <v>636</v>
      </c>
      <c r="L286" s="92">
        <f>VLOOKUP($D286,'NYC Census Tract ACS'!$C$4:$R$673,L$4,FALSE)</f>
        <v>3559</v>
      </c>
      <c r="M286" s="92">
        <f>VLOOKUP($D286,'NYC Census Tract ACS'!$C$4:$R$673,M$4,FALSE)</f>
        <v>636</v>
      </c>
      <c r="N286" s="92">
        <f>VLOOKUP($D286,'NYC Census Tract ACS'!$C$4:$R$673,N$4,FALSE)</f>
        <v>3384</v>
      </c>
      <c r="O286" s="92">
        <f>VLOOKUP($D286,'NYC Census Tract ACS'!$C$4:$R$673,O$4,FALSE)</f>
        <v>603</v>
      </c>
      <c r="P286" s="92">
        <f>VLOOKUP($D286,'NYC Census Tract ACS'!$C$4:$R$673,P$4,FALSE)</f>
        <v>175</v>
      </c>
      <c r="Q286" s="92">
        <f>VLOOKUP($D286,'NYC Census Tract ACS'!$C$4:$R$673,Q$4,FALSE)</f>
        <v>130</v>
      </c>
      <c r="R286" s="92">
        <f>VLOOKUP($D286,'NYC Census Tract ACS'!$C$4:$R$673,R$4,FALSE)</f>
        <v>0</v>
      </c>
      <c r="S286" s="92">
        <f>VLOOKUP($D286,'NYC Census Tract ACS'!$C$4:$R$673,S$4,FALSE)</f>
        <v>16</v>
      </c>
      <c r="T286" s="92">
        <f>VLOOKUP($D286,'NYC Census Tract ACS'!$C$4:$R$673,T$4,FALSE)</f>
        <v>1965</v>
      </c>
      <c r="U286" s="92">
        <f>VLOOKUP($D286,'NYC Census Tract ACS'!$C$4:$R$673,U$4,FALSE)</f>
        <v>303</v>
      </c>
    </row>
    <row r="287" spans="1:21" hidden="1" x14ac:dyDescent="0.2">
      <c r="A287" s="91" t="s">
        <v>184</v>
      </c>
      <c r="B287" s="102" t="s">
        <v>185</v>
      </c>
      <c r="C287" s="103" t="s">
        <v>186</v>
      </c>
      <c r="D287" s="91" t="s">
        <v>534</v>
      </c>
      <c r="E287" s="102" t="s">
        <v>188</v>
      </c>
      <c r="F287" s="91" t="s">
        <v>531</v>
      </c>
      <c r="G287" s="91" t="s">
        <v>532</v>
      </c>
      <c r="H287" s="92">
        <f>VLOOKUP($D287,'NYC Census Tract ACS'!$C$4:$R$673,H$4,FALSE)</f>
        <v>6392</v>
      </c>
      <c r="I287" s="92">
        <f>VLOOKUP($D287,'NYC Census Tract ACS'!$C$4:$R$673,I$4,FALSE)</f>
        <v>614</v>
      </c>
      <c r="J287" s="92">
        <f>VLOOKUP($D287,'NYC Census Tract ACS'!$C$4:$R$673,J$4,FALSE)</f>
        <v>4177</v>
      </c>
      <c r="K287" s="92">
        <f>VLOOKUP($D287,'NYC Census Tract ACS'!$C$4:$R$673,K$4,FALSE)</f>
        <v>543</v>
      </c>
      <c r="L287" s="92">
        <f>VLOOKUP($D287,'NYC Census Tract ACS'!$C$4:$R$673,L$4,FALSE)</f>
        <v>4177</v>
      </c>
      <c r="M287" s="92">
        <f>VLOOKUP($D287,'NYC Census Tract ACS'!$C$4:$R$673,M$4,FALSE)</f>
        <v>543</v>
      </c>
      <c r="N287" s="92">
        <f>VLOOKUP($D287,'NYC Census Tract ACS'!$C$4:$R$673,N$4,FALSE)</f>
        <v>3866</v>
      </c>
      <c r="O287" s="92">
        <f>VLOOKUP($D287,'NYC Census Tract ACS'!$C$4:$R$673,O$4,FALSE)</f>
        <v>535</v>
      </c>
      <c r="P287" s="92">
        <f>VLOOKUP($D287,'NYC Census Tract ACS'!$C$4:$R$673,P$4,FALSE)</f>
        <v>311</v>
      </c>
      <c r="Q287" s="92">
        <f>VLOOKUP($D287,'NYC Census Tract ACS'!$C$4:$R$673,Q$4,FALSE)</f>
        <v>141</v>
      </c>
      <c r="R287" s="92">
        <f>VLOOKUP($D287,'NYC Census Tract ACS'!$C$4:$R$673,R$4,FALSE)</f>
        <v>0</v>
      </c>
      <c r="S287" s="92">
        <f>VLOOKUP($D287,'NYC Census Tract ACS'!$C$4:$R$673,S$4,FALSE)</f>
        <v>16</v>
      </c>
      <c r="T287" s="92">
        <f>VLOOKUP($D287,'NYC Census Tract ACS'!$C$4:$R$673,T$4,FALSE)</f>
        <v>2215</v>
      </c>
      <c r="U287" s="92">
        <f>VLOOKUP($D287,'NYC Census Tract ACS'!$C$4:$R$673,U$4,FALSE)</f>
        <v>434</v>
      </c>
    </row>
    <row r="288" spans="1:21" hidden="1" x14ac:dyDescent="0.2">
      <c r="A288" s="91" t="s">
        <v>184</v>
      </c>
      <c r="B288" s="102" t="s">
        <v>185</v>
      </c>
      <c r="C288" s="103" t="s">
        <v>186</v>
      </c>
      <c r="D288" s="91" t="s">
        <v>535</v>
      </c>
      <c r="E288" s="102" t="s">
        <v>188</v>
      </c>
      <c r="F288" s="91" t="s">
        <v>531</v>
      </c>
      <c r="G288" s="91" t="s">
        <v>532</v>
      </c>
      <c r="H288" s="92">
        <f>VLOOKUP($D288,'NYC Census Tract ACS'!$C$4:$R$673,H$4,FALSE)</f>
        <v>5066</v>
      </c>
      <c r="I288" s="92">
        <f>VLOOKUP($D288,'NYC Census Tract ACS'!$C$4:$R$673,I$4,FALSE)</f>
        <v>589</v>
      </c>
      <c r="J288" s="92">
        <f>VLOOKUP($D288,'NYC Census Tract ACS'!$C$4:$R$673,J$4,FALSE)</f>
        <v>3422</v>
      </c>
      <c r="K288" s="92">
        <f>VLOOKUP($D288,'NYC Census Tract ACS'!$C$4:$R$673,K$4,FALSE)</f>
        <v>500</v>
      </c>
      <c r="L288" s="92">
        <f>VLOOKUP($D288,'NYC Census Tract ACS'!$C$4:$R$673,L$4,FALSE)</f>
        <v>3422</v>
      </c>
      <c r="M288" s="92">
        <f>VLOOKUP($D288,'NYC Census Tract ACS'!$C$4:$R$673,M$4,FALSE)</f>
        <v>500</v>
      </c>
      <c r="N288" s="92">
        <f>VLOOKUP($D288,'NYC Census Tract ACS'!$C$4:$R$673,N$4,FALSE)</f>
        <v>3117</v>
      </c>
      <c r="O288" s="92">
        <f>VLOOKUP($D288,'NYC Census Tract ACS'!$C$4:$R$673,O$4,FALSE)</f>
        <v>454</v>
      </c>
      <c r="P288" s="92">
        <f>VLOOKUP($D288,'NYC Census Tract ACS'!$C$4:$R$673,P$4,FALSE)</f>
        <v>305</v>
      </c>
      <c r="Q288" s="92">
        <f>VLOOKUP($D288,'NYC Census Tract ACS'!$C$4:$R$673,Q$4,FALSE)</f>
        <v>138</v>
      </c>
      <c r="R288" s="92">
        <f>VLOOKUP($D288,'NYC Census Tract ACS'!$C$4:$R$673,R$4,FALSE)</f>
        <v>0</v>
      </c>
      <c r="S288" s="92">
        <f>VLOOKUP($D288,'NYC Census Tract ACS'!$C$4:$R$673,S$4,FALSE)</f>
        <v>16</v>
      </c>
      <c r="T288" s="92">
        <f>VLOOKUP($D288,'NYC Census Tract ACS'!$C$4:$R$673,T$4,FALSE)</f>
        <v>1644</v>
      </c>
      <c r="U288" s="92">
        <f>VLOOKUP($D288,'NYC Census Tract ACS'!$C$4:$R$673,U$4,FALSE)</f>
        <v>369</v>
      </c>
    </row>
    <row r="289" spans="1:21" hidden="1" x14ac:dyDescent="0.2">
      <c r="A289" s="91" t="s">
        <v>184</v>
      </c>
      <c r="B289" s="102" t="s">
        <v>185</v>
      </c>
      <c r="C289" s="103" t="s">
        <v>186</v>
      </c>
      <c r="D289" s="91" t="s">
        <v>536</v>
      </c>
      <c r="E289" s="102" t="s">
        <v>188</v>
      </c>
      <c r="F289" s="91" t="s">
        <v>531</v>
      </c>
      <c r="G289" s="91" t="s">
        <v>532</v>
      </c>
      <c r="H289" s="92">
        <f>VLOOKUP($D289,'NYC Census Tract ACS'!$C$4:$R$673,H$4,FALSE)</f>
        <v>4152</v>
      </c>
      <c r="I289" s="92">
        <f>VLOOKUP($D289,'NYC Census Tract ACS'!$C$4:$R$673,I$4,FALSE)</f>
        <v>476</v>
      </c>
      <c r="J289" s="92">
        <f>VLOOKUP($D289,'NYC Census Tract ACS'!$C$4:$R$673,J$4,FALSE)</f>
        <v>2778</v>
      </c>
      <c r="K289" s="92">
        <f>VLOOKUP($D289,'NYC Census Tract ACS'!$C$4:$R$673,K$4,FALSE)</f>
        <v>393</v>
      </c>
      <c r="L289" s="92">
        <f>VLOOKUP($D289,'NYC Census Tract ACS'!$C$4:$R$673,L$4,FALSE)</f>
        <v>2778</v>
      </c>
      <c r="M289" s="92">
        <f>VLOOKUP($D289,'NYC Census Tract ACS'!$C$4:$R$673,M$4,FALSE)</f>
        <v>393</v>
      </c>
      <c r="N289" s="92">
        <f>VLOOKUP($D289,'NYC Census Tract ACS'!$C$4:$R$673,N$4,FALSE)</f>
        <v>2615</v>
      </c>
      <c r="O289" s="92">
        <f>VLOOKUP($D289,'NYC Census Tract ACS'!$C$4:$R$673,O$4,FALSE)</f>
        <v>385</v>
      </c>
      <c r="P289" s="92">
        <f>VLOOKUP($D289,'NYC Census Tract ACS'!$C$4:$R$673,P$4,FALSE)</f>
        <v>163</v>
      </c>
      <c r="Q289" s="92">
        <f>VLOOKUP($D289,'NYC Census Tract ACS'!$C$4:$R$673,Q$4,FALSE)</f>
        <v>113</v>
      </c>
      <c r="R289" s="92">
        <f>VLOOKUP($D289,'NYC Census Tract ACS'!$C$4:$R$673,R$4,FALSE)</f>
        <v>0</v>
      </c>
      <c r="S289" s="92">
        <f>VLOOKUP($D289,'NYC Census Tract ACS'!$C$4:$R$673,S$4,FALSE)</f>
        <v>16</v>
      </c>
      <c r="T289" s="92">
        <f>VLOOKUP($D289,'NYC Census Tract ACS'!$C$4:$R$673,T$4,FALSE)</f>
        <v>1374</v>
      </c>
      <c r="U289" s="92">
        <f>VLOOKUP($D289,'NYC Census Tract ACS'!$C$4:$R$673,U$4,FALSE)</f>
        <v>293</v>
      </c>
    </row>
    <row r="290" spans="1:21" hidden="1" x14ac:dyDescent="0.2">
      <c r="A290" s="91" t="s">
        <v>184</v>
      </c>
      <c r="B290" s="102" t="s">
        <v>185</v>
      </c>
      <c r="C290" s="103" t="s">
        <v>186</v>
      </c>
      <c r="D290" s="91" t="s">
        <v>537</v>
      </c>
      <c r="E290" s="102" t="s">
        <v>188</v>
      </c>
      <c r="F290" s="91" t="s">
        <v>531</v>
      </c>
      <c r="G290" s="91" t="s">
        <v>532</v>
      </c>
      <c r="H290" s="92">
        <f>VLOOKUP($D290,'NYC Census Tract ACS'!$C$4:$R$673,H$4,FALSE)</f>
        <v>5837</v>
      </c>
      <c r="I290" s="92">
        <f>VLOOKUP($D290,'NYC Census Tract ACS'!$C$4:$R$673,I$4,FALSE)</f>
        <v>448</v>
      </c>
      <c r="J290" s="92">
        <f>VLOOKUP($D290,'NYC Census Tract ACS'!$C$4:$R$673,J$4,FALSE)</f>
        <v>3751</v>
      </c>
      <c r="K290" s="92">
        <f>VLOOKUP($D290,'NYC Census Tract ACS'!$C$4:$R$673,K$4,FALSE)</f>
        <v>381</v>
      </c>
      <c r="L290" s="92">
        <f>VLOOKUP($D290,'NYC Census Tract ACS'!$C$4:$R$673,L$4,FALSE)</f>
        <v>3751</v>
      </c>
      <c r="M290" s="92">
        <f>VLOOKUP($D290,'NYC Census Tract ACS'!$C$4:$R$673,M$4,FALSE)</f>
        <v>381</v>
      </c>
      <c r="N290" s="92">
        <f>VLOOKUP($D290,'NYC Census Tract ACS'!$C$4:$R$673,N$4,FALSE)</f>
        <v>3549</v>
      </c>
      <c r="O290" s="92">
        <f>VLOOKUP($D290,'NYC Census Tract ACS'!$C$4:$R$673,O$4,FALSE)</f>
        <v>396</v>
      </c>
      <c r="P290" s="92">
        <f>VLOOKUP($D290,'NYC Census Tract ACS'!$C$4:$R$673,P$4,FALSE)</f>
        <v>202</v>
      </c>
      <c r="Q290" s="92">
        <f>VLOOKUP($D290,'NYC Census Tract ACS'!$C$4:$R$673,Q$4,FALSE)</f>
        <v>104</v>
      </c>
      <c r="R290" s="92">
        <f>VLOOKUP($D290,'NYC Census Tract ACS'!$C$4:$R$673,R$4,FALSE)</f>
        <v>0</v>
      </c>
      <c r="S290" s="92">
        <f>VLOOKUP($D290,'NYC Census Tract ACS'!$C$4:$R$673,S$4,FALSE)</f>
        <v>16</v>
      </c>
      <c r="T290" s="92">
        <f>VLOOKUP($D290,'NYC Census Tract ACS'!$C$4:$R$673,T$4,FALSE)</f>
        <v>2086</v>
      </c>
      <c r="U290" s="92">
        <f>VLOOKUP($D290,'NYC Census Tract ACS'!$C$4:$R$673,U$4,FALSE)</f>
        <v>377</v>
      </c>
    </row>
    <row r="291" spans="1:21" hidden="1" x14ac:dyDescent="0.2">
      <c r="A291" s="91" t="s">
        <v>184</v>
      </c>
      <c r="B291" s="102" t="s">
        <v>185</v>
      </c>
      <c r="C291" s="103" t="s">
        <v>186</v>
      </c>
      <c r="D291" s="91" t="s">
        <v>538</v>
      </c>
      <c r="E291" s="102" t="s">
        <v>188</v>
      </c>
      <c r="F291" s="91" t="s">
        <v>531</v>
      </c>
      <c r="G291" s="91" t="s">
        <v>532</v>
      </c>
      <c r="H291" s="92">
        <f>VLOOKUP($D291,'NYC Census Tract ACS'!$C$4:$R$673,H$4,FALSE)</f>
        <v>4065</v>
      </c>
      <c r="I291" s="92">
        <f>VLOOKUP($D291,'NYC Census Tract ACS'!$C$4:$R$673,I$4,FALSE)</f>
        <v>362</v>
      </c>
      <c r="J291" s="92">
        <f>VLOOKUP($D291,'NYC Census Tract ACS'!$C$4:$R$673,J$4,FALSE)</f>
        <v>2761</v>
      </c>
      <c r="K291" s="92">
        <f>VLOOKUP($D291,'NYC Census Tract ACS'!$C$4:$R$673,K$4,FALSE)</f>
        <v>277</v>
      </c>
      <c r="L291" s="92">
        <f>VLOOKUP($D291,'NYC Census Tract ACS'!$C$4:$R$673,L$4,FALSE)</f>
        <v>2761</v>
      </c>
      <c r="M291" s="92">
        <f>VLOOKUP($D291,'NYC Census Tract ACS'!$C$4:$R$673,M$4,FALSE)</f>
        <v>277</v>
      </c>
      <c r="N291" s="92">
        <f>VLOOKUP($D291,'NYC Census Tract ACS'!$C$4:$R$673,N$4,FALSE)</f>
        <v>2509</v>
      </c>
      <c r="O291" s="92">
        <f>VLOOKUP($D291,'NYC Census Tract ACS'!$C$4:$R$673,O$4,FALSE)</f>
        <v>280</v>
      </c>
      <c r="P291" s="92">
        <f>VLOOKUP($D291,'NYC Census Tract ACS'!$C$4:$R$673,P$4,FALSE)</f>
        <v>252</v>
      </c>
      <c r="Q291" s="92">
        <f>VLOOKUP($D291,'NYC Census Tract ACS'!$C$4:$R$673,Q$4,FALSE)</f>
        <v>146</v>
      </c>
      <c r="R291" s="92">
        <f>VLOOKUP($D291,'NYC Census Tract ACS'!$C$4:$R$673,R$4,FALSE)</f>
        <v>0</v>
      </c>
      <c r="S291" s="92">
        <f>VLOOKUP($D291,'NYC Census Tract ACS'!$C$4:$R$673,S$4,FALSE)</f>
        <v>11</v>
      </c>
      <c r="T291" s="92">
        <f>VLOOKUP($D291,'NYC Census Tract ACS'!$C$4:$R$673,T$4,FALSE)</f>
        <v>1304</v>
      </c>
      <c r="U291" s="92">
        <f>VLOOKUP($D291,'NYC Census Tract ACS'!$C$4:$R$673,U$4,FALSE)</f>
        <v>274</v>
      </c>
    </row>
    <row r="292" spans="1:21" hidden="1" x14ac:dyDescent="0.2">
      <c r="A292" s="91" t="s">
        <v>184</v>
      </c>
      <c r="B292" s="102" t="s">
        <v>185</v>
      </c>
      <c r="C292" s="103" t="s">
        <v>186</v>
      </c>
      <c r="D292" s="91" t="s">
        <v>539</v>
      </c>
      <c r="E292" s="102" t="s">
        <v>188</v>
      </c>
      <c r="F292" s="91" t="s">
        <v>531</v>
      </c>
      <c r="G292" s="91" t="s">
        <v>532</v>
      </c>
      <c r="H292" s="92">
        <f>VLOOKUP($D292,'NYC Census Tract ACS'!$C$4:$R$673,H$4,FALSE)</f>
        <v>5128</v>
      </c>
      <c r="I292" s="92">
        <f>VLOOKUP($D292,'NYC Census Tract ACS'!$C$4:$R$673,I$4,FALSE)</f>
        <v>523</v>
      </c>
      <c r="J292" s="92">
        <f>VLOOKUP($D292,'NYC Census Tract ACS'!$C$4:$R$673,J$4,FALSE)</f>
        <v>3411</v>
      </c>
      <c r="K292" s="92">
        <f>VLOOKUP($D292,'NYC Census Tract ACS'!$C$4:$R$673,K$4,FALSE)</f>
        <v>449</v>
      </c>
      <c r="L292" s="92">
        <f>VLOOKUP($D292,'NYC Census Tract ACS'!$C$4:$R$673,L$4,FALSE)</f>
        <v>3411</v>
      </c>
      <c r="M292" s="92">
        <f>VLOOKUP($D292,'NYC Census Tract ACS'!$C$4:$R$673,M$4,FALSE)</f>
        <v>449</v>
      </c>
      <c r="N292" s="92">
        <f>VLOOKUP($D292,'NYC Census Tract ACS'!$C$4:$R$673,N$4,FALSE)</f>
        <v>3200</v>
      </c>
      <c r="O292" s="92">
        <f>VLOOKUP($D292,'NYC Census Tract ACS'!$C$4:$R$673,O$4,FALSE)</f>
        <v>426</v>
      </c>
      <c r="P292" s="92">
        <f>VLOOKUP($D292,'NYC Census Tract ACS'!$C$4:$R$673,P$4,FALSE)</f>
        <v>211</v>
      </c>
      <c r="Q292" s="92">
        <f>VLOOKUP($D292,'NYC Census Tract ACS'!$C$4:$R$673,Q$4,FALSE)</f>
        <v>108</v>
      </c>
      <c r="R292" s="92">
        <f>VLOOKUP($D292,'NYC Census Tract ACS'!$C$4:$R$673,R$4,FALSE)</f>
        <v>0</v>
      </c>
      <c r="S292" s="92">
        <f>VLOOKUP($D292,'NYC Census Tract ACS'!$C$4:$R$673,S$4,FALSE)</f>
        <v>16</v>
      </c>
      <c r="T292" s="92">
        <f>VLOOKUP($D292,'NYC Census Tract ACS'!$C$4:$R$673,T$4,FALSE)</f>
        <v>1717</v>
      </c>
      <c r="U292" s="92">
        <f>VLOOKUP($D292,'NYC Census Tract ACS'!$C$4:$R$673,U$4,FALSE)</f>
        <v>292</v>
      </c>
    </row>
    <row r="293" spans="1:21" hidden="1" x14ac:dyDescent="0.2">
      <c r="A293" s="91" t="s">
        <v>184</v>
      </c>
      <c r="B293" s="102" t="s">
        <v>185</v>
      </c>
      <c r="C293" s="103" t="s">
        <v>186</v>
      </c>
      <c r="D293" s="91" t="s">
        <v>540</v>
      </c>
      <c r="E293" s="102" t="s">
        <v>188</v>
      </c>
      <c r="F293" s="91" t="s">
        <v>531</v>
      </c>
      <c r="G293" s="91" t="s">
        <v>532</v>
      </c>
      <c r="H293" s="92">
        <f>VLOOKUP($D293,'NYC Census Tract ACS'!$C$4:$R$673,H$4,FALSE)</f>
        <v>4754</v>
      </c>
      <c r="I293" s="92">
        <f>VLOOKUP($D293,'NYC Census Tract ACS'!$C$4:$R$673,I$4,FALSE)</f>
        <v>505</v>
      </c>
      <c r="J293" s="92">
        <f>VLOOKUP($D293,'NYC Census Tract ACS'!$C$4:$R$673,J$4,FALSE)</f>
        <v>3306</v>
      </c>
      <c r="K293" s="92">
        <f>VLOOKUP($D293,'NYC Census Tract ACS'!$C$4:$R$673,K$4,FALSE)</f>
        <v>392</v>
      </c>
      <c r="L293" s="92">
        <f>VLOOKUP($D293,'NYC Census Tract ACS'!$C$4:$R$673,L$4,FALSE)</f>
        <v>3306</v>
      </c>
      <c r="M293" s="92">
        <f>VLOOKUP($D293,'NYC Census Tract ACS'!$C$4:$R$673,M$4,FALSE)</f>
        <v>392</v>
      </c>
      <c r="N293" s="92">
        <f>VLOOKUP($D293,'NYC Census Tract ACS'!$C$4:$R$673,N$4,FALSE)</f>
        <v>3071</v>
      </c>
      <c r="O293" s="92">
        <f>VLOOKUP($D293,'NYC Census Tract ACS'!$C$4:$R$673,O$4,FALSE)</f>
        <v>405</v>
      </c>
      <c r="P293" s="92">
        <f>VLOOKUP($D293,'NYC Census Tract ACS'!$C$4:$R$673,P$4,FALSE)</f>
        <v>235</v>
      </c>
      <c r="Q293" s="92">
        <f>VLOOKUP($D293,'NYC Census Tract ACS'!$C$4:$R$673,Q$4,FALSE)</f>
        <v>99</v>
      </c>
      <c r="R293" s="92">
        <f>VLOOKUP($D293,'NYC Census Tract ACS'!$C$4:$R$673,R$4,FALSE)</f>
        <v>0</v>
      </c>
      <c r="S293" s="92">
        <f>VLOOKUP($D293,'NYC Census Tract ACS'!$C$4:$R$673,S$4,FALSE)</f>
        <v>16</v>
      </c>
      <c r="T293" s="92">
        <f>VLOOKUP($D293,'NYC Census Tract ACS'!$C$4:$R$673,T$4,FALSE)</f>
        <v>1448</v>
      </c>
      <c r="U293" s="92">
        <f>VLOOKUP($D293,'NYC Census Tract ACS'!$C$4:$R$673,U$4,FALSE)</f>
        <v>310</v>
      </c>
    </row>
    <row r="294" spans="1:21" hidden="1" x14ac:dyDescent="0.2">
      <c r="A294" s="91" t="s">
        <v>184</v>
      </c>
      <c r="B294" s="102" t="s">
        <v>185</v>
      </c>
      <c r="C294" s="103" t="s">
        <v>186</v>
      </c>
      <c r="D294" s="91" t="s">
        <v>541</v>
      </c>
      <c r="E294" s="102" t="s">
        <v>188</v>
      </c>
      <c r="F294" s="91" t="s">
        <v>531</v>
      </c>
      <c r="G294" s="91" t="s">
        <v>532</v>
      </c>
      <c r="H294" s="92">
        <f>VLOOKUP($D294,'NYC Census Tract ACS'!$C$4:$R$673,H$4,FALSE)</f>
        <v>5644</v>
      </c>
      <c r="I294" s="92">
        <f>VLOOKUP($D294,'NYC Census Tract ACS'!$C$4:$R$673,I$4,FALSE)</f>
        <v>575</v>
      </c>
      <c r="J294" s="92">
        <f>VLOOKUP($D294,'NYC Census Tract ACS'!$C$4:$R$673,J$4,FALSE)</f>
        <v>3215</v>
      </c>
      <c r="K294" s="92">
        <f>VLOOKUP($D294,'NYC Census Tract ACS'!$C$4:$R$673,K$4,FALSE)</f>
        <v>393</v>
      </c>
      <c r="L294" s="92">
        <f>VLOOKUP($D294,'NYC Census Tract ACS'!$C$4:$R$673,L$4,FALSE)</f>
        <v>3215</v>
      </c>
      <c r="M294" s="92">
        <f>VLOOKUP($D294,'NYC Census Tract ACS'!$C$4:$R$673,M$4,FALSE)</f>
        <v>393</v>
      </c>
      <c r="N294" s="92">
        <f>VLOOKUP($D294,'NYC Census Tract ACS'!$C$4:$R$673,N$4,FALSE)</f>
        <v>2856</v>
      </c>
      <c r="O294" s="92">
        <f>VLOOKUP($D294,'NYC Census Tract ACS'!$C$4:$R$673,O$4,FALSE)</f>
        <v>364</v>
      </c>
      <c r="P294" s="92">
        <f>VLOOKUP($D294,'NYC Census Tract ACS'!$C$4:$R$673,P$4,FALSE)</f>
        <v>359</v>
      </c>
      <c r="Q294" s="92">
        <f>VLOOKUP($D294,'NYC Census Tract ACS'!$C$4:$R$673,Q$4,FALSE)</f>
        <v>146</v>
      </c>
      <c r="R294" s="92">
        <f>VLOOKUP($D294,'NYC Census Tract ACS'!$C$4:$R$673,R$4,FALSE)</f>
        <v>0</v>
      </c>
      <c r="S294" s="92">
        <f>VLOOKUP($D294,'NYC Census Tract ACS'!$C$4:$R$673,S$4,FALSE)</f>
        <v>16</v>
      </c>
      <c r="T294" s="92">
        <f>VLOOKUP($D294,'NYC Census Tract ACS'!$C$4:$R$673,T$4,FALSE)</f>
        <v>2429</v>
      </c>
      <c r="U294" s="92">
        <f>VLOOKUP($D294,'NYC Census Tract ACS'!$C$4:$R$673,U$4,FALSE)</f>
        <v>510</v>
      </c>
    </row>
    <row r="295" spans="1:21" hidden="1" x14ac:dyDescent="0.2">
      <c r="A295" s="91" t="s">
        <v>184</v>
      </c>
      <c r="B295" s="102" t="s">
        <v>185</v>
      </c>
      <c r="C295" s="103" t="s">
        <v>186</v>
      </c>
      <c r="D295" s="91" t="s">
        <v>542</v>
      </c>
      <c r="E295" s="102" t="s">
        <v>188</v>
      </c>
      <c r="F295" s="91" t="s">
        <v>531</v>
      </c>
      <c r="G295" s="91" t="s">
        <v>532</v>
      </c>
      <c r="H295" s="92">
        <f>VLOOKUP($D295,'NYC Census Tract ACS'!$C$4:$R$673,H$4,FALSE)</f>
        <v>6671</v>
      </c>
      <c r="I295" s="92">
        <f>VLOOKUP($D295,'NYC Census Tract ACS'!$C$4:$R$673,I$4,FALSE)</f>
        <v>676</v>
      </c>
      <c r="J295" s="92">
        <f>VLOOKUP($D295,'NYC Census Tract ACS'!$C$4:$R$673,J$4,FALSE)</f>
        <v>4071</v>
      </c>
      <c r="K295" s="92">
        <f>VLOOKUP($D295,'NYC Census Tract ACS'!$C$4:$R$673,K$4,FALSE)</f>
        <v>452</v>
      </c>
      <c r="L295" s="92">
        <f>VLOOKUP($D295,'NYC Census Tract ACS'!$C$4:$R$673,L$4,FALSE)</f>
        <v>4054</v>
      </c>
      <c r="M295" s="92">
        <f>VLOOKUP($D295,'NYC Census Tract ACS'!$C$4:$R$673,M$4,FALSE)</f>
        <v>449</v>
      </c>
      <c r="N295" s="92">
        <f>VLOOKUP($D295,'NYC Census Tract ACS'!$C$4:$R$673,N$4,FALSE)</f>
        <v>3402</v>
      </c>
      <c r="O295" s="92">
        <f>VLOOKUP($D295,'NYC Census Tract ACS'!$C$4:$R$673,O$4,FALSE)</f>
        <v>417</v>
      </c>
      <c r="P295" s="92">
        <f>VLOOKUP($D295,'NYC Census Tract ACS'!$C$4:$R$673,P$4,FALSE)</f>
        <v>652</v>
      </c>
      <c r="Q295" s="92">
        <f>VLOOKUP($D295,'NYC Census Tract ACS'!$C$4:$R$673,Q$4,FALSE)</f>
        <v>286</v>
      </c>
      <c r="R295" s="92">
        <f>VLOOKUP($D295,'NYC Census Tract ACS'!$C$4:$R$673,R$4,FALSE)</f>
        <v>17</v>
      </c>
      <c r="S295" s="92">
        <f>VLOOKUP($D295,'NYC Census Tract ACS'!$C$4:$R$673,S$4,FALSE)</f>
        <v>27</v>
      </c>
      <c r="T295" s="92">
        <f>VLOOKUP($D295,'NYC Census Tract ACS'!$C$4:$R$673,T$4,FALSE)</f>
        <v>2600</v>
      </c>
      <c r="U295" s="92">
        <f>VLOOKUP($D295,'NYC Census Tract ACS'!$C$4:$R$673,U$4,FALSE)</f>
        <v>440</v>
      </c>
    </row>
    <row r="296" spans="1:21" hidden="1" x14ac:dyDescent="0.2">
      <c r="A296" s="91" t="s">
        <v>184</v>
      </c>
      <c r="B296" s="102" t="s">
        <v>185</v>
      </c>
      <c r="C296" s="103" t="s">
        <v>186</v>
      </c>
      <c r="D296" s="91" t="s">
        <v>543</v>
      </c>
      <c r="E296" s="102" t="s">
        <v>188</v>
      </c>
      <c r="F296" s="91" t="s">
        <v>531</v>
      </c>
      <c r="G296" s="91" t="s">
        <v>532</v>
      </c>
      <c r="H296" s="92">
        <f>VLOOKUP($D296,'NYC Census Tract ACS'!$C$4:$R$673,H$4,FALSE)</f>
        <v>5331</v>
      </c>
      <c r="I296" s="92">
        <f>VLOOKUP($D296,'NYC Census Tract ACS'!$C$4:$R$673,I$4,FALSE)</f>
        <v>606</v>
      </c>
      <c r="J296" s="92">
        <f>VLOOKUP($D296,'NYC Census Tract ACS'!$C$4:$R$673,J$4,FALSE)</f>
        <v>3156</v>
      </c>
      <c r="K296" s="92">
        <f>VLOOKUP($D296,'NYC Census Tract ACS'!$C$4:$R$673,K$4,FALSE)</f>
        <v>482</v>
      </c>
      <c r="L296" s="92">
        <f>VLOOKUP($D296,'NYC Census Tract ACS'!$C$4:$R$673,L$4,FALSE)</f>
        <v>3156</v>
      </c>
      <c r="M296" s="92">
        <f>VLOOKUP($D296,'NYC Census Tract ACS'!$C$4:$R$673,M$4,FALSE)</f>
        <v>482</v>
      </c>
      <c r="N296" s="92">
        <f>VLOOKUP($D296,'NYC Census Tract ACS'!$C$4:$R$673,N$4,FALSE)</f>
        <v>2610</v>
      </c>
      <c r="O296" s="92">
        <f>VLOOKUP($D296,'NYC Census Tract ACS'!$C$4:$R$673,O$4,FALSE)</f>
        <v>504</v>
      </c>
      <c r="P296" s="92">
        <f>VLOOKUP($D296,'NYC Census Tract ACS'!$C$4:$R$673,P$4,FALSE)</f>
        <v>546</v>
      </c>
      <c r="Q296" s="92">
        <f>VLOOKUP($D296,'NYC Census Tract ACS'!$C$4:$R$673,Q$4,FALSE)</f>
        <v>175</v>
      </c>
      <c r="R296" s="92">
        <f>VLOOKUP($D296,'NYC Census Tract ACS'!$C$4:$R$673,R$4,FALSE)</f>
        <v>0</v>
      </c>
      <c r="S296" s="92">
        <f>VLOOKUP($D296,'NYC Census Tract ACS'!$C$4:$R$673,S$4,FALSE)</f>
        <v>16</v>
      </c>
      <c r="T296" s="92">
        <f>VLOOKUP($D296,'NYC Census Tract ACS'!$C$4:$R$673,T$4,FALSE)</f>
        <v>2175</v>
      </c>
      <c r="U296" s="92">
        <f>VLOOKUP($D296,'NYC Census Tract ACS'!$C$4:$R$673,U$4,FALSE)</f>
        <v>288</v>
      </c>
    </row>
    <row r="297" spans="1:21" hidden="1" x14ac:dyDescent="0.2">
      <c r="A297" s="91" t="s">
        <v>184</v>
      </c>
      <c r="B297" s="102" t="s">
        <v>185</v>
      </c>
      <c r="C297" s="103" t="s">
        <v>186</v>
      </c>
      <c r="D297" s="91" t="s">
        <v>544</v>
      </c>
      <c r="E297" s="102" t="s">
        <v>188</v>
      </c>
      <c r="F297" s="91" t="s">
        <v>531</v>
      </c>
      <c r="G297" s="91" t="s">
        <v>532</v>
      </c>
      <c r="H297" s="92">
        <f>VLOOKUP($D297,'NYC Census Tract ACS'!$C$4:$R$673,H$4,FALSE)</f>
        <v>3311</v>
      </c>
      <c r="I297" s="92">
        <f>VLOOKUP($D297,'NYC Census Tract ACS'!$C$4:$R$673,I$4,FALSE)</f>
        <v>628</v>
      </c>
      <c r="J297" s="92">
        <f>VLOOKUP($D297,'NYC Census Tract ACS'!$C$4:$R$673,J$4,FALSE)</f>
        <v>2208</v>
      </c>
      <c r="K297" s="92">
        <f>VLOOKUP($D297,'NYC Census Tract ACS'!$C$4:$R$673,K$4,FALSE)</f>
        <v>608</v>
      </c>
      <c r="L297" s="92">
        <f>VLOOKUP($D297,'NYC Census Tract ACS'!$C$4:$R$673,L$4,FALSE)</f>
        <v>2208</v>
      </c>
      <c r="M297" s="92">
        <f>VLOOKUP($D297,'NYC Census Tract ACS'!$C$4:$R$673,M$4,FALSE)</f>
        <v>608</v>
      </c>
      <c r="N297" s="92">
        <f>VLOOKUP($D297,'NYC Census Tract ACS'!$C$4:$R$673,N$4,FALSE)</f>
        <v>1955</v>
      </c>
      <c r="O297" s="92">
        <f>VLOOKUP($D297,'NYC Census Tract ACS'!$C$4:$R$673,O$4,FALSE)</f>
        <v>438</v>
      </c>
      <c r="P297" s="92">
        <f>VLOOKUP($D297,'NYC Census Tract ACS'!$C$4:$R$673,P$4,FALSE)</f>
        <v>253</v>
      </c>
      <c r="Q297" s="92">
        <f>VLOOKUP($D297,'NYC Census Tract ACS'!$C$4:$R$673,Q$4,FALSE)</f>
        <v>219</v>
      </c>
      <c r="R297" s="92">
        <f>VLOOKUP($D297,'NYC Census Tract ACS'!$C$4:$R$673,R$4,FALSE)</f>
        <v>0</v>
      </c>
      <c r="S297" s="92">
        <f>VLOOKUP($D297,'NYC Census Tract ACS'!$C$4:$R$673,S$4,FALSE)</f>
        <v>11</v>
      </c>
      <c r="T297" s="92">
        <f>VLOOKUP($D297,'NYC Census Tract ACS'!$C$4:$R$673,T$4,FALSE)</f>
        <v>1103</v>
      </c>
      <c r="U297" s="92">
        <f>VLOOKUP($D297,'NYC Census Tract ACS'!$C$4:$R$673,U$4,FALSE)</f>
        <v>216</v>
      </c>
    </row>
    <row r="298" spans="1:21" hidden="1" x14ac:dyDescent="0.2">
      <c r="A298" s="91" t="s">
        <v>184</v>
      </c>
      <c r="B298" s="102" t="s">
        <v>185</v>
      </c>
      <c r="C298" s="103" t="s">
        <v>186</v>
      </c>
      <c r="D298" s="91" t="s">
        <v>545</v>
      </c>
      <c r="E298" s="102" t="s">
        <v>188</v>
      </c>
      <c r="F298" s="91" t="s">
        <v>531</v>
      </c>
      <c r="G298" s="91" t="s">
        <v>532</v>
      </c>
      <c r="H298" s="92">
        <f>VLOOKUP($D298,'NYC Census Tract ACS'!$C$4:$R$673,H$4,FALSE)</f>
        <v>3185</v>
      </c>
      <c r="I298" s="92">
        <f>VLOOKUP($D298,'NYC Census Tract ACS'!$C$4:$R$673,I$4,FALSE)</f>
        <v>473</v>
      </c>
      <c r="J298" s="92">
        <f>VLOOKUP($D298,'NYC Census Tract ACS'!$C$4:$R$673,J$4,FALSE)</f>
        <v>2254</v>
      </c>
      <c r="K298" s="92">
        <f>VLOOKUP($D298,'NYC Census Tract ACS'!$C$4:$R$673,K$4,FALSE)</f>
        <v>405</v>
      </c>
      <c r="L298" s="92">
        <f>VLOOKUP($D298,'NYC Census Tract ACS'!$C$4:$R$673,L$4,FALSE)</f>
        <v>2254</v>
      </c>
      <c r="M298" s="92">
        <f>VLOOKUP($D298,'NYC Census Tract ACS'!$C$4:$R$673,M$4,FALSE)</f>
        <v>405</v>
      </c>
      <c r="N298" s="92">
        <f>VLOOKUP($D298,'NYC Census Tract ACS'!$C$4:$R$673,N$4,FALSE)</f>
        <v>2103</v>
      </c>
      <c r="O298" s="92">
        <f>VLOOKUP($D298,'NYC Census Tract ACS'!$C$4:$R$673,O$4,FALSE)</f>
        <v>410</v>
      </c>
      <c r="P298" s="92">
        <f>VLOOKUP($D298,'NYC Census Tract ACS'!$C$4:$R$673,P$4,FALSE)</f>
        <v>151</v>
      </c>
      <c r="Q298" s="92">
        <f>VLOOKUP($D298,'NYC Census Tract ACS'!$C$4:$R$673,Q$4,FALSE)</f>
        <v>84</v>
      </c>
      <c r="R298" s="92">
        <f>VLOOKUP($D298,'NYC Census Tract ACS'!$C$4:$R$673,R$4,FALSE)</f>
        <v>0</v>
      </c>
      <c r="S298" s="92">
        <f>VLOOKUP($D298,'NYC Census Tract ACS'!$C$4:$R$673,S$4,FALSE)</f>
        <v>11</v>
      </c>
      <c r="T298" s="92">
        <f>VLOOKUP($D298,'NYC Census Tract ACS'!$C$4:$R$673,T$4,FALSE)</f>
        <v>931</v>
      </c>
      <c r="U298" s="92">
        <f>VLOOKUP($D298,'NYC Census Tract ACS'!$C$4:$R$673,U$4,FALSE)</f>
        <v>211</v>
      </c>
    </row>
    <row r="299" spans="1:21" hidden="1" x14ac:dyDescent="0.2">
      <c r="A299" s="91" t="s">
        <v>184</v>
      </c>
      <c r="B299" s="102" t="s">
        <v>185</v>
      </c>
      <c r="C299" s="103" t="s">
        <v>186</v>
      </c>
      <c r="D299" s="91" t="s">
        <v>546</v>
      </c>
      <c r="E299" s="102" t="s">
        <v>188</v>
      </c>
      <c r="F299" s="91" t="s">
        <v>531</v>
      </c>
      <c r="G299" s="91" t="s">
        <v>532</v>
      </c>
      <c r="H299" s="92">
        <f>VLOOKUP($D299,'NYC Census Tract ACS'!$C$4:$R$673,H$4,FALSE)</f>
        <v>4045</v>
      </c>
      <c r="I299" s="92">
        <f>VLOOKUP($D299,'NYC Census Tract ACS'!$C$4:$R$673,I$4,FALSE)</f>
        <v>411</v>
      </c>
      <c r="J299" s="92">
        <f>VLOOKUP($D299,'NYC Census Tract ACS'!$C$4:$R$673,J$4,FALSE)</f>
        <v>2637</v>
      </c>
      <c r="K299" s="92">
        <f>VLOOKUP($D299,'NYC Census Tract ACS'!$C$4:$R$673,K$4,FALSE)</f>
        <v>289</v>
      </c>
      <c r="L299" s="92">
        <f>VLOOKUP($D299,'NYC Census Tract ACS'!$C$4:$R$673,L$4,FALSE)</f>
        <v>2637</v>
      </c>
      <c r="M299" s="92">
        <f>VLOOKUP($D299,'NYC Census Tract ACS'!$C$4:$R$673,M$4,FALSE)</f>
        <v>289</v>
      </c>
      <c r="N299" s="92">
        <f>VLOOKUP($D299,'NYC Census Tract ACS'!$C$4:$R$673,N$4,FALSE)</f>
        <v>2460</v>
      </c>
      <c r="O299" s="92">
        <f>VLOOKUP($D299,'NYC Census Tract ACS'!$C$4:$R$673,O$4,FALSE)</f>
        <v>270</v>
      </c>
      <c r="P299" s="92">
        <f>VLOOKUP($D299,'NYC Census Tract ACS'!$C$4:$R$673,P$4,FALSE)</f>
        <v>177</v>
      </c>
      <c r="Q299" s="92">
        <f>VLOOKUP($D299,'NYC Census Tract ACS'!$C$4:$R$673,Q$4,FALSE)</f>
        <v>88</v>
      </c>
      <c r="R299" s="92">
        <f>VLOOKUP($D299,'NYC Census Tract ACS'!$C$4:$R$673,R$4,FALSE)</f>
        <v>0</v>
      </c>
      <c r="S299" s="92">
        <f>VLOOKUP($D299,'NYC Census Tract ACS'!$C$4:$R$673,S$4,FALSE)</f>
        <v>11</v>
      </c>
      <c r="T299" s="92">
        <f>VLOOKUP($D299,'NYC Census Tract ACS'!$C$4:$R$673,T$4,FALSE)</f>
        <v>1408</v>
      </c>
      <c r="U299" s="92">
        <f>VLOOKUP($D299,'NYC Census Tract ACS'!$C$4:$R$673,U$4,FALSE)</f>
        <v>261</v>
      </c>
    </row>
    <row r="300" spans="1:21" hidden="1" x14ac:dyDescent="0.2">
      <c r="A300" s="91" t="s">
        <v>184</v>
      </c>
      <c r="B300" s="102" t="s">
        <v>185</v>
      </c>
      <c r="C300" s="103" t="s">
        <v>186</v>
      </c>
      <c r="D300" s="91" t="s">
        <v>547</v>
      </c>
      <c r="E300" s="102" t="s">
        <v>188</v>
      </c>
      <c r="F300" s="91" t="s">
        <v>531</v>
      </c>
      <c r="G300" s="91" t="s">
        <v>532</v>
      </c>
      <c r="H300" s="92">
        <f>VLOOKUP($D300,'NYC Census Tract ACS'!$C$4:$R$673,H$4,FALSE)</f>
        <v>2748</v>
      </c>
      <c r="I300" s="92">
        <f>VLOOKUP($D300,'NYC Census Tract ACS'!$C$4:$R$673,I$4,FALSE)</f>
        <v>432</v>
      </c>
      <c r="J300" s="92">
        <f>VLOOKUP($D300,'NYC Census Tract ACS'!$C$4:$R$673,J$4,FALSE)</f>
        <v>1973</v>
      </c>
      <c r="K300" s="92">
        <f>VLOOKUP($D300,'NYC Census Tract ACS'!$C$4:$R$673,K$4,FALSE)</f>
        <v>370</v>
      </c>
      <c r="L300" s="92">
        <f>VLOOKUP($D300,'NYC Census Tract ACS'!$C$4:$R$673,L$4,FALSE)</f>
        <v>1973</v>
      </c>
      <c r="M300" s="92">
        <f>VLOOKUP($D300,'NYC Census Tract ACS'!$C$4:$R$673,M$4,FALSE)</f>
        <v>370</v>
      </c>
      <c r="N300" s="92">
        <f>VLOOKUP($D300,'NYC Census Tract ACS'!$C$4:$R$673,N$4,FALSE)</f>
        <v>1836</v>
      </c>
      <c r="O300" s="92">
        <f>VLOOKUP($D300,'NYC Census Tract ACS'!$C$4:$R$673,O$4,FALSE)</f>
        <v>365</v>
      </c>
      <c r="P300" s="92">
        <f>VLOOKUP($D300,'NYC Census Tract ACS'!$C$4:$R$673,P$4,FALSE)</f>
        <v>137</v>
      </c>
      <c r="Q300" s="92">
        <f>VLOOKUP($D300,'NYC Census Tract ACS'!$C$4:$R$673,Q$4,FALSE)</f>
        <v>65</v>
      </c>
      <c r="R300" s="92">
        <f>VLOOKUP($D300,'NYC Census Tract ACS'!$C$4:$R$673,R$4,FALSE)</f>
        <v>0</v>
      </c>
      <c r="S300" s="92">
        <f>VLOOKUP($D300,'NYC Census Tract ACS'!$C$4:$R$673,S$4,FALSE)</f>
        <v>11</v>
      </c>
      <c r="T300" s="92">
        <f>VLOOKUP($D300,'NYC Census Tract ACS'!$C$4:$R$673,T$4,FALSE)</f>
        <v>775</v>
      </c>
      <c r="U300" s="92">
        <f>VLOOKUP($D300,'NYC Census Tract ACS'!$C$4:$R$673,U$4,FALSE)</f>
        <v>200</v>
      </c>
    </row>
    <row r="301" spans="1:21" hidden="1" x14ac:dyDescent="0.2">
      <c r="A301" s="91" t="s">
        <v>184</v>
      </c>
      <c r="B301" s="102" t="s">
        <v>185</v>
      </c>
      <c r="C301" s="103" t="s">
        <v>186</v>
      </c>
      <c r="D301" s="91" t="s">
        <v>548</v>
      </c>
      <c r="E301" s="102" t="s">
        <v>188</v>
      </c>
      <c r="F301" s="91" t="s">
        <v>531</v>
      </c>
      <c r="G301" s="91" t="s">
        <v>532</v>
      </c>
      <c r="H301" s="92">
        <f>VLOOKUP($D301,'NYC Census Tract ACS'!$C$4:$R$673,H$4,FALSE)</f>
        <v>2998</v>
      </c>
      <c r="I301" s="92">
        <f>VLOOKUP($D301,'NYC Census Tract ACS'!$C$4:$R$673,I$4,FALSE)</f>
        <v>331</v>
      </c>
      <c r="J301" s="92">
        <f>VLOOKUP($D301,'NYC Census Tract ACS'!$C$4:$R$673,J$4,FALSE)</f>
        <v>1839</v>
      </c>
      <c r="K301" s="92">
        <f>VLOOKUP($D301,'NYC Census Tract ACS'!$C$4:$R$673,K$4,FALSE)</f>
        <v>312</v>
      </c>
      <c r="L301" s="92">
        <f>VLOOKUP($D301,'NYC Census Tract ACS'!$C$4:$R$673,L$4,FALSE)</f>
        <v>1839</v>
      </c>
      <c r="M301" s="92">
        <f>VLOOKUP($D301,'NYC Census Tract ACS'!$C$4:$R$673,M$4,FALSE)</f>
        <v>312</v>
      </c>
      <c r="N301" s="92">
        <f>VLOOKUP($D301,'NYC Census Tract ACS'!$C$4:$R$673,N$4,FALSE)</f>
        <v>1721</v>
      </c>
      <c r="O301" s="92">
        <f>VLOOKUP($D301,'NYC Census Tract ACS'!$C$4:$R$673,O$4,FALSE)</f>
        <v>301</v>
      </c>
      <c r="P301" s="92">
        <f>VLOOKUP($D301,'NYC Census Tract ACS'!$C$4:$R$673,P$4,FALSE)</f>
        <v>118</v>
      </c>
      <c r="Q301" s="92">
        <f>VLOOKUP($D301,'NYC Census Tract ACS'!$C$4:$R$673,Q$4,FALSE)</f>
        <v>63</v>
      </c>
      <c r="R301" s="92">
        <f>VLOOKUP($D301,'NYC Census Tract ACS'!$C$4:$R$673,R$4,FALSE)</f>
        <v>0</v>
      </c>
      <c r="S301" s="92">
        <f>VLOOKUP($D301,'NYC Census Tract ACS'!$C$4:$R$673,S$4,FALSE)</f>
        <v>11</v>
      </c>
      <c r="T301" s="92">
        <f>VLOOKUP($D301,'NYC Census Tract ACS'!$C$4:$R$673,T$4,FALSE)</f>
        <v>1159</v>
      </c>
      <c r="U301" s="92">
        <f>VLOOKUP($D301,'NYC Census Tract ACS'!$C$4:$R$673,U$4,FALSE)</f>
        <v>229</v>
      </c>
    </row>
    <row r="302" spans="1:21" hidden="1" x14ac:dyDescent="0.2">
      <c r="A302" s="91" t="s">
        <v>184</v>
      </c>
      <c r="B302" s="102" t="s">
        <v>185</v>
      </c>
      <c r="C302" s="103" t="s">
        <v>186</v>
      </c>
      <c r="D302" s="91" t="s">
        <v>549</v>
      </c>
      <c r="E302" s="102" t="s">
        <v>188</v>
      </c>
      <c r="F302" s="91" t="s">
        <v>531</v>
      </c>
      <c r="G302" s="91" t="s">
        <v>532</v>
      </c>
      <c r="H302" s="92">
        <f>VLOOKUP($D302,'NYC Census Tract ACS'!$C$4:$R$673,H$4,FALSE)</f>
        <v>2644</v>
      </c>
      <c r="I302" s="92">
        <f>VLOOKUP($D302,'NYC Census Tract ACS'!$C$4:$R$673,I$4,FALSE)</f>
        <v>241</v>
      </c>
      <c r="J302" s="92">
        <f>VLOOKUP($D302,'NYC Census Tract ACS'!$C$4:$R$673,J$4,FALSE)</f>
        <v>1802</v>
      </c>
      <c r="K302" s="92">
        <f>VLOOKUP($D302,'NYC Census Tract ACS'!$C$4:$R$673,K$4,FALSE)</f>
        <v>206</v>
      </c>
      <c r="L302" s="92">
        <f>VLOOKUP($D302,'NYC Census Tract ACS'!$C$4:$R$673,L$4,FALSE)</f>
        <v>1802</v>
      </c>
      <c r="M302" s="92">
        <f>VLOOKUP($D302,'NYC Census Tract ACS'!$C$4:$R$673,M$4,FALSE)</f>
        <v>206</v>
      </c>
      <c r="N302" s="92">
        <f>VLOOKUP($D302,'NYC Census Tract ACS'!$C$4:$R$673,N$4,FALSE)</f>
        <v>1432</v>
      </c>
      <c r="O302" s="92">
        <f>VLOOKUP($D302,'NYC Census Tract ACS'!$C$4:$R$673,O$4,FALSE)</f>
        <v>222</v>
      </c>
      <c r="P302" s="92">
        <f>VLOOKUP($D302,'NYC Census Tract ACS'!$C$4:$R$673,P$4,FALSE)</f>
        <v>370</v>
      </c>
      <c r="Q302" s="92">
        <f>VLOOKUP($D302,'NYC Census Tract ACS'!$C$4:$R$673,Q$4,FALSE)</f>
        <v>154</v>
      </c>
      <c r="R302" s="92">
        <f>VLOOKUP($D302,'NYC Census Tract ACS'!$C$4:$R$673,R$4,FALSE)</f>
        <v>0</v>
      </c>
      <c r="S302" s="92">
        <f>VLOOKUP($D302,'NYC Census Tract ACS'!$C$4:$R$673,S$4,FALSE)</f>
        <v>11</v>
      </c>
      <c r="T302" s="92">
        <f>VLOOKUP($D302,'NYC Census Tract ACS'!$C$4:$R$673,T$4,FALSE)</f>
        <v>842</v>
      </c>
      <c r="U302" s="92">
        <f>VLOOKUP($D302,'NYC Census Tract ACS'!$C$4:$R$673,U$4,FALSE)</f>
        <v>153</v>
      </c>
    </row>
    <row r="303" spans="1:21" hidden="1" x14ac:dyDescent="0.2">
      <c r="A303" s="91" t="s">
        <v>184</v>
      </c>
      <c r="B303" s="102" t="s">
        <v>185</v>
      </c>
      <c r="C303" s="103" t="s">
        <v>186</v>
      </c>
      <c r="D303" s="91" t="s">
        <v>550</v>
      </c>
      <c r="E303" s="102" t="s">
        <v>188</v>
      </c>
      <c r="F303" s="91" t="s">
        <v>531</v>
      </c>
      <c r="G303" s="91" t="s">
        <v>532</v>
      </c>
      <c r="H303" s="92">
        <f>VLOOKUP($D303,'NYC Census Tract ACS'!$C$4:$R$673,H$4,FALSE)</f>
        <v>3318</v>
      </c>
      <c r="I303" s="92">
        <f>VLOOKUP($D303,'NYC Census Tract ACS'!$C$4:$R$673,I$4,FALSE)</f>
        <v>414</v>
      </c>
      <c r="J303" s="92">
        <f>VLOOKUP($D303,'NYC Census Tract ACS'!$C$4:$R$673,J$4,FALSE)</f>
        <v>2178</v>
      </c>
      <c r="K303" s="92">
        <f>VLOOKUP($D303,'NYC Census Tract ACS'!$C$4:$R$673,K$4,FALSE)</f>
        <v>298</v>
      </c>
      <c r="L303" s="92">
        <f>VLOOKUP($D303,'NYC Census Tract ACS'!$C$4:$R$673,L$4,FALSE)</f>
        <v>2178</v>
      </c>
      <c r="M303" s="92">
        <f>VLOOKUP($D303,'NYC Census Tract ACS'!$C$4:$R$673,M$4,FALSE)</f>
        <v>298</v>
      </c>
      <c r="N303" s="92">
        <f>VLOOKUP($D303,'NYC Census Tract ACS'!$C$4:$R$673,N$4,FALSE)</f>
        <v>1883</v>
      </c>
      <c r="O303" s="92">
        <f>VLOOKUP($D303,'NYC Census Tract ACS'!$C$4:$R$673,O$4,FALSE)</f>
        <v>273</v>
      </c>
      <c r="P303" s="92">
        <f>VLOOKUP($D303,'NYC Census Tract ACS'!$C$4:$R$673,P$4,FALSE)</f>
        <v>295</v>
      </c>
      <c r="Q303" s="92">
        <f>VLOOKUP($D303,'NYC Census Tract ACS'!$C$4:$R$673,Q$4,FALSE)</f>
        <v>105</v>
      </c>
      <c r="R303" s="92">
        <f>VLOOKUP($D303,'NYC Census Tract ACS'!$C$4:$R$673,R$4,FALSE)</f>
        <v>0</v>
      </c>
      <c r="S303" s="92">
        <f>VLOOKUP($D303,'NYC Census Tract ACS'!$C$4:$R$673,S$4,FALSE)</f>
        <v>11</v>
      </c>
      <c r="T303" s="92">
        <f>VLOOKUP($D303,'NYC Census Tract ACS'!$C$4:$R$673,T$4,FALSE)</f>
        <v>1140</v>
      </c>
      <c r="U303" s="92">
        <f>VLOOKUP($D303,'NYC Census Tract ACS'!$C$4:$R$673,U$4,FALSE)</f>
        <v>229</v>
      </c>
    </row>
    <row r="304" spans="1:21" hidden="1" x14ac:dyDescent="0.2">
      <c r="A304" s="91" t="s">
        <v>184</v>
      </c>
      <c r="B304" s="102" t="s">
        <v>185</v>
      </c>
      <c r="C304" s="103" t="s">
        <v>186</v>
      </c>
      <c r="D304" s="91" t="s">
        <v>551</v>
      </c>
      <c r="E304" s="102" t="s">
        <v>230</v>
      </c>
      <c r="F304" s="91" t="s">
        <v>552</v>
      </c>
      <c r="G304" s="91" t="s">
        <v>553</v>
      </c>
      <c r="H304" s="92">
        <f>VLOOKUP($D304,'NYC Census Tract ACS'!$C$4:$R$673,H$4,FALSE)</f>
        <v>1540</v>
      </c>
      <c r="I304" s="92">
        <f>VLOOKUP($D304,'NYC Census Tract ACS'!$C$4:$R$673,I$4,FALSE)</f>
        <v>241</v>
      </c>
      <c r="J304" s="92">
        <f>VLOOKUP($D304,'NYC Census Tract ACS'!$C$4:$R$673,J$4,FALSE)</f>
        <v>1066</v>
      </c>
      <c r="K304" s="92">
        <f>VLOOKUP($D304,'NYC Census Tract ACS'!$C$4:$R$673,K$4,FALSE)</f>
        <v>197</v>
      </c>
      <c r="L304" s="92">
        <f>VLOOKUP($D304,'NYC Census Tract ACS'!$C$4:$R$673,L$4,FALSE)</f>
        <v>1066</v>
      </c>
      <c r="M304" s="92">
        <f>VLOOKUP($D304,'NYC Census Tract ACS'!$C$4:$R$673,M$4,FALSE)</f>
        <v>197</v>
      </c>
      <c r="N304" s="92">
        <f>VLOOKUP($D304,'NYC Census Tract ACS'!$C$4:$R$673,N$4,FALSE)</f>
        <v>910</v>
      </c>
      <c r="O304" s="92">
        <f>VLOOKUP($D304,'NYC Census Tract ACS'!$C$4:$R$673,O$4,FALSE)</f>
        <v>181</v>
      </c>
      <c r="P304" s="92">
        <f>VLOOKUP($D304,'NYC Census Tract ACS'!$C$4:$R$673,P$4,FALSE)</f>
        <v>156</v>
      </c>
      <c r="Q304" s="92">
        <f>VLOOKUP($D304,'NYC Census Tract ACS'!$C$4:$R$673,Q$4,FALSE)</f>
        <v>58</v>
      </c>
      <c r="R304" s="92">
        <f>VLOOKUP($D304,'NYC Census Tract ACS'!$C$4:$R$673,R$4,FALSE)</f>
        <v>0</v>
      </c>
      <c r="S304" s="92">
        <f>VLOOKUP($D304,'NYC Census Tract ACS'!$C$4:$R$673,S$4,FALSE)</f>
        <v>11</v>
      </c>
      <c r="T304" s="92">
        <f>VLOOKUP($D304,'NYC Census Tract ACS'!$C$4:$R$673,T$4,FALSE)</f>
        <v>474</v>
      </c>
      <c r="U304" s="92">
        <f>VLOOKUP($D304,'NYC Census Tract ACS'!$C$4:$R$673,U$4,FALSE)</f>
        <v>106</v>
      </c>
    </row>
    <row r="305" spans="1:21" hidden="1" x14ac:dyDescent="0.2">
      <c r="A305" s="91" t="s">
        <v>184</v>
      </c>
      <c r="B305" s="102" t="s">
        <v>185</v>
      </c>
      <c r="C305" s="103" t="s">
        <v>186</v>
      </c>
      <c r="D305" s="91" t="s">
        <v>554</v>
      </c>
      <c r="E305" s="102" t="s">
        <v>230</v>
      </c>
      <c r="F305" s="91" t="s">
        <v>552</v>
      </c>
      <c r="G305" s="91" t="s">
        <v>553</v>
      </c>
      <c r="H305" s="92">
        <f>VLOOKUP($D305,'NYC Census Tract ACS'!$C$4:$R$673,H$4,FALSE)</f>
        <v>1238</v>
      </c>
      <c r="I305" s="92">
        <f>VLOOKUP($D305,'NYC Census Tract ACS'!$C$4:$R$673,I$4,FALSE)</f>
        <v>219</v>
      </c>
      <c r="J305" s="92">
        <f>VLOOKUP($D305,'NYC Census Tract ACS'!$C$4:$R$673,J$4,FALSE)</f>
        <v>852</v>
      </c>
      <c r="K305" s="92">
        <f>VLOOKUP($D305,'NYC Census Tract ACS'!$C$4:$R$673,K$4,FALSE)</f>
        <v>157</v>
      </c>
      <c r="L305" s="92">
        <f>VLOOKUP($D305,'NYC Census Tract ACS'!$C$4:$R$673,L$4,FALSE)</f>
        <v>852</v>
      </c>
      <c r="M305" s="92">
        <f>VLOOKUP($D305,'NYC Census Tract ACS'!$C$4:$R$673,M$4,FALSE)</f>
        <v>157</v>
      </c>
      <c r="N305" s="92">
        <f>VLOOKUP($D305,'NYC Census Tract ACS'!$C$4:$R$673,N$4,FALSE)</f>
        <v>678</v>
      </c>
      <c r="O305" s="92">
        <f>VLOOKUP($D305,'NYC Census Tract ACS'!$C$4:$R$673,O$4,FALSE)</f>
        <v>112</v>
      </c>
      <c r="P305" s="92">
        <f>VLOOKUP($D305,'NYC Census Tract ACS'!$C$4:$R$673,P$4,FALSE)</f>
        <v>174</v>
      </c>
      <c r="Q305" s="92">
        <f>VLOOKUP($D305,'NYC Census Tract ACS'!$C$4:$R$673,Q$4,FALSE)</f>
        <v>98</v>
      </c>
      <c r="R305" s="92">
        <f>VLOOKUP($D305,'NYC Census Tract ACS'!$C$4:$R$673,R$4,FALSE)</f>
        <v>0</v>
      </c>
      <c r="S305" s="92">
        <f>VLOOKUP($D305,'NYC Census Tract ACS'!$C$4:$R$673,S$4,FALSE)</f>
        <v>11</v>
      </c>
      <c r="T305" s="92">
        <f>VLOOKUP($D305,'NYC Census Tract ACS'!$C$4:$R$673,T$4,FALSE)</f>
        <v>386</v>
      </c>
      <c r="U305" s="92">
        <f>VLOOKUP($D305,'NYC Census Tract ACS'!$C$4:$R$673,U$4,FALSE)</f>
        <v>103</v>
      </c>
    </row>
    <row r="306" spans="1:21" hidden="1" x14ac:dyDescent="0.2">
      <c r="A306" s="91" t="s">
        <v>184</v>
      </c>
      <c r="B306" s="102" t="s">
        <v>185</v>
      </c>
      <c r="C306" s="103" t="s">
        <v>186</v>
      </c>
      <c r="D306" s="91" t="s">
        <v>555</v>
      </c>
      <c r="E306" s="102" t="s">
        <v>230</v>
      </c>
      <c r="F306" s="91" t="s">
        <v>552</v>
      </c>
      <c r="G306" s="91" t="s">
        <v>553</v>
      </c>
      <c r="H306" s="92">
        <f>VLOOKUP($D306,'NYC Census Tract ACS'!$C$4:$R$673,H$4,FALSE)</f>
        <v>2097</v>
      </c>
      <c r="I306" s="92">
        <f>VLOOKUP($D306,'NYC Census Tract ACS'!$C$4:$R$673,I$4,FALSE)</f>
        <v>294</v>
      </c>
      <c r="J306" s="92">
        <f>VLOOKUP($D306,'NYC Census Tract ACS'!$C$4:$R$673,J$4,FALSE)</f>
        <v>1419</v>
      </c>
      <c r="K306" s="92">
        <f>VLOOKUP($D306,'NYC Census Tract ACS'!$C$4:$R$673,K$4,FALSE)</f>
        <v>213</v>
      </c>
      <c r="L306" s="92">
        <f>VLOOKUP($D306,'NYC Census Tract ACS'!$C$4:$R$673,L$4,FALSE)</f>
        <v>1419</v>
      </c>
      <c r="M306" s="92">
        <f>VLOOKUP($D306,'NYC Census Tract ACS'!$C$4:$R$673,M$4,FALSE)</f>
        <v>213</v>
      </c>
      <c r="N306" s="92">
        <f>VLOOKUP($D306,'NYC Census Tract ACS'!$C$4:$R$673,N$4,FALSE)</f>
        <v>1276</v>
      </c>
      <c r="O306" s="92">
        <f>VLOOKUP($D306,'NYC Census Tract ACS'!$C$4:$R$673,O$4,FALSE)</f>
        <v>222</v>
      </c>
      <c r="P306" s="92">
        <f>VLOOKUP($D306,'NYC Census Tract ACS'!$C$4:$R$673,P$4,FALSE)</f>
        <v>143</v>
      </c>
      <c r="Q306" s="92">
        <f>VLOOKUP($D306,'NYC Census Tract ACS'!$C$4:$R$673,Q$4,FALSE)</f>
        <v>107</v>
      </c>
      <c r="R306" s="92">
        <f>VLOOKUP($D306,'NYC Census Tract ACS'!$C$4:$R$673,R$4,FALSE)</f>
        <v>0</v>
      </c>
      <c r="S306" s="92">
        <f>VLOOKUP($D306,'NYC Census Tract ACS'!$C$4:$R$673,S$4,FALSE)</f>
        <v>11</v>
      </c>
      <c r="T306" s="92">
        <f>VLOOKUP($D306,'NYC Census Tract ACS'!$C$4:$R$673,T$4,FALSE)</f>
        <v>678</v>
      </c>
      <c r="U306" s="92">
        <f>VLOOKUP($D306,'NYC Census Tract ACS'!$C$4:$R$673,U$4,FALSE)</f>
        <v>136</v>
      </c>
    </row>
    <row r="307" spans="1:21" hidden="1" x14ac:dyDescent="0.2">
      <c r="A307" s="91" t="s">
        <v>184</v>
      </c>
      <c r="B307" s="102" t="s">
        <v>185</v>
      </c>
      <c r="C307" s="103" t="s">
        <v>186</v>
      </c>
      <c r="D307" s="91" t="s">
        <v>556</v>
      </c>
      <c r="E307" s="102" t="s">
        <v>230</v>
      </c>
      <c r="F307" s="91" t="s">
        <v>552</v>
      </c>
      <c r="G307" s="91" t="s">
        <v>553</v>
      </c>
      <c r="H307" s="92">
        <f>VLOOKUP($D307,'NYC Census Tract ACS'!$C$4:$R$673,H$4,FALSE)</f>
        <v>1840</v>
      </c>
      <c r="I307" s="92">
        <f>VLOOKUP($D307,'NYC Census Tract ACS'!$C$4:$R$673,I$4,FALSE)</f>
        <v>282</v>
      </c>
      <c r="J307" s="92">
        <f>VLOOKUP($D307,'NYC Census Tract ACS'!$C$4:$R$673,J$4,FALSE)</f>
        <v>1138</v>
      </c>
      <c r="K307" s="92">
        <f>VLOOKUP($D307,'NYC Census Tract ACS'!$C$4:$R$673,K$4,FALSE)</f>
        <v>208</v>
      </c>
      <c r="L307" s="92">
        <f>VLOOKUP($D307,'NYC Census Tract ACS'!$C$4:$R$673,L$4,FALSE)</f>
        <v>1138</v>
      </c>
      <c r="M307" s="92">
        <f>VLOOKUP($D307,'NYC Census Tract ACS'!$C$4:$R$673,M$4,FALSE)</f>
        <v>208</v>
      </c>
      <c r="N307" s="92">
        <f>VLOOKUP($D307,'NYC Census Tract ACS'!$C$4:$R$673,N$4,FALSE)</f>
        <v>996</v>
      </c>
      <c r="O307" s="92">
        <f>VLOOKUP($D307,'NYC Census Tract ACS'!$C$4:$R$673,O$4,FALSE)</f>
        <v>191</v>
      </c>
      <c r="P307" s="92">
        <f>VLOOKUP($D307,'NYC Census Tract ACS'!$C$4:$R$673,P$4,FALSE)</f>
        <v>142</v>
      </c>
      <c r="Q307" s="92">
        <f>VLOOKUP($D307,'NYC Census Tract ACS'!$C$4:$R$673,Q$4,FALSE)</f>
        <v>71</v>
      </c>
      <c r="R307" s="92">
        <f>VLOOKUP($D307,'NYC Census Tract ACS'!$C$4:$R$673,R$4,FALSE)</f>
        <v>0</v>
      </c>
      <c r="S307" s="92">
        <f>VLOOKUP($D307,'NYC Census Tract ACS'!$C$4:$R$673,S$4,FALSE)</f>
        <v>11</v>
      </c>
      <c r="T307" s="92">
        <f>VLOOKUP($D307,'NYC Census Tract ACS'!$C$4:$R$673,T$4,FALSE)</f>
        <v>702</v>
      </c>
      <c r="U307" s="92">
        <f>VLOOKUP($D307,'NYC Census Tract ACS'!$C$4:$R$673,U$4,FALSE)</f>
        <v>167</v>
      </c>
    </row>
    <row r="308" spans="1:21" hidden="1" x14ac:dyDescent="0.2">
      <c r="A308" s="91" t="s">
        <v>184</v>
      </c>
      <c r="B308" s="102" t="s">
        <v>185</v>
      </c>
      <c r="C308" s="103" t="s">
        <v>186</v>
      </c>
      <c r="D308" s="91" t="s">
        <v>557</v>
      </c>
      <c r="E308" s="102" t="s">
        <v>230</v>
      </c>
      <c r="F308" s="91" t="s">
        <v>552</v>
      </c>
      <c r="G308" s="91" t="s">
        <v>553</v>
      </c>
      <c r="H308" s="92">
        <f>VLOOKUP($D308,'NYC Census Tract ACS'!$C$4:$R$673,H$4,FALSE)</f>
        <v>3521</v>
      </c>
      <c r="I308" s="92">
        <f>VLOOKUP($D308,'NYC Census Tract ACS'!$C$4:$R$673,I$4,FALSE)</f>
        <v>384</v>
      </c>
      <c r="J308" s="92">
        <f>VLOOKUP($D308,'NYC Census Tract ACS'!$C$4:$R$673,J$4,FALSE)</f>
        <v>2605</v>
      </c>
      <c r="K308" s="92">
        <f>VLOOKUP($D308,'NYC Census Tract ACS'!$C$4:$R$673,K$4,FALSE)</f>
        <v>318</v>
      </c>
      <c r="L308" s="92">
        <f>VLOOKUP($D308,'NYC Census Tract ACS'!$C$4:$R$673,L$4,FALSE)</f>
        <v>2605</v>
      </c>
      <c r="M308" s="92">
        <f>VLOOKUP($D308,'NYC Census Tract ACS'!$C$4:$R$673,M$4,FALSE)</f>
        <v>318</v>
      </c>
      <c r="N308" s="92">
        <f>VLOOKUP($D308,'NYC Census Tract ACS'!$C$4:$R$673,N$4,FALSE)</f>
        <v>2302</v>
      </c>
      <c r="O308" s="92">
        <f>VLOOKUP($D308,'NYC Census Tract ACS'!$C$4:$R$673,O$4,FALSE)</f>
        <v>299</v>
      </c>
      <c r="P308" s="92">
        <f>VLOOKUP($D308,'NYC Census Tract ACS'!$C$4:$R$673,P$4,FALSE)</f>
        <v>303</v>
      </c>
      <c r="Q308" s="92">
        <f>VLOOKUP($D308,'NYC Census Tract ACS'!$C$4:$R$673,Q$4,FALSE)</f>
        <v>80</v>
      </c>
      <c r="R308" s="92">
        <f>VLOOKUP($D308,'NYC Census Tract ACS'!$C$4:$R$673,R$4,FALSE)</f>
        <v>0</v>
      </c>
      <c r="S308" s="92">
        <f>VLOOKUP($D308,'NYC Census Tract ACS'!$C$4:$R$673,S$4,FALSE)</f>
        <v>11</v>
      </c>
      <c r="T308" s="92">
        <f>VLOOKUP($D308,'NYC Census Tract ACS'!$C$4:$R$673,T$4,FALSE)</f>
        <v>916</v>
      </c>
      <c r="U308" s="92">
        <f>VLOOKUP($D308,'NYC Census Tract ACS'!$C$4:$R$673,U$4,FALSE)</f>
        <v>196</v>
      </c>
    </row>
    <row r="309" spans="1:21" hidden="1" x14ac:dyDescent="0.2">
      <c r="A309" s="91" t="s">
        <v>184</v>
      </c>
      <c r="B309" s="102" t="s">
        <v>185</v>
      </c>
      <c r="C309" s="103" t="s">
        <v>186</v>
      </c>
      <c r="D309" s="91" t="s">
        <v>558</v>
      </c>
      <c r="E309" s="102" t="s">
        <v>230</v>
      </c>
      <c r="F309" s="91" t="s">
        <v>552</v>
      </c>
      <c r="G309" s="91" t="s">
        <v>553</v>
      </c>
      <c r="H309" s="92">
        <f>VLOOKUP($D309,'NYC Census Tract ACS'!$C$4:$R$673,H$4,FALSE)</f>
        <v>4820</v>
      </c>
      <c r="I309" s="92">
        <f>VLOOKUP($D309,'NYC Census Tract ACS'!$C$4:$R$673,I$4,FALSE)</f>
        <v>378</v>
      </c>
      <c r="J309" s="92">
        <f>VLOOKUP($D309,'NYC Census Tract ACS'!$C$4:$R$673,J$4,FALSE)</f>
        <v>3296</v>
      </c>
      <c r="K309" s="92">
        <f>VLOOKUP($D309,'NYC Census Tract ACS'!$C$4:$R$673,K$4,FALSE)</f>
        <v>314</v>
      </c>
      <c r="L309" s="92">
        <f>VLOOKUP($D309,'NYC Census Tract ACS'!$C$4:$R$673,L$4,FALSE)</f>
        <v>3296</v>
      </c>
      <c r="M309" s="92">
        <f>VLOOKUP($D309,'NYC Census Tract ACS'!$C$4:$R$673,M$4,FALSE)</f>
        <v>314</v>
      </c>
      <c r="N309" s="92">
        <f>VLOOKUP($D309,'NYC Census Tract ACS'!$C$4:$R$673,N$4,FALSE)</f>
        <v>2756</v>
      </c>
      <c r="O309" s="92">
        <f>VLOOKUP($D309,'NYC Census Tract ACS'!$C$4:$R$673,O$4,FALSE)</f>
        <v>280</v>
      </c>
      <c r="P309" s="92">
        <f>VLOOKUP($D309,'NYC Census Tract ACS'!$C$4:$R$673,P$4,FALSE)</f>
        <v>540</v>
      </c>
      <c r="Q309" s="92">
        <f>VLOOKUP($D309,'NYC Census Tract ACS'!$C$4:$R$673,Q$4,FALSE)</f>
        <v>183</v>
      </c>
      <c r="R309" s="92">
        <f>VLOOKUP($D309,'NYC Census Tract ACS'!$C$4:$R$673,R$4,FALSE)</f>
        <v>0</v>
      </c>
      <c r="S309" s="92">
        <f>VLOOKUP($D309,'NYC Census Tract ACS'!$C$4:$R$673,S$4,FALSE)</f>
        <v>16</v>
      </c>
      <c r="T309" s="92">
        <f>VLOOKUP($D309,'NYC Census Tract ACS'!$C$4:$R$673,T$4,FALSE)</f>
        <v>1524</v>
      </c>
      <c r="U309" s="92">
        <f>VLOOKUP($D309,'NYC Census Tract ACS'!$C$4:$R$673,U$4,FALSE)</f>
        <v>267</v>
      </c>
    </row>
    <row r="310" spans="1:21" hidden="1" x14ac:dyDescent="0.2">
      <c r="A310" s="91" t="s">
        <v>184</v>
      </c>
      <c r="B310" s="102" t="s">
        <v>185</v>
      </c>
      <c r="C310" s="103" t="s">
        <v>186</v>
      </c>
      <c r="D310" s="91" t="s">
        <v>559</v>
      </c>
      <c r="E310" s="102" t="s">
        <v>230</v>
      </c>
      <c r="F310" s="91" t="s">
        <v>552</v>
      </c>
      <c r="G310" s="91" t="s">
        <v>553</v>
      </c>
      <c r="H310" s="92">
        <f>VLOOKUP($D310,'NYC Census Tract ACS'!$C$4:$R$673,H$4,FALSE)</f>
        <v>0</v>
      </c>
      <c r="I310" s="92">
        <f>VLOOKUP($D310,'NYC Census Tract ACS'!$C$4:$R$673,I$4,FALSE)</f>
        <v>11</v>
      </c>
      <c r="J310" s="92">
        <f>VLOOKUP($D310,'NYC Census Tract ACS'!$C$4:$R$673,J$4,FALSE)</f>
        <v>0</v>
      </c>
      <c r="K310" s="92">
        <f>VLOOKUP($D310,'NYC Census Tract ACS'!$C$4:$R$673,K$4,FALSE)</f>
        <v>11</v>
      </c>
      <c r="L310" s="92">
        <f>VLOOKUP($D310,'NYC Census Tract ACS'!$C$4:$R$673,L$4,FALSE)</f>
        <v>0</v>
      </c>
      <c r="M310" s="92">
        <f>VLOOKUP($D310,'NYC Census Tract ACS'!$C$4:$R$673,M$4,FALSE)</f>
        <v>11</v>
      </c>
      <c r="N310" s="92">
        <f>VLOOKUP($D310,'NYC Census Tract ACS'!$C$4:$R$673,N$4,FALSE)</f>
        <v>0</v>
      </c>
      <c r="O310" s="92">
        <f>VLOOKUP($D310,'NYC Census Tract ACS'!$C$4:$R$673,O$4,FALSE)</f>
        <v>11</v>
      </c>
      <c r="P310" s="92">
        <f>VLOOKUP($D310,'NYC Census Tract ACS'!$C$4:$R$673,P$4,FALSE)</f>
        <v>0</v>
      </c>
      <c r="Q310" s="92">
        <f>VLOOKUP($D310,'NYC Census Tract ACS'!$C$4:$R$673,Q$4,FALSE)</f>
        <v>11</v>
      </c>
      <c r="R310" s="92">
        <f>VLOOKUP($D310,'NYC Census Tract ACS'!$C$4:$R$673,R$4,FALSE)</f>
        <v>0</v>
      </c>
      <c r="S310" s="92">
        <f>VLOOKUP($D310,'NYC Census Tract ACS'!$C$4:$R$673,S$4,FALSE)</f>
        <v>11</v>
      </c>
      <c r="T310" s="92">
        <f>VLOOKUP($D310,'NYC Census Tract ACS'!$C$4:$R$673,T$4,FALSE)</f>
        <v>0</v>
      </c>
      <c r="U310" s="92">
        <f>VLOOKUP($D310,'NYC Census Tract ACS'!$C$4:$R$673,U$4,FALSE)</f>
        <v>11</v>
      </c>
    </row>
    <row r="311" spans="1:21" hidden="1" x14ac:dyDescent="0.2">
      <c r="A311" s="91" t="s">
        <v>184</v>
      </c>
      <c r="B311" s="102" t="s">
        <v>185</v>
      </c>
      <c r="C311" s="103" t="s">
        <v>186</v>
      </c>
      <c r="D311" s="91" t="s">
        <v>560</v>
      </c>
      <c r="E311" s="102" t="s">
        <v>230</v>
      </c>
      <c r="F311" s="91" t="s">
        <v>552</v>
      </c>
      <c r="G311" s="91" t="s">
        <v>553</v>
      </c>
      <c r="H311" s="92">
        <f>VLOOKUP($D311,'NYC Census Tract ACS'!$C$4:$R$673,H$4,FALSE)</f>
        <v>2237</v>
      </c>
      <c r="I311" s="92">
        <f>VLOOKUP($D311,'NYC Census Tract ACS'!$C$4:$R$673,I$4,FALSE)</f>
        <v>233</v>
      </c>
      <c r="J311" s="92">
        <f>VLOOKUP($D311,'NYC Census Tract ACS'!$C$4:$R$673,J$4,FALSE)</f>
        <v>1337</v>
      </c>
      <c r="K311" s="92">
        <f>VLOOKUP($D311,'NYC Census Tract ACS'!$C$4:$R$673,K$4,FALSE)</f>
        <v>235</v>
      </c>
      <c r="L311" s="92">
        <f>VLOOKUP($D311,'NYC Census Tract ACS'!$C$4:$R$673,L$4,FALSE)</f>
        <v>1337</v>
      </c>
      <c r="M311" s="92">
        <f>VLOOKUP($D311,'NYC Census Tract ACS'!$C$4:$R$673,M$4,FALSE)</f>
        <v>235</v>
      </c>
      <c r="N311" s="92">
        <f>VLOOKUP($D311,'NYC Census Tract ACS'!$C$4:$R$673,N$4,FALSE)</f>
        <v>1141</v>
      </c>
      <c r="O311" s="92">
        <f>VLOOKUP($D311,'NYC Census Tract ACS'!$C$4:$R$673,O$4,FALSE)</f>
        <v>201</v>
      </c>
      <c r="P311" s="92">
        <f>VLOOKUP($D311,'NYC Census Tract ACS'!$C$4:$R$673,P$4,FALSE)</f>
        <v>196</v>
      </c>
      <c r="Q311" s="92">
        <f>VLOOKUP($D311,'NYC Census Tract ACS'!$C$4:$R$673,Q$4,FALSE)</f>
        <v>81</v>
      </c>
      <c r="R311" s="92">
        <f>VLOOKUP($D311,'NYC Census Tract ACS'!$C$4:$R$673,R$4,FALSE)</f>
        <v>0</v>
      </c>
      <c r="S311" s="92">
        <f>VLOOKUP($D311,'NYC Census Tract ACS'!$C$4:$R$673,S$4,FALSE)</f>
        <v>11</v>
      </c>
      <c r="T311" s="92">
        <f>VLOOKUP($D311,'NYC Census Tract ACS'!$C$4:$R$673,T$4,FALSE)</f>
        <v>900</v>
      </c>
      <c r="U311" s="92">
        <f>VLOOKUP($D311,'NYC Census Tract ACS'!$C$4:$R$673,U$4,FALSE)</f>
        <v>110</v>
      </c>
    </row>
    <row r="312" spans="1:21" hidden="1" x14ac:dyDescent="0.2">
      <c r="A312" s="91" t="s">
        <v>184</v>
      </c>
      <c r="B312" s="102" t="s">
        <v>185</v>
      </c>
      <c r="C312" s="103" t="s">
        <v>186</v>
      </c>
      <c r="D312" s="91" t="s">
        <v>561</v>
      </c>
      <c r="E312" s="102" t="s">
        <v>230</v>
      </c>
      <c r="F312" s="91" t="s">
        <v>552</v>
      </c>
      <c r="G312" s="91" t="s">
        <v>553</v>
      </c>
      <c r="H312" s="92">
        <f>VLOOKUP($D312,'NYC Census Tract ACS'!$C$4:$R$673,H$4,FALSE)</f>
        <v>2577</v>
      </c>
      <c r="I312" s="92">
        <f>VLOOKUP($D312,'NYC Census Tract ACS'!$C$4:$R$673,I$4,FALSE)</f>
        <v>290</v>
      </c>
      <c r="J312" s="92">
        <f>VLOOKUP($D312,'NYC Census Tract ACS'!$C$4:$R$673,J$4,FALSE)</f>
        <v>1730</v>
      </c>
      <c r="K312" s="92">
        <f>VLOOKUP($D312,'NYC Census Tract ACS'!$C$4:$R$673,K$4,FALSE)</f>
        <v>282</v>
      </c>
      <c r="L312" s="92">
        <f>VLOOKUP($D312,'NYC Census Tract ACS'!$C$4:$R$673,L$4,FALSE)</f>
        <v>1730</v>
      </c>
      <c r="M312" s="92">
        <f>VLOOKUP($D312,'NYC Census Tract ACS'!$C$4:$R$673,M$4,FALSE)</f>
        <v>282</v>
      </c>
      <c r="N312" s="92">
        <f>VLOOKUP($D312,'NYC Census Tract ACS'!$C$4:$R$673,N$4,FALSE)</f>
        <v>1537</v>
      </c>
      <c r="O312" s="92">
        <f>VLOOKUP($D312,'NYC Census Tract ACS'!$C$4:$R$673,O$4,FALSE)</f>
        <v>276</v>
      </c>
      <c r="P312" s="92">
        <f>VLOOKUP($D312,'NYC Census Tract ACS'!$C$4:$R$673,P$4,FALSE)</f>
        <v>193</v>
      </c>
      <c r="Q312" s="92">
        <f>VLOOKUP($D312,'NYC Census Tract ACS'!$C$4:$R$673,Q$4,FALSE)</f>
        <v>100</v>
      </c>
      <c r="R312" s="92">
        <f>VLOOKUP($D312,'NYC Census Tract ACS'!$C$4:$R$673,R$4,FALSE)</f>
        <v>0</v>
      </c>
      <c r="S312" s="92">
        <f>VLOOKUP($D312,'NYC Census Tract ACS'!$C$4:$R$673,S$4,FALSE)</f>
        <v>11</v>
      </c>
      <c r="T312" s="92">
        <f>VLOOKUP($D312,'NYC Census Tract ACS'!$C$4:$R$673,T$4,FALSE)</f>
        <v>847</v>
      </c>
      <c r="U312" s="92">
        <f>VLOOKUP($D312,'NYC Census Tract ACS'!$C$4:$R$673,U$4,FALSE)</f>
        <v>161</v>
      </c>
    </row>
    <row r="313" spans="1:21" hidden="1" x14ac:dyDescent="0.2">
      <c r="A313" s="91" t="s">
        <v>184</v>
      </c>
      <c r="B313" s="102" t="s">
        <v>185</v>
      </c>
      <c r="C313" s="103" t="s">
        <v>186</v>
      </c>
      <c r="D313" s="91" t="s">
        <v>562</v>
      </c>
      <c r="E313" s="102" t="s">
        <v>230</v>
      </c>
      <c r="F313" s="91" t="s">
        <v>552</v>
      </c>
      <c r="G313" s="91" t="s">
        <v>553</v>
      </c>
      <c r="H313" s="92">
        <f>VLOOKUP($D313,'NYC Census Tract ACS'!$C$4:$R$673,H$4,FALSE)</f>
        <v>3689</v>
      </c>
      <c r="I313" s="92">
        <f>VLOOKUP($D313,'NYC Census Tract ACS'!$C$4:$R$673,I$4,FALSE)</f>
        <v>420</v>
      </c>
      <c r="J313" s="92">
        <f>VLOOKUP($D313,'NYC Census Tract ACS'!$C$4:$R$673,J$4,FALSE)</f>
        <v>2364</v>
      </c>
      <c r="K313" s="92">
        <f>VLOOKUP($D313,'NYC Census Tract ACS'!$C$4:$R$673,K$4,FALSE)</f>
        <v>360</v>
      </c>
      <c r="L313" s="92">
        <f>VLOOKUP($D313,'NYC Census Tract ACS'!$C$4:$R$673,L$4,FALSE)</f>
        <v>2364</v>
      </c>
      <c r="M313" s="92">
        <f>VLOOKUP($D313,'NYC Census Tract ACS'!$C$4:$R$673,M$4,FALSE)</f>
        <v>360</v>
      </c>
      <c r="N313" s="92">
        <f>VLOOKUP($D313,'NYC Census Tract ACS'!$C$4:$R$673,N$4,FALSE)</f>
        <v>2014</v>
      </c>
      <c r="O313" s="92">
        <f>VLOOKUP($D313,'NYC Census Tract ACS'!$C$4:$R$673,O$4,FALSE)</f>
        <v>346</v>
      </c>
      <c r="P313" s="92">
        <f>VLOOKUP($D313,'NYC Census Tract ACS'!$C$4:$R$673,P$4,FALSE)</f>
        <v>350</v>
      </c>
      <c r="Q313" s="92">
        <f>VLOOKUP($D313,'NYC Census Tract ACS'!$C$4:$R$673,Q$4,FALSE)</f>
        <v>115</v>
      </c>
      <c r="R313" s="92">
        <f>VLOOKUP($D313,'NYC Census Tract ACS'!$C$4:$R$673,R$4,FALSE)</f>
        <v>0</v>
      </c>
      <c r="S313" s="92">
        <f>VLOOKUP($D313,'NYC Census Tract ACS'!$C$4:$R$673,S$4,FALSE)</f>
        <v>11</v>
      </c>
      <c r="T313" s="92">
        <f>VLOOKUP($D313,'NYC Census Tract ACS'!$C$4:$R$673,T$4,FALSE)</f>
        <v>1325</v>
      </c>
      <c r="U313" s="92">
        <f>VLOOKUP($D313,'NYC Census Tract ACS'!$C$4:$R$673,U$4,FALSE)</f>
        <v>204</v>
      </c>
    </row>
    <row r="314" spans="1:21" hidden="1" x14ac:dyDescent="0.2">
      <c r="A314" s="91" t="s">
        <v>184</v>
      </c>
      <c r="B314" s="102" t="s">
        <v>185</v>
      </c>
      <c r="C314" s="103" t="s">
        <v>186</v>
      </c>
      <c r="D314" s="91" t="s">
        <v>563</v>
      </c>
      <c r="E314" s="102" t="s">
        <v>230</v>
      </c>
      <c r="F314" s="91" t="s">
        <v>552</v>
      </c>
      <c r="G314" s="91" t="s">
        <v>553</v>
      </c>
      <c r="H314" s="92">
        <f>VLOOKUP($D314,'NYC Census Tract ACS'!$C$4:$R$673,H$4,FALSE)</f>
        <v>4455</v>
      </c>
      <c r="I314" s="92">
        <f>VLOOKUP($D314,'NYC Census Tract ACS'!$C$4:$R$673,I$4,FALSE)</f>
        <v>412</v>
      </c>
      <c r="J314" s="92">
        <f>VLOOKUP($D314,'NYC Census Tract ACS'!$C$4:$R$673,J$4,FALSE)</f>
        <v>2728</v>
      </c>
      <c r="K314" s="92">
        <f>VLOOKUP($D314,'NYC Census Tract ACS'!$C$4:$R$673,K$4,FALSE)</f>
        <v>274</v>
      </c>
      <c r="L314" s="92">
        <f>VLOOKUP($D314,'NYC Census Tract ACS'!$C$4:$R$673,L$4,FALSE)</f>
        <v>2728</v>
      </c>
      <c r="M314" s="92">
        <f>VLOOKUP($D314,'NYC Census Tract ACS'!$C$4:$R$673,M$4,FALSE)</f>
        <v>274</v>
      </c>
      <c r="N314" s="92">
        <f>VLOOKUP($D314,'NYC Census Tract ACS'!$C$4:$R$673,N$4,FALSE)</f>
        <v>2443</v>
      </c>
      <c r="O314" s="92">
        <f>VLOOKUP($D314,'NYC Census Tract ACS'!$C$4:$R$673,O$4,FALSE)</f>
        <v>251</v>
      </c>
      <c r="P314" s="92">
        <f>VLOOKUP($D314,'NYC Census Tract ACS'!$C$4:$R$673,P$4,FALSE)</f>
        <v>285</v>
      </c>
      <c r="Q314" s="92">
        <f>VLOOKUP($D314,'NYC Census Tract ACS'!$C$4:$R$673,Q$4,FALSE)</f>
        <v>108</v>
      </c>
      <c r="R314" s="92">
        <f>VLOOKUP($D314,'NYC Census Tract ACS'!$C$4:$R$673,R$4,FALSE)</f>
        <v>0</v>
      </c>
      <c r="S314" s="92">
        <f>VLOOKUP($D314,'NYC Census Tract ACS'!$C$4:$R$673,S$4,FALSE)</f>
        <v>16</v>
      </c>
      <c r="T314" s="92">
        <f>VLOOKUP($D314,'NYC Census Tract ACS'!$C$4:$R$673,T$4,FALSE)</f>
        <v>1727</v>
      </c>
      <c r="U314" s="92">
        <f>VLOOKUP($D314,'NYC Census Tract ACS'!$C$4:$R$673,U$4,FALSE)</f>
        <v>364</v>
      </c>
    </row>
    <row r="315" spans="1:21" hidden="1" x14ac:dyDescent="0.2">
      <c r="A315" s="91" t="s">
        <v>184</v>
      </c>
      <c r="B315" s="102" t="s">
        <v>185</v>
      </c>
      <c r="C315" s="103" t="s">
        <v>186</v>
      </c>
      <c r="D315" s="91" t="s">
        <v>564</v>
      </c>
      <c r="E315" s="102" t="s">
        <v>230</v>
      </c>
      <c r="F315" s="91" t="s">
        <v>552</v>
      </c>
      <c r="G315" s="91" t="s">
        <v>553</v>
      </c>
      <c r="H315" s="92">
        <f>VLOOKUP($D315,'NYC Census Tract ACS'!$C$4:$R$673,H$4,FALSE)</f>
        <v>6584</v>
      </c>
      <c r="I315" s="92">
        <f>VLOOKUP($D315,'NYC Census Tract ACS'!$C$4:$R$673,I$4,FALSE)</f>
        <v>795</v>
      </c>
      <c r="J315" s="92">
        <f>VLOOKUP($D315,'NYC Census Tract ACS'!$C$4:$R$673,J$4,FALSE)</f>
        <v>4191</v>
      </c>
      <c r="K315" s="92">
        <f>VLOOKUP($D315,'NYC Census Tract ACS'!$C$4:$R$673,K$4,FALSE)</f>
        <v>689</v>
      </c>
      <c r="L315" s="92">
        <f>VLOOKUP($D315,'NYC Census Tract ACS'!$C$4:$R$673,L$4,FALSE)</f>
        <v>4191</v>
      </c>
      <c r="M315" s="92">
        <f>VLOOKUP($D315,'NYC Census Tract ACS'!$C$4:$R$673,M$4,FALSE)</f>
        <v>689</v>
      </c>
      <c r="N315" s="92">
        <f>VLOOKUP($D315,'NYC Census Tract ACS'!$C$4:$R$673,N$4,FALSE)</f>
        <v>3576</v>
      </c>
      <c r="O315" s="92">
        <f>VLOOKUP($D315,'NYC Census Tract ACS'!$C$4:$R$673,O$4,FALSE)</f>
        <v>659</v>
      </c>
      <c r="P315" s="92">
        <f>VLOOKUP($D315,'NYC Census Tract ACS'!$C$4:$R$673,P$4,FALSE)</f>
        <v>615</v>
      </c>
      <c r="Q315" s="92">
        <f>VLOOKUP($D315,'NYC Census Tract ACS'!$C$4:$R$673,Q$4,FALSE)</f>
        <v>267</v>
      </c>
      <c r="R315" s="92">
        <f>VLOOKUP($D315,'NYC Census Tract ACS'!$C$4:$R$673,R$4,FALSE)</f>
        <v>0</v>
      </c>
      <c r="S315" s="92">
        <f>VLOOKUP($D315,'NYC Census Tract ACS'!$C$4:$R$673,S$4,FALSE)</f>
        <v>16</v>
      </c>
      <c r="T315" s="92">
        <f>VLOOKUP($D315,'NYC Census Tract ACS'!$C$4:$R$673,T$4,FALSE)</f>
        <v>2393</v>
      </c>
      <c r="U315" s="92">
        <f>VLOOKUP($D315,'NYC Census Tract ACS'!$C$4:$R$673,U$4,FALSE)</f>
        <v>531</v>
      </c>
    </row>
    <row r="316" spans="1:21" hidden="1" x14ac:dyDescent="0.2">
      <c r="A316" s="91" t="s">
        <v>184</v>
      </c>
      <c r="B316" s="102" t="s">
        <v>185</v>
      </c>
      <c r="C316" s="103" t="s">
        <v>186</v>
      </c>
      <c r="D316" s="91" t="s">
        <v>565</v>
      </c>
      <c r="E316" s="102" t="s">
        <v>230</v>
      </c>
      <c r="F316" s="91" t="s">
        <v>552</v>
      </c>
      <c r="G316" s="91" t="s">
        <v>553</v>
      </c>
      <c r="H316" s="92">
        <f>VLOOKUP($D316,'NYC Census Tract ACS'!$C$4:$R$673,H$4,FALSE)</f>
        <v>2803</v>
      </c>
      <c r="I316" s="92">
        <f>VLOOKUP($D316,'NYC Census Tract ACS'!$C$4:$R$673,I$4,FALSE)</f>
        <v>270</v>
      </c>
      <c r="J316" s="92">
        <f>VLOOKUP($D316,'NYC Census Tract ACS'!$C$4:$R$673,J$4,FALSE)</f>
        <v>1845</v>
      </c>
      <c r="K316" s="92">
        <f>VLOOKUP($D316,'NYC Census Tract ACS'!$C$4:$R$673,K$4,FALSE)</f>
        <v>259</v>
      </c>
      <c r="L316" s="92">
        <f>VLOOKUP($D316,'NYC Census Tract ACS'!$C$4:$R$673,L$4,FALSE)</f>
        <v>1845</v>
      </c>
      <c r="M316" s="92">
        <f>VLOOKUP($D316,'NYC Census Tract ACS'!$C$4:$R$673,M$4,FALSE)</f>
        <v>259</v>
      </c>
      <c r="N316" s="92">
        <f>VLOOKUP($D316,'NYC Census Tract ACS'!$C$4:$R$673,N$4,FALSE)</f>
        <v>1614</v>
      </c>
      <c r="O316" s="92">
        <f>VLOOKUP($D316,'NYC Census Tract ACS'!$C$4:$R$673,O$4,FALSE)</f>
        <v>240</v>
      </c>
      <c r="P316" s="92">
        <f>VLOOKUP($D316,'NYC Census Tract ACS'!$C$4:$R$673,P$4,FALSE)</f>
        <v>231</v>
      </c>
      <c r="Q316" s="92">
        <f>VLOOKUP($D316,'NYC Census Tract ACS'!$C$4:$R$673,Q$4,FALSE)</f>
        <v>93</v>
      </c>
      <c r="R316" s="92">
        <f>VLOOKUP($D316,'NYC Census Tract ACS'!$C$4:$R$673,R$4,FALSE)</f>
        <v>0</v>
      </c>
      <c r="S316" s="92">
        <f>VLOOKUP($D316,'NYC Census Tract ACS'!$C$4:$R$673,S$4,FALSE)</f>
        <v>11</v>
      </c>
      <c r="T316" s="92">
        <f>VLOOKUP($D316,'NYC Census Tract ACS'!$C$4:$R$673,T$4,FALSE)</f>
        <v>958</v>
      </c>
      <c r="U316" s="92">
        <f>VLOOKUP($D316,'NYC Census Tract ACS'!$C$4:$R$673,U$4,FALSE)</f>
        <v>175</v>
      </c>
    </row>
    <row r="317" spans="1:21" hidden="1" x14ac:dyDescent="0.2">
      <c r="A317" s="91" t="s">
        <v>184</v>
      </c>
      <c r="B317" s="102" t="s">
        <v>185</v>
      </c>
      <c r="C317" s="103" t="s">
        <v>186</v>
      </c>
      <c r="D317" s="91" t="s">
        <v>566</v>
      </c>
      <c r="E317" s="102" t="s">
        <v>230</v>
      </c>
      <c r="F317" s="91" t="s">
        <v>552</v>
      </c>
      <c r="G317" s="91" t="s">
        <v>553</v>
      </c>
      <c r="H317" s="92">
        <f>VLOOKUP($D317,'NYC Census Tract ACS'!$C$4:$R$673,H$4,FALSE)</f>
        <v>2717</v>
      </c>
      <c r="I317" s="92">
        <f>VLOOKUP($D317,'NYC Census Tract ACS'!$C$4:$R$673,I$4,FALSE)</f>
        <v>303</v>
      </c>
      <c r="J317" s="92">
        <f>VLOOKUP($D317,'NYC Census Tract ACS'!$C$4:$R$673,J$4,FALSE)</f>
        <v>1611</v>
      </c>
      <c r="K317" s="92">
        <f>VLOOKUP($D317,'NYC Census Tract ACS'!$C$4:$R$673,K$4,FALSE)</f>
        <v>253</v>
      </c>
      <c r="L317" s="92">
        <f>VLOOKUP($D317,'NYC Census Tract ACS'!$C$4:$R$673,L$4,FALSE)</f>
        <v>1611</v>
      </c>
      <c r="M317" s="92">
        <f>VLOOKUP($D317,'NYC Census Tract ACS'!$C$4:$R$673,M$4,FALSE)</f>
        <v>253</v>
      </c>
      <c r="N317" s="92">
        <f>VLOOKUP($D317,'NYC Census Tract ACS'!$C$4:$R$673,N$4,FALSE)</f>
        <v>1415</v>
      </c>
      <c r="O317" s="92">
        <f>VLOOKUP($D317,'NYC Census Tract ACS'!$C$4:$R$673,O$4,FALSE)</f>
        <v>223</v>
      </c>
      <c r="P317" s="92">
        <f>VLOOKUP($D317,'NYC Census Tract ACS'!$C$4:$R$673,P$4,FALSE)</f>
        <v>196</v>
      </c>
      <c r="Q317" s="92">
        <f>VLOOKUP($D317,'NYC Census Tract ACS'!$C$4:$R$673,Q$4,FALSE)</f>
        <v>101</v>
      </c>
      <c r="R317" s="92">
        <f>VLOOKUP($D317,'NYC Census Tract ACS'!$C$4:$R$673,R$4,FALSE)</f>
        <v>0</v>
      </c>
      <c r="S317" s="92">
        <f>VLOOKUP($D317,'NYC Census Tract ACS'!$C$4:$R$673,S$4,FALSE)</f>
        <v>11</v>
      </c>
      <c r="T317" s="92">
        <f>VLOOKUP($D317,'NYC Census Tract ACS'!$C$4:$R$673,T$4,FALSE)</f>
        <v>1106</v>
      </c>
      <c r="U317" s="92">
        <f>VLOOKUP($D317,'NYC Census Tract ACS'!$C$4:$R$673,U$4,FALSE)</f>
        <v>205</v>
      </c>
    </row>
    <row r="318" spans="1:21" hidden="1" x14ac:dyDescent="0.2">
      <c r="A318" s="91" t="s">
        <v>184</v>
      </c>
      <c r="B318" s="102" t="s">
        <v>185</v>
      </c>
      <c r="C318" s="103" t="s">
        <v>186</v>
      </c>
      <c r="D318" s="91" t="s">
        <v>567</v>
      </c>
      <c r="E318" s="102" t="s">
        <v>230</v>
      </c>
      <c r="F318" s="91" t="s">
        <v>552</v>
      </c>
      <c r="G318" s="91" t="s">
        <v>553</v>
      </c>
      <c r="H318" s="92">
        <f>VLOOKUP($D318,'NYC Census Tract ACS'!$C$4:$R$673,H$4,FALSE)</f>
        <v>2414</v>
      </c>
      <c r="I318" s="92">
        <f>VLOOKUP($D318,'NYC Census Tract ACS'!$C$4:$R$673,I$4,FALSE)</f>
        <v>367</v>
      </c>
      <c r="J318" s="92">
        <f>VLOOKUP($D318,'NYC Census Tract ACS'!$C$4:$R$673,J$4,FALSE)</f>
        <v>1497</v>
      </c>
      <c r="K318" s="92">
        <f>VLOOKUP($D318,'NYC Census Tract ACS'!$C$4:$R$673,K$4,FALSE)</f>
        <v>267</v>
      </c>
      <c r="L318" s="92">
        <f>VLOOKUP($D318,'NYC Census Tract ACS'!$C$4:$R$673,L$4,FALSE)</f>
        <v>1497</v>
      </c>
      <c r="M318" s="92">
        <f>VLOOKUP($D318,'NYC Census Tract ACS'!$C$4:$R$673,M$4,FALSE)</f>
        <v>267</v>
      </c>
      <c r="N318" s="92">
        <f>VLOOKUP($D318,'NYC Census Tract ACS'!$C$4:$R$673,N$4,FALSE)</f>
        <v>1236</v>
      </c>
      <c r="O318" s="92">
        <f>VLOOKUP($D318,'NYC Census Tract ACS'!$C$4:$R$673,O$4,FALSE)</f>
        <v>231</v>
      </c>
      <c r="P318" s="92">
        <f>VLOOKUP($D318,'NYC Census Tract ACS'!$C$4:$R$673,P$4,FALSE)</f>
        <v>261</v>
      </c>
      <c r="Q318" s="92">
        <f>VLOOKUP($D318,'NYC Census Tract ACS'!$C$4:$R$673,Q$4,FALSE)</f>
        <v>79</v>
      </c>
      <c r="R318" s="92">
        <f>VLOOKUP($D318,'NYC Census Tract ACS'!$C$4:$R$673,R$4,FALSE)</f>
        <v>0</v>
      </c>
      <c r="S318" s="92">
        <f>VLOOKUP($D318,'NYC Census Tract ACS'!$C$4:$R$673,S$4,FALSE)</f>
        <v>11</v>
      </c>
      <c r="T318" s="92">
        <f>VLOOKUP($D318,'NYC Census Tract ACS'!$C$4:$R$673,T$4,FALSE)</f>
        <v>917</v>
      </c>
      <c r="U318" s="92">
        <f>VLOOKUP($D318,'NYC Census Tract ACS'!$C$4:$R$673,U$4,FALSE)</f>
        <v>240</v>
      </c>
    </row>
    <row r="319" spans="1:21" hidden="1" x14ac:dyDescent="0.2">
      <c r="A319" s="91" t="s">
        <v>184</v>
      </c>
      <c r="B319" s="102" t="s">
        <v>185</v>
      </c>
      <c r="C319" s="103" t="s">
        <v>186</v>
      </c>
      <c r="D319" s="91" t="s">
        <v>568</v>
      </c>
      <c r="E319" s="102" t="s">
        <v>288</v>
      </c>
      <c r="F319" s="91" t="s">
        <v>569</v>
      </c>
      <c r="G319" s="91" t="s">
        <v>570</v>
      </c>
      <c r="H319" s="92">
        <f>VLOOKUP($D319,'NYC Census Tract ACS'!$C$4:$R$673,H$4,FALSE)</f>
        <v>1561</v>
      </c>
      <c r="I319" s="92">
        <f>VLOOKUP($D319,'NYC Census Tract ACS'!$C$4:$R$673,I$4,FALSE)</f>
        <v>150</v>
      </c>
      <c r="J319" s="92">
        <f>VLOOKUP($D319,'NYC Census Tract ACS'!$C$4:$R$673,J$4,FALSE)</f>
        <v>941</v>
      </c>
      <c r="K319" s="92">
        <f>VLOOKUP($D319,'NYC Census Tract ACS'!$C$4:$R$673,K$4,FALSE)</f>
        <v>136</v>
      </c>
      <c r="L319" s="92">
        <f>VLOOKUP($D319,'NYC Census Tract ACS'!$C$4:$R$673,L$4,FALSE)</f>
        <v>941</v>
      </c>
      <c r="M319" s="92">
        <f>VLOOKUP($D319,'NYC Census Tract ACS'!$C$4:$R$673,M$4,FALSE)</f>
        <v>136</v>
      </c>
      <c r="N319" s="92">
        <f>VLOOKUP($D319,'NYC Census Tract ACS'!$C$4:$R$673,N$4,FALSE)</f>
        <v>848</v>
      </c>
      <c r="O319" s="92">
        <f>VLOOKUP($D319,'NYC Census Tract ACS'!$C$4:$R$673,O$4,FALSE)</f>
        <v>127</v>
      </c>
      <c r="P319" s="92">
        <f>VLOOKUP($D319,'NYC Census Tract ACS'!$C$4:$R$673,P$4,FALSE)</f>
        <v>93</v>
      </c>
      <c r="Q319" s="92">
        <f>VLOOKUP($D319,'NYC Census Tract ACS'!$C$4:$R$673,Q$4,FALSE)</f>
        <v>44</v>
      </c>
      <c r="R319" s="92">
        <f>VLOOKUP($D319,'NYC Census Tract ACS'!$C$4:$R$673,R$4,FALSE)</f>
        <v>0</v>
      </c>
      <c r="S319" s="92">
        <f>VLOOKUP($D319,'NYC Census Tract ACS'!$C$4:$R$673,S$4,FALSE)</f>
        <v>11</v>
      </c>
      <c r="T319" s="92">
        <f>VLOOKUP($D319,'NYC Census Tract ACS'!$C$4:$R$673,T$4,FALSE)</f>
        <v>620</v>
      </c>
      <c r="U319" s="92">
        <f>VLOOKUP($D319,'NYC Census Tract ACS'!$C$4:$R$673,U$4,FALSE)</f>
        <v>101</v>
      </c>
    </row>
    <row r="320" spans="1:21" hidden="1" x14ac:dyDescent="0.2">
      <c r="A320" s="91" t="s">
        <v>184</v>
      </c>
      <c r="B320" s="102" t="s">
        <v>185</v>
      </c>
      <c r="C320" s="103" t="s">
        <v>186</v>
      </c>
      <c r="D320" s="91" t="s">
        <v>571</v>
      </c>
      <c r="E320" s="102" t="s">
        <v>288</v>
      </c>
      <c r="F320" s="91" t="s">
        <v>569</v>
      </c>
      <c r="G320" s="91" t="s">
        <v>570</v>
      </c>
      <c r="H320" s="92">
        <f>VLOOKUP($D320,'NYC Census Tract ACS'!$C$4:$R$673,H$4,FALSE)</f>
        <v>1423</v>
      </c>
      <c r="I320" s="92">
        <f>VLOOKUP($D320,'NYC Census Tract ACS'!$C$4:$R$673,I$4,FALSE)</f>
        <v>267</v>
      </c>
      <c r="J320" s="92">
        <f>VLOOKUP($D320,'NYC Census Tract ACS'!$C$4:$R$673,J$4,FALSE)</f>
        <v>747</v>
      </c>
      <c r="K320" s="92">
        <f>VLOOKUP($D320,'NYC Census Tract ACS'!$C$4:$R$673,K$4,FALSE)</f>
        <v>156</v>
      </c>
      <c r="L320" s="92">
        <f>VLOOKUP($D320,'NYC Census Tract ACS'!$C$4:$R$673,L$4,FALSE)</f>
        <v>747</v>
      </c>
      <c r="M320" s="92">
        <f>VLOOKUP($D320,'NYC Census Tract ACS'!$C$4:$R$673,M$4,FALSE)</f>
        <v>156</v>
      </c>
      <c r="N320" s="92">
        <f>VLOOKUP($D320,'NYC Census Tract ACS'!$C$4:$R$673,N$4,FALSE)</f>
        <v>730</v>
      </c>
      <c r="O320" s="92">
        <f>VLOOKUP($D320,'NYC Census Tract ACS'!$C$4:$R$673,O$4,FALSE)</f>
        <v>143</v>
      </c>
      <c r="P320" s="92">
        <f>VLOOKUP($D320,'NYC Census Tract ACS'!$C$4:$R$673,P$4,FALSE)</f>
        <v>17</v>
      </c>
      <c r="Q320" s="92">
        <f>VLOOKUP($D320,'NYC Census Tract ACS'!$C$4:$R$673,Q$4,FALSE)</f>
        <v>24</v>
      </c>
      <c r="R320" s="92">
        <f>VLOOKUP($D320,'NYC Census Tract ACS'!$C$4:$R$673,R$4,FALSE)</f>
        <v>0</v>
      </c>
      <c r="S320" s="92">
        <f>VLOOKUP($D320,'NYC Census Tract ACS'!$C$4:$R$673,S$4,FALSE)</f>
        <v>11</v>
      </c>
      <c r="T320" s="92">
        <f>VLOOKUP($D320,'NYC Census Tract ACS'!$C$4:$R$673,T$4,FALSE)</f>
        <v>676</v>
      </c>
      <c r="U320" s="92">
        <f>VLOOKUP($D320,'NYC Census Tract ACS'!$C$4:$R$673,U$4,FALSE)</f>
        <v>247</v>
      </c>
    </row>
    <row r="321" spans="1:21" hidden="1" x14ac:dyDescent="0.2">
      <c r="A321" s="91" t="s">
        <v>184</v>
      </c>
      <c r="B321" s="102" t="s">
        <v>185</v>
      </c>
      <c r="C321" s="103" t="s">
        <v>186</v>
      </c>
      <c r="D321" s="91" t="s">
        <v>572</v>
      </c>
      <c r="E321" s="102" t="s">
        <v>288</v>
      </c>
      <c r="F321" s="91" t="s">
        <v>569</v>
      </c>
      <c r="G321" s="91" t="s">
        <v>570</v>
      </c>
      <c r="H321" s="92">
        <f>VLOOKUP($D321,'NYC Census Tract ACS'!$C$4:$R$673,H$4,FALSE)</f>
        <v>2745</v>
      </c>
      <c r="I321" s="92">
        <f>VLOOKUP($D321,'NYC Census Tract ACS'!$C$4:$R$673,I$4,FALSE)</f>
        <v>447</v>
      </c>
      <c r="J321" s="92">
        <f>VLOOKUP($D321,'NYC Census Tract ACS'!$C$4:$R$673,J$4,FALSE)</f>
        <v>1795</v>
      </c>
      <c r="K321" s="92">
        <f>VLOOKUP($D321,'NYC Census Tract ACS'!$C$4:$R$673,K$4,FALSE)</f>
        <v>209</v>
      </c>
      <c r="L321" s="92">
        <f>VLOOKUP($D321,'NYC Census Tract ACS'!$C$4:$R$673,L$4,FALSE)</f>
        <v>1795</v>
      </c>
      <c r="M321" s="92">
        <f>VLOOKUP($D321,'NYC Census Tract ACS'!$C$4:$R$673,M$4,FALSE)</f>
        <v>209</v>
      </c>
      <c r="N321" s="92">
        <f>VLOOKUP($D321,'NYC Census Tract ACS'!$C$4:$R$673,N$4,FALSE)</f>
        <v>1596</v>
      </c>
      <c r="O321" s="92">
        <f>VLOOKUP($D321,'NYC Census Tract ACS'!$C$4:$R$673,O$4,FALSE)</f>
        <v>185</v>
      </c>
      <c r="P321" s="92">
        <f>VLOOKUP($D321,'NYC Census Tract ACS'!$C$4:$R$673,P$4,FALSE)</f>
        <v>199</v>
      </c>
      <c r="Q321" s="92">
        <f>VLOOKUP($D321,'NYC Census Tract ACS'!$C$4:$R$673,Q$4,FALSE)</f>
        <v>99</v>
      </c>
      <c r="R321" s="92">
        <f>VLOOKUP($D321,'NYC Census Tract ACS'!$C$4:$R$673,R$4,FALSE)</f>
        <v>0</v>
      </c>
      <c r="S321" s="92">
        <f>VLOOKUP($D321,'NYC Census Tract ACS'!$C$4:$R$673,S$4,FALSE)</f>
        <v>11</v>
      </c>
      <c r="T321" s="92">
        <f>VLOOKUP($D321,'NYC Census Tract ACS'!$C$4:$R$673,T$4,FALSE)</f>
        <v>950</v>
      </c>
      <c r="U321" s="92">
        <f>VLOOKUP($D321,'NYC Census Tract ACS'!$C$4:$R$673,U$4,FALSE)</f>
        <v>323</v>
      </c>
    </row>
    <row r="322" spans="1:21" hidden="1" x14ac:dyDescent="0.2">
      <c r="A322" s="91" t="s">
        <v>184</v>
      </c>
      <c r="B322" s="102" t="s">
        <v>185</v>
      </c>
      <c r="C322" s="103" t="s">
        <v>186</v>
      </c>
      <c r="D322" s="91" t="s">
        <v>573</v>
      </c>
      <c r="E322" s="102" t="s">
        <v>288</v>
      </c>
      <c r="F322" s="91" t="s">
        <v>569</v>
      </c>
      <c r="G322" s="91" t="s">
        <v>570</v>
      </c>
      <c r="H322" s="92">
        <f>VLOOKUP($D322,'NYC Census Tract ACS'!$C$4:$R$673,H$4,FALSE)</f>
        <v>3314</v>
      </c>
      <c r="I322" s="92">
        <f>VLOOKUP($D322,'NYC Census Tract ACS'!$C$4:$R$673,I$4,FALSE)</f>
        <v>333</v>
      </c>
      <c r="J322" s="92">
        <f>VLOOKUP($D322,'NYC Census Tract ACS'!$C$4:$R$673,J$4,FALSE)</f>
        <v>1871</v>
      </c>
      <c r="K322" s="92">
        <f>VLOOKUP($D322,'NYC Census Tract ACS'!$C$4:$R$673,K$4,FALSE)</f>
        <v>247</v>
      </c>
      <c r="L322" s="92">
        <f>VLOOKUP($D322,'NYC Census Tract ACS'!$C$4:$R$673,L$4,FALSE)</f>
        <v>1871</v>
      </c>
      <c r="M322" s="92">
        <f>VLOOKUP($D322,'NYC Census Tract ACS'!$C$4:$R$673,M$4,FALSE)</f>
        <v>247</v>
      </c>
      <c r="N322" s="92">
        <f>VLOOKUP($D322,'NYC Census Tract ACS'!$C$4:$R$673,N$4,FALSE)</f>
        <v>1700</v>
      </c>
      <c r="O322" s="92">
        <f>VLOOKUP($D322,'NYC Census Tract ACS'!$C$4:$R$673,O$4,FALSE)</f>
        <v>190</v>
      </c>
      <c r="P322" s="92">
        <f>VLOOKUP($D322,'NYC Census Tract ACS'!$C$4:$R$673,P$4,FALSE)</f>
        <v>171</v>
      </c>
      <c r="Q322" s="92">
        <f>VLOOKUP($D322,'NYC Census Tract ACS'!$C$4:$R$673,Q$4,FALSE)</f>
        <v>128</v>
      </c>
      <c r="R322" s="92">
        <f>VLOOKUP($D322,'NYC Census Tract ACS'!$C$4:$R$673,R$4,FALSE)</f>
        <v>0</v>
      </c>
      <c r="S322" s="92">
        <f>VLOOKUP($D322,'NYC Census Tract ACS'!$C$4:$R$673,S$4,FALSE)</f>
        <v>11</v>
      </c>
      <c r="T322" s="92">
        <f>VLOOKUP($D322,'NYC Census Tract ACS'!$C$4:$R$673,T$4,FALSE)</f>
        <v>1443</v>
      </c>
      <c r="U322" s="92">
        <f>VLOOKUP($D322,'NYC Census Tract ACS'!$C$4:$R$673,U$4,FALSE)</f>
        <v>246</v>
      </c>
    </row>
    <row r="323" spans="1:21" hidden="1" x14ac:dyDescent="0.2">
      <c r="A323" s="91" t="s">
        <v>184</v>
      </c>
      <c r="B323" s="102" t="s">
        <v>185</v>
      </c>
      <c r="C323" s="103" t="s">
        <v>186</v>
      </c>
      <c r="D323" s="91" t="s">
        <v>574</v>
      </c>
      <c r="E323" s="102" t="s">
        <v>288</v>
      </c>
      <c r="F323" s="91" t="s">
        <v>569</v>
      </c>
      <c r="G323" s="91" t="s">
        <v>570</v>
      </c>
      <c r="H323" s="92">
        <f>VLOOKUP($D323,'NYC Census Tract ACS'!$C$4:$R$673,H$4,FALSE)</f>
        <v>1040</v>
      </c>
      <c r="I323" s="92">
        <f>VLOOKUP($D323,'NYC Census Tract ACS'!$C$4:$R$673,I$4,FALSE)</f>
        <v>111</v>
      </c>
      <c r="J323" s="92">
        <f>VLOOKUP($D323,'NYC Census Tract ACS'!$C$4:$R$673,J$4,FALSE)</f>
        <v>636</v>
      </c>
      <c r="K323" s="92">
        <f>VLOOKUP($D323,'NYC Census Tract ACS'!$C$4:$R$673,K$4,FALSE)</f>
        <v>78</v>
      </c>
      <c r="L323" s="92">
        <f>VLOOKUP($D323,'NYC Census Tract ACS'!$C$4:$R$673,L$4,FALSE)</f>
        <v>636</v>
      </c>
      <c r="M323" s="92">
        <f>VLOOKUP($D323,'NYC Census Tract ACS'!$C$4:$R$673,M$4,FALSE)</f>
        <v>78</v>
      </c>
      <c r="N323" s="92">
        <f>VLOOKUP($D323,'NYC Census Tract ACS'!$C$4:$R$673,N$4,FALSE)</f>
        <v>608</v>
      </c>
      <c r="O323" s="92">
        <f>VLOOKUP($D323,'NYC Census Tract ACS'!$C$4:$R$673,O$4,FALSE)</f>
        <v>83</v>
      </c>
      <c r="P323" s="92">
        <f>VLOOKUP($D323,'NYC Census Tract ACS'!$C$4:$R$673,P$4,FALSE)</f>
        <v>28</v>
      </c>
      <c r="Q323" s="92">
        <f>VLOOKUP($D323,'NYC Census Tract ACS'!$C$4:$R$673,Q$4,FALSE)</f>
        <v>24</v>
      </c>
      <c r="R323" s="92">
        <f>VLOOKUP($D323,'NYC Census Tract ACS'!$C$4:$R$673,R$4,FALSE)</f>
        <v>0</v>
      </c>
      <c r="S323" s="92">
        <f>VLOOKUP($D323,'NYC Census Tract ACS'!$C$4:$R$673,S$4,FALSE)</f>
        <v>11</v>
      </c>
      <c r="T323" s="92">
        <f>VLOOKUP($D323,'NYC Census Tract ACS'!$C$4:$R$673,T$4,FALSE)</f>
        <v>404</v>
      </c>
      <c r="U323" s="92">
        <f>VLOOKUP($D323,'NYC Census Tract ACS'!$C$4:$R$673,U$4,FALSE)</f>
        <v>97</v>
      </c>
    </row>
    <row r="324" spans="1:21" hidden="1" x14ac:dyDescent="0.2">
      <c r="A324" s="91" t="s">
        <v>184</v>
      </c>
      <c r="B324" s="102" t="s">
        <v>185</v>
      </c>
      <c r="C324" s="103" t="s">
        <v>186</v>
      </c>
      <c r="D324" s="91" t="s">
        <v>575</v>
      </c>
      <c r="E324" s="102" t="s">
        <v>288</v>
      </c>
      <c r="F324" s="91" t="s">
        <v>569</v>
      </c>
      <c r="G324" s="91" t="s">
        <v>570</v>
      </c>
      <c r="H324" s="92">
        <f>VLOOKUP($D324,'NYC Census Tract ACS'!$C$4:$R$673,H$4,FALSE)</f>
        <v>4832</v>
      </c>
      <c r="I324" s="92">
        <f>VLOOKUP($D324,'NYC Census Tract ACS'!$C$4:$R$673,I$4,FALSE)</f>
        <v>587</v>
      </c>
      <c r="J324" s="92">
        <f>VLOOKUP($D324,'NYC Census Tract ACS'!$C$4:$R$673,J$4,FALSE)</f>
        <v>2954</v>
      </c>
      <c r="K324" s="92">
        <f>VLOOKUP($D324,'NYC Census Tract ACS'!$C$4:$R$673,K$4,FALSE)</f>
        <v>454</v>
      </c>
      <c r="L324" s="92">
        <f>VLOOKUP($D324,'NYC Census Tract ACS'!$C$4:$R$673,L$4,FALSE)</f>
        <v>2954</v>
      </c>
      <c r="M324" s="92">
        <f>VLOOKUP($D324,'NYC Census Tract ACS'!$C$4:$R$673,M$4,FALSE)</f>
        <v>454</v>
      </c>
      <c r="N324" s="92">
        <f>VLOOKUP($D324,'NYC Census Tract ACS'!$C$4:$R$673,N$4,FALSE)</f>
        <v>2829</v>
      </c>
      <c r="O324" s="92">
        <f>VLOOKUP($D324,'NYC Census Tract ACS'!$C$4:$R$673,O$4,FALSE)</f>
        <v>458</v>
      </c>
      <c r="P324" s="92">
        <f>VLOOKUP($D324,'NYC Census Tract ACS'!$C$4:$R$673,P$4,FALSE)</f>
        <v>125</v>
      </c>
      <c r="Q324" s="92">
        <f>VLOOKUP($D324,'NYC Census Tract ACS'!$C$4:$R$673,Q$4,FALSE)</f>
        <v>94</v>
      </c>
      <c r="R324" s="92">
        <f>VLOOKUP($D324,'NYC Census Tract ACS'!$C$4:$R$673,R$4,FALSE)</f>
        <v>0</v>
      </c>
      <c r="S324" s="92">
        <f>VLOOKUP($D324,'NYC Census Tract ACS'!$C$4:$R$673,S$4,FALSE)</f>
        <v>16</v>
      </c>
      <c r="T324" s="92">
        <f>VLOOKUP($D324,'NYC Census Tract ACS'!$C$4:$R$673,T$4,FALSE)</f>
        <v>1878</v>
      </c>
      <c r="U324" s="92">
        <f>VLOOKUP($D324,'NYC Census Tract ACS'!$C$4:$R$673,U$4,FALSE)</f>
        <v>412</v>
      </c>
    </row>
    <row r="325" spans="1:21" hidden="1" x14ac:dyDescent="0.2">
      <c r="A325" s="91" t="s">
        <v>184</v>
      </c>
      <c r="B325" s="102" t="s">
        <v>185</v>
      </c>
      <c r="C325" s="103" t="s">
        <v>186</v>
      </c>
      <c r="D325" s="91" t="s">
        <v>576</v>
      </c>
      <c r="E325" s="102" t="s">
        <v>288</v>
      </c>
      <c r="F325" s="91" t="s">
        <v>569</v>
      </c>
      <c r="G325" s="91" t="s">
        <v>570</v>
      </c>
      <c r="H325" s="92">
        <f>VLOOKUP($D325,'NYC Census Tract ACS'!$C$4:$R$673,H$4,FALSE)</f>
        <v>3800</v>
      </c>
      <c r="I325" s="92">
        <f>VLOOKUP($D325,'NYC Census Tract ACS'!$C$4:$R$673,I$4,FALSE)</f>
        <v>379</v>
      </c>
      <c r="J325" s="92">
        <f>VLOOKUP($D325,'NYC Census Tract ACS'!$C$4:$R$673,J$4,FALSE)</f>
        <v>2361</v>
      </c>
      <c r="K325" s="92">
        <f>VLOOKUP($D325,'NYC Census Tract ACS'!$C$4:$R$673,K$4,FALSE)</f>
        <v>328</v>
      </c>
      <c r="L325" s="92">
        <f>VLOOKUP($D325,'NYC Census Tract ACS'!$C$4:$R$673,L$4,FALSE)</f>
        <v>2361</v>
      </c>
      <c r="M325" s="92">
        <f>VLOOKUP($D325,'NYC Census Tract ACS'!$C$4:$R$673,M$4,FALSE)</f>
        <v>328</v>
      </c>
      <c r="N325" s="92">
        <f>VLOOKUP($D325,'NYC Census Tract ACS'!$C$4:$R$673,N$4,FALSE)</f>
        <v>2144</v>
      </c>
      <c r="O325" s="92">
        <f>VLOOKUP($D325,'NYC Census Tract ACS'!$C$4:$R$673,O$4,FALSE)</f>
        <v>354</v>
      </c>
      <c r="P325" s="92">
        <f>VLOOKUP($D325,'NYC Census Tract ACS'!$C$4:$R$673,P$4,FALSE)</f>
        <v>217</v>
      </c>
      <c r="Q325" s="92">
        <f>VLOOKUP($D325,'NYC Census Tract ACS'!$C$4:$R$673,Q$4,FALSE)</f>
        <v>113</v>
      </c>
      <c r="R325" s="92">
        <f>VLOOKUP($D325,'NYC Census Tract ACS'!$C$4:$R$673,R$4,FALSE)</f>
        <v>0</v>
      </c>
      <c r="S325" s="92">
        <f>VLOOKUP($D325,'NYC Census Tract ACS'!$C$4:$R$673,S$4,FALSE)</f>
        <v>11</v>
      </c>
      <c r="T325" s="92">
        <f>VLOOKUP($D325,'NYC Census Tract ACS'!$C$4:$R$673,T$4,FALSE)</f>
        <v>1439</v>
      </c>
      <c r="U325" s="92">
        <f>VLOOKUP($D325,'NYC Census Tract ACS'!$C$4:$R$673,U$4,FALSE)</f>
        <v>239</v>
      </c>
    </row>
    <row r="326" spans="1:21" hidden="1" x14ac:dyDescent="0.2">
      <c r="A326" s="91" t="s">
        <v>184</v>
      </c>
      <c r="B326" s="102" t="s">
        <v>185</v>
      </c>
      <c r="C326" s="103" t="s">
        <v>186</v>
      </c>
      <c r="D326" s="91" t="s">
        <v>577</v>
      </c>
      <c r="E326" s="102" t="s">
        <v>288</v>
      </c>
      <c r="F326" s="91" t="s">
        <v>569</v>
      </c>
      <c r="G326" s="91" t="s">
        <v>570</v>
      </c>
      <c r="H326" s="92">
        <f>VLOOKUP($D326,'NYC Census Tract ACS'!$C$4:$R$673,H$4,FALSE)</f>
        <v>2563</v>
      </c>
      <c r="I326" s="92">
        <f>VLOOKUP($D326,'NYC Census Tract ACS'!$C$4:$R$673,I$4,FALSE)</f>
        <v>306</v>
      </c>
      <c r="J326" s="92">
        <f>VLOOKUP($D326,'NYC Census Tract ACS'!$C$4:$R$673,J$4,FALSE)</f>
        <v>1450</v>
      </c>
      <c r="K326" s="92">
        <f>VLOOKUP($D326,'NYC Census Tract ACS'!$C$4:$R$673,K$4,FALSE)</f>
        <v>232</v>
      </c>
      <c r="L326" s="92">
        <f>VLOOKUP($D326,'NYC Census Tract ACS'!$C$4:$R$673,L$4,FALSE)</f>
        <v>1450</v>
      </c>
      <c r="M326" s="92">
        <f>VLOOKUP($D326,'NYC Census Tract ACS'!$C$4:$R$673,M$4,FALSE)</f>
        <v>232</v>
      </c>
      <c r="N326" s="92">
        <f>VLOOKUP($D326,'NYC Census Tract ACS'!$C$4:$R$673,N$4,FALSE)</f>
        <v>1383</v>
      </c>
      <c r="O326" s="92">
        <f>VLOOKUP($D326,'NYC Census Tract ACS'!$C$4:$R$673,O$4,FALSE)</f>
        <v>210</v>
      </c>
      <c r="P326" s="92">
        <f>VLOOKUP($D326,'NYC Census Tract ACS'!$C$4:$R$673,P$4,FALSE)</f>
        <v>67</v>
      </c>
      <c r="Q326" s="92">
        <f>VLOOKUP($D326,'NYC Census Tract ACS'!$C$4:$R$673,Q$4,FALSE)</f>
        <v>53</v>
      </c>
      <c r="R326" s="92">
        <f>VLOOKUP($D326,'NYC Census Tract ACS'!$C$4:$R$673,R$4,FALSE)</f>
        <v>0</v>
      </c>
      <c r="S326" s="92">
        <f>VLOOKUP($D326,'NYC Census Tract ACS'!$C$4:$R$673,S$4,FALSE)</f>
        <v>11</v>
      </c>
      <c r="T326" s="92">
        <f>VLOOKUP($D326,'NYC Census Tract ACS'!$C$4:$R$673,T$4,FALSE)</f>
        <v>1113</v>
      </c>
      <c r="U326" s="92">
        <f>VLOOKUP($D326,'NYC Census Tract ACS'!$C$4:$R$673,U$4,FALSE)</f>
        <v>188</v>
      </c>
    </row>
    <row r="327" spans="1:21" hidden="1" x14ac:dyDescent="0.2">
      <c r="A327" s="91" t="s">
        <v>184</v>
      </c>
      <c r="B327" s="102" t="s">
        <v>185</v>
      </c>
      <c r="C327" s="103" t="s">
        <v>186</v>
      </c>
      <c r="D327" s="91" t="s">
        <v>578</v>
      </c>
      <c r="E327" s="102" t="s">
        <v>579</v>
      </c>
      <c r="F327" s="91" t="s">
        <v>580</v>
      </c>
      <c r="G327" s="91" t="s">
        <v>581</v>
      </c>
      <c r="H327" s="92">
        <f>VLOOKUP($D327,'NYC Census Tract ACS'!$C$4:$R$673,H$4,FALSE)</f>
        <v>4546</v>
      </c>
      <c r="I327" s="92">
        <f>VLOOKUP($D327,'NYC Census Tract ACS'!$C$4:$R$673,I$4,FALSE)</f>
        <v>384</v>
      </c>
      <c r="J327" s="92">
        <f>VLOOKUP($D327,'NYC Census Tract ACS'!$C$4:$R$673,J$4,FALSE)</f>
        <v>3292</v>
      </c>
      <c r="K327" s="92">
        <f>VLOOKUP($D327,'NYC Census Tract ACS'!$C$4:$R$673,K$4,FALSE)</f>
        <v>342</v>
      </c>
      <c r="L327" s="92">
        <f>VLOOKUP($D327,'NYC Census Tract ACS'!$C$4:$R$673,L$4,FALSE)</f>
        <v>3292</v>
      </c>
      <c r="M327" s="92">
        <f>VLOOKUP($D327,'NYC Census Tract ACS'!$C$4:$R$673,M$4,FALSE)</f>
        <v>342</v>
      </c>
      <c r="N327" s="92">
        <f>VLOOKUP($D327,'NYC Census Tract ACS'!$C$4:$R$673,N$4,FALSE)</f>
        <v>3034</v>
      </c>
      <c r="O327" s="92">
        <f>VLOOKUP($D327,'NYC Census Tract ACS'!$C$4:$R$673,O$4,FALSE)</f>
        <v>371</v>
      </c>
      <c r="P327" s="92">
        <f>VLOOKUP($D327,'NYC Census Tract ACS'!$C$4:$R$673,P$4,FALSE)</f>
        <v>258</v>
      </c>
      <c r="Q327" s="92">
        <f>VLOOKUP($D327,'NYC Census Tract ACS'!$C$4:$R$673,Q$4,FALSE)</f>
        <v>131</v>
      </c>
      <c r="R327" s="92">
        <f>VLOOKUP($D327,'NYC Census Tract ACS'!$C$4:$R$673,R$4,FALSE)</f>
        <v>0</v>
      </c>
      <c r="S327" s="92">
        <f>VLOOKUP($D327,'NYC Census Tract ACS'!$C$4:$R$673,S$4,FALSE)</f>
        <v>16</v>
      </c>
      <c r="T327" s="92">
        <f>VLOOKUP($D327,'NYC Census Tract ACS'!$C$4:$R$673,T$4,FALSE)</f>
        <v>1254</v>
      </c>
      <c r="U327" s="92">
        <f>VLOOKUP($D327,'NYC Census Tract ACS'!$C$4:$R$673,U$4,FALSE)</f>
        <v>263</v>
      </c>
    </row>
    <row r="328" spans="1:21" hidden="1" x14ac:dyDescent="0.2">
      <c r="A328" s="91" t="s">
        <v>184</v>
      </c>
      <c r="B328" s="102" t="s">
        <v>185</v>
      </c>
      <c r="C328" s="103" t="s">
        <v>186</v>
      </c>
      <c r="D328" s="91" t="s">
        <v>582</v>
      </c>
      <c r="E328" s="102" t="s">
        <v>579</v>
      </c>
      <c r="F328" s="91" t="s">
        <v>580</v>
      </c>
      <c r="G328" s="91" t="s">
        <v>581</v>
      </c>
      <c r="H328" s="92">
        <f>VLOOKUP($D328,'NYC Census Tract ACS'!$C$4:$R$673,H$4,FALSE)</f>
        <v>1694</v>
      </c>
      <c r="I328" s="92">
        <f>VLOOKUP($D328,'NYC Census Tract ACS'!$C$4:$R$673,I$4,FALSE)</f>
        <v>210</v>
      </c>
      <c r="J328" s="92">
        <f>VLOOKUP($D328,'NYC Census Tract ACS'!$C$4:$R$673,J$4,FALSE)</f>
        <v>1049</v>
      </c>
      <c r="K328" s="92">
        <f>VLOOKUP($D328,'NYC Census Tract ACS'!$C$4:$R$673,K$4,FALSE)</f>
        <v>167</v>
      </c>
      <c r="L328" s="92">
        <f>VLOOKUP($D328,'NYC Census Tract ACS'!$C$4:$R$673,L$4,FALSE)</f>
        <v>1049</v>
      </c>
      <c r="M328" s="92">
        <f>VLOOKUP($D328,'NYC Census Tract ACS'!$C$4:$R$673,M$4,FALSE)</f>
        <v>167</v>
      </c>
      <c r="N328" s="92">
        <f>VLOOKUP($D328,'NYC Census Tract ACS'!$C$4:$R$673,N$4,FALSE)</f>
        <v>983</v>
      </c>
      <c r="O328" s="92">
        <f>VLOOKUP($D328,'NYC Census Tract ACS'!$C$4:$R$673,O$4,FALSE)</f>
        <v>176</v>
      </c>
      <c r="P328" s="92">
        <f>VLOOKUP($D328,'NYC Census Tract ACS'!$C$4:$R$673,P$4,FALSE)</f>
        <v>66</v>
      </c>
      <c r="Q328" s="92">
        <f>VLOOKUP($D328,'NYC Census Tract ACS'!$C$4:$R$673,Q$4,FALSE)</f>
        <v>50</v>
      </c>
      <c r="R328" s="92">
        <f>VLOOKUP($D328,'NYC Census Tract ACS'!$C$4:$R$673,R$4,FALSE)</f>
        <v>0</v>
      </c>
      <c r="S328" s="92">
        <f>VLOOKUP($D328,'NYC Census Tract ACS'!$C$4:$R$673,S$4,FALSE)</f>
        <v>11</v>
      </c>
      <c r="T328" s="92">
        <f>VLOOKUP($D328,'NYC Census Tract ACS'!$C$4:$R$673,T$4,FALSE)</f>
        <v>645</v>
      </c>
      <c r="U328" s="92">
        <f>VLOOKUP($D328,'NYC Census Tract ACS'!$C$4:$R$673,U$4,FALSE)</f>
        <v>143</v>
      </c>
    </row>
    <row r="329" spans="1:21" hidden="1" x14ac:dyDescent="0.2">
      <c r="A329" s="91" t="s">
        <v>184</v>
      </c>
      <c r="B329" s="102" t="s">
        <v>185</v>
      </c>
      <c r="C329" s="103" t="s">
        <v>186</v>
      </c>
      <c r="D329" s="91" t="s">
        <v>583</v>
      </c>
      <c r="E329" s="102" t="s">
        <v>579</v>
      </c>
      <c r="F329" s="91" t="s">
        <v>580</v>
      </c>
      <c r="G329" s="91" t="s">
        <v>581</v>
      </c>
      <c r="H329" s="92">
        <f>VLOOKUP($D329,'NYC Census Tract ACS'!$C$4:$R$673,H$4,FALSE)</f>
        <v>3008</v>
      </c>
      <c r="I329" s="92">
        <f>VLOOKUP($D329,'NYC Census Tract ACS'!$C$4:$R$673,I$4,FALSE)</f>
        <v>296</v>
      </c>
      <c r="J329" s="92">
        <f>VLOOKUP($D329,'NYC Census Tract ACS'!$C$4:$R$673,J$4,FALSE)</f>
        <v>1975</v>
      </c>
      <c r="K329" s="92">
        <f>VLOOKUP($D329,'NYC Census Tract ACS'!$C$4:$R$673,K$4,FALSE)</f>
        <v>271</v>
      </c>
      <c r="L329" s="92">
        <f>VLOOKUP($D329,'NYC Census Tract ACS'!$C$4:$R$673,L$4,FALSE)</f>
        <v>1975</v>
      </c>
      <c r="M329" s="92">
        <f>VLOOKUP($D329,'NYC Census Tract ACS'!$C$4:$R$673,M$4,FALSE)</f>
        <v>271</v>
      </c>
      <c r="N329" s="92">
        <f>VLOOKUP($D329,'NYC Census Tract ACS'!$C$4:$R$673,N$4,FALSE)</f>
        <v>1776</v>
      </c>
      <c r="O329" s="92">
        <f>VLOOKUP($D329,'NYC Census Tract ACS'!$C$4:$R$673,O$4,FALSE)</f>
        <v>274</v>
      </c>
      <c r="P329" s="92">
        <f>VLOOKUP($D329,'NYC Census Tract ACS'!$C$4:$R$673,P$4,FALSE)</f>
        <v>199</v>
      </c>
      <c r="Q329" s="92">
        <f>VLOOKUP($D329,'NYC Census Tract ACS'!$C$4:$R$673,Q$4,FALSE)</f>
        <v>112</v>
      </c>
      <c r="R329" s="92">
        <f>VLOOKUP($D329,'NYC Census Tract ACS'!$C$4:$R$673,R$4,FALSE)</f>
        <v>0</v>
      </c>
      <c r="S329" s="92">
        <f>VLOOKUP($D329,'NYC Census Tract ACS'!$C$4:$R$673,S$4,FALSE)</f>
        <v>11</v>
      </c>
      <c r="T329" s="92">
        <f>VLOOKUP($D329,'NYC Census Tract ACS'!$C$4:$R$673,T$4,FALSE)</f>
        <v>1033</v>
      </c>
      <c r="U329" s="92">
        <f>VLOOKUP($D329,'NYC Census Tract ACS'!$C$4:$R$673,U$4,FALSE)</f>
        <v>206</v>
      </c>
    </row>
    <row r="330" spans="1:21" hidden="1" x14ac:dyDescent="0.2">
      <c r="A330" s="91" t="s">
        <v>184</v>
      </c>
      <c r="B330" s="102" t="s">
        <v>185</v>
      </c>
      <c r="C330" s="103" t="s">
        <v>186</v>
      </c>
      <c r="D330" s="91" t="s">
        <v>584</v>
      </c>
      <c r="E330" s="102" t="s">
        <v>579</v>
      </c>
      <c r="F330" s="91" t="s">
        <v>580</v>
      </c>
      <c r="G330" s="91" t="s">
        <v>581</v>
      </c>
      <c r="H330" s="92">
        <f>VLOOKUP($D330,'NYC Census Tract ACS'!$C$4:$R$673,H$4,FALSE)</f>
        <v>2873</v>
      </c>
      <c r="I330" s="92">
        <f>VLOOKUP($D330,'NYC Census Tract ACS'!$C$4:$R$673,I$4,FALSE)</f>
        <v>355</v>
      </c>
      <c r="J330" s="92">
        <f>VLOOKUP($D330,'NYC Census Tract ACS'!$C$4:$R$673,J$4,FALSE)</f>
        <v>2148</v>
      </c>
      <c r="K330" s="92">
        <f>VLOOKUP($D330,'NYC Census Tract ACS'!$C$4:$R$673,K$4,FALSE)</f>
        <v>314</v>
      </c>
      <c r="L330" s="92">
        <f>VLOOKUP($D330,'NYC Census Tract ACS'!$C$4:$R$673,L$4,FALSE)</f>
        <v>2148</v>
      </c>
      <c r="M330" s="92">
        <f>VLOOKUP($D330,'NYC Census Tract ACS'!$C$4:$R$673,M$4,FALSE)</f>
        <v>314</v>
      </c>
      <c r="N330" s="92">
        <f>VLOOKUP($D330,'NYC Census Tract ACS'!$C$4:$R$673,N$4,FALSE)</f>
        <v>1949</v>
      </c>
      <c r="O330" s="92">
        <f>VLOOKUP($D330,'NYC Census Tract ACS'!$C$4:$R$673,O$4,FALSE)</f>
        <v>283</v>
      </c>
      <c r="P330" s="92">
        <f>VLOOKUP($D330,'NYC Census Tract ACS'!$C$4:$R$673,P$4,FALSE)</f>
        <v>199</v>
      </c>
      <c r="Q330" s="92">
        <f>VLOOKUP($D330,'NYC Census Tract ACS'!$C$4:$R$673,Q$4,FALSE)</f>
        <v>98</v>
      </c>
      <c r="R330" s="92">
        <f>VLOOKUP($D330,'NYC Census Tract ACS'!$C$4:$R$673,R$4,FALSE)</f>
        <v>0</v>
      </c>
      <c r="S330" s="92">
        <f>VLOOKUP($D330,'NYC Census Tract ACS'!$C$4:$R$673,S$4,FALSE)</f>
        <v>11</v>
      </c>
      <c r="T330" s="92">
        <f>VLOOKUP($D330,'NYC Census Tract ACS'!$C$4:$R$673,T$4,FALSE)</f>
        <v>725</v>
      </c>
      <c r="U330" s="92">
        <f>VLOOKUP($D330,'NYC Census Tract ACS'!$C$4:$R$673,U$4,FALSE)</f>
        <v>191</v>
      </c>
    </row>
    <row r="331" spans="1:21" hidden="1" x14ac:dyDescent="0.2">
      <c r="A331" s="91" t="s">
        <v>184</v>
      </c>
      <c r="B331" s="102" t="s">
        <v>185</v>
      </c>
      <c r="C331" s="103" t="s">
        <v>186</v>
      </c>
      <c r="D331" s="91" t="s">
        <v>585</v>
      </c>
      <c r="E331" s="102" t="s">
        <v>579</v>
      </c>
      <c r="F331" s="91" t="s">
        <v>580</v>
      </c>
      <c r="G331" s="91" t="s">
        <v>581</v>
      </c>
      <c r="H331" s="92">
        <f>VLOOKUP($D331,'NYC Census Tract ACS'!$C$4:$R$673,H$4,FALSE)</f>
        <v>3706</v>
      </c>
      <c r="I331" s="92">
        <f>VLOOKUP($D331,'NYC Census Tract ACS'!$C$4:$R$673,I$4,FALSE)</f>
        <v>345</v>
      </c>
      <c r="J331" s="92">
        <f>VLOOKUP($D331,'NYC Census Tract ACS'!$C$4:$R$673,J$4,FALSE)</f>
        <v>2397</v>
      </c>
      <c r="K331" s="92">
        <f>VLOOKUP($D331,'NYC Census Tract ACS'!$C$4:$R$673,K$4,FALSE)</f>
        <v>297</v>
      </c>
      <c r="L331" s="92">
        <f>VLOOKUP($D331,'NYC Census Tract ACS'!$C$4:$R$673,L$4,FALSE)</f>
        <v>2397</v>
      </c>
      <c r="M331" s="92">
        <f>VLOOKUP($D331,'NYC Census Tract ACS'!$C$4:$R$673,M$4,FALSE)</f>
        <v>297</v>
      </c>
      <c r="N331" s="92">
        <f>VLOOKUP($D331,'NYC Census Tract ACS'!$C$4:$R$673,N$4,FALSE)</f>
        <v>2213</v>
      </c>
      <c r="O331" s="92">
        <f>VLOOKUP($D331,'NYC Census Tract ACS'!$C$4:$R$673,O$4,FALSE)</f>
        <v>270</v>
      </c>
      <c r="P331" s="92">
        <f>VLOOKUP($D331,'NYC Census Tract ACS'!$C$4:$R$673,P$4,FALSE)</f>
        <v>184</v>
      </c>
      <c r="Q331" s="92">
        <f>VLOOKUP($D331,'NYC Census Tract ACS'!$C$4:$R$673,Q$4,FALSE)</f>
        <v>99</v>
      </c>
      <c r="R331" s="92">
        <f>VLOOKUP($D331,'NYC Census Tract ACS'!$C$4:$R$673,R$4,FALSE)</f>
        <v>0</v>
      </c>
      <c r="S331" s="92">
        <f>VLOOKUP($D331,'NYC Census Tract ACS'!$C$4:$R$673,S$4,FALSE)</f>
        <v>11</v>
      </c>
      <c r="T331" s="92">
        <f>VLOOKUP($D331,'NYC Census Tract ACS'!$C$4:$R$673,T$4,FALSE)</f>
        <v>1309</v>
      </c>
      <c r="U331" s="92">
        <f>VLOOKUP($D331,'NYC Census Tract ACS'!$C$4:$R$673,U$4,FALSE)</f>
        <v>234</v>
      </c>
    </row>
    <row r="332" spans="1:21" hidden="1" x14ac:dyDescent="0.2">
      <c r="A332" s="91" t="s">
        <v>184</v>
      </c>
      <c r="B332" s="102" t="s">
        <v>185</v>
      </c>
      <c r="C332" s="103" t="s">
        <v>186</v>
      </c>
      <c r="D332" s="91" t="s">
        <v>586</v>
      </c>
      <c r="E332" s="102" t="s">
        <v>579</v>
      </c>
      <c r="F332" s="91" t="s">
        <v>580</v>
      </c>
      <c r="G332" s="91" t="s">
        <v>581</v>
      </c>
      <c r="H332" s="92">
        <f>VLOOKUP($D332,'NYC Census Tract ACS'!$C$4:$R$673,H$4,FALSE)</f>
        <v>1766</v>
      </c>
      <c r="I332" s="92">
        <f>VLOOKUP($D332,'NYC Census Tract ACS'!$C$4:$R$673,I$4,FALSE)</f>
        <v>156</v>
      </c>
      <c r="J332" s="92">
        <f>VLOOKUP($D332,'NYC Census Tract ACS'!$C$4:$R$673,J$4,FALSE)</f>
        <v>1319</v>
      </c>
      <c r="K332" s="92">
        <f>VLOOKUP($D332,'NYC Census Tract ACS'!$C$4:$R$673,K$4,FALSE)</f>
        <v>153</v>
      </c>
      <c r="L332" s="92">
        <f>VLOOKUP($D332,'NYC Census Tract ACS'!$C$4:$R$673,L$4,FALSE)</f>
        <v>1319</v>
      </c>
      <c r="M332" s="92">
        <f>VLOOKUP($D332,'NYC Census Tract ACS'!$C$4:$R$673,M$4,FALSE)</f>
        <v>153</v>
      </c>
      <c r="N332" s="92">
        <f>VLOOKUP($D332,'NYC Census Tract ACS'!$C$4:$R$673,N$4,FALSE)</f>
        <v>1251</v>
      </c>
      <c r="O332" s="92">
        <f>VLOOKUP($D332,'NYC Census Tract ACS'!$C$4:$R$673,O$4,FALSE)</f>
        <v>157</v>
      </c>
      <c r="P332" s="92">
        <f>VLOOKUP($D332,'NYC Census Tract ACS'!$C$4:$R$673,P$4,FALSE)</f>
        <v>68</v>
      </c>
      <c r="Q332" s="92">
        <f>VLOOKUP($D332,'NYC Census Tract ACS'!$C$4:$R$673,Q$4,FALSE)</f>
        <v>57</v>
      </c>
      <c r="R332" s="92">
        <f>VLOOKUP($D332,'NYC Census Tract ACS'!$C$4:$R$673,R$4,FALSE)</f>
        <v>0</v>
      </c>
      <c r="S332" s="92">
        <f>VLOOKUP($D332,'NYC Census Tract ACS'!$C$4:$R$673,S$4,FALSE)</f>
        <v>11</v>
      </c>
      <c r="T332" s="92">
        <f>VLOOKUP($D332,'NYC Census Tract ACS'!$C$4:$R$673,T$4,FALSE)</f>
        <v>447</v>
      </c>
      <c r="U332" s="92">
        <f>VLOOKUP($D332,'NYC Census Tract ACS'!$C$4:$R$673,U$4,FALSE)</f>
        <v>121</v>
      </c>
    </row>
    <row r="333" spans="1:21" hidden="1" x14ac:dyDescent="0.2">
      <c r="A333" s="91" t="s">
        <v>184</v>
      </c>
      <c r="B333" s="102" t="s">
        <v>185</v>
      </c>
      <c r="C333" s="103" t="s">
        <v>186</v>
      </c>
      <c r="D333" s="91" t="s">
        <v>587</v>
      </c>
      <c r="E333" s="102" t="s">
        <v>579</v>
      </c>
      <c r="F333" s="91" t="s">
        <v>580</v>
      </c>
      <c r="G333" s="91" t="s">
        <v>581</v>
      </c>
      <c r="H333" s="92">
        <f>VLOOKUP($D333,'NYC Census Tract ACS'!$C$4:$R$673,H$4,FALSE)</f>
        <v>1708</v>
      </c>
      <c r="I333" s="92">
        <f>VLOOKUP($D333,'NYC Census Tract ACS'!$C$4:$R$673,I$4,FALSE)</f>
        <v>306</v>
      </c>
      <c r="J333" s="92">
        <f>VLOOKUP($D333,'NYC Census Tract ACS'!$C$4:$R$673,J$4,FALSE)</f>
        <v>1089</v>
      </c>
      <c r="K333" s="92">
        <f>VLOOKUP($D333,'NYC Census Tract ACS'!$C$4:$R$673,K$4,FALSE)</f>
        <v>238</v>
      </c>
      <c r="L333" s="92">
        <f>VLOOKUP($D333,'NYC Census Tract ACS'!$C$4:$R$673,L$4,FALSE)</f>
        <v>1089</v>
      </c>
      <c r="M333" s="92">
        <f>VLOOKUP($D333,'NYC Census Tract ACS'!$C$4:$R$673,M$4,FALSE)</f>
        <v>238</v>
      </c>
      <c r="N333" s="92">
        <f>VLOOKUP($D333,'NYC Census Tract ACS'!$C$4:$R$673,N$4,FALSE)</f>
        <v>1060</v>
      </c>
      <c r="O333" s="92">
        <f>VLOOKUP($D333,'NYC Census Tract ACS'!$C$4:$R$673,O$4,FALSE)</f>
        <v>244</v>
      </c>
      <c r="P333" s="92">
        <f>VLOOKUP($D333,'NYC Census Tract ACS'!$C$4:$R$673,P$4,FALSE)</f>
        <v>29</v>
      </c>
      <c r="Q333" s="92">
        <f>VLOOKUP($D333,'NYC Census Tract ACS'!$C$4:$R$673,Q$4,FALSE)</f>
        <v>25</v>
      </c>
      <c r="R333" s="92">
        <f>VLOOKUP($D333,'NYC Census Tract ACS'!$C$4:$R$673,R$4,FALSE)</f>
        <v>0</v>
      </c>
      <c r="S333" s="92">
        <f>VLOOKUP($D333,'NYC Census Tract ACS'!$C$4:$R$673,S$4,FALSE)</f>
        <v>11</v>
      </c>
      <c r="T333" s="92">
        <f>VLOOKUP($D333,'NYC Census Tract ACS'!$C$4:$R$673,T$4,FALSE)</f>
        <v>619</v>
      </c>
      <c r="U333" s="92">
        <f>VLOOKUP($D333,'NYC Census Tract ACS'!$C$4:$R$673,U$4,FALSE)</f>
        <v>161</v>
      </c>
    </row>
    <row r="334" spans="1:21" hidden="1" x14ac:dyDescent="0.2">
      <c r="A334" s="91" t="s">
        <v>184</v>
      </c>
      <c r="B334" s="102" t="s">
        <v>185</v>
      </c>
      <c r="C334" s="103" t="s">
        <v>186</v>
      </c>
      <c r="D334" s="91" t="s">
        <v>588</v>
      </c>
      <c r="E334" s="102" t="s">
        <v>288</v>
      </c>
      <c r="F334" s="91" t="s">
        <v>589</v>
      </c>
      <c r="G334" s="91" t="s">
        <v>590</v>
      </c>
      <c r="H334" s="92">
        <f>VLOOKUP($D334,'NYC Census Tract ACS'!$C$4:$R$673,H$4,FALSE)</f>
        <v>3594</v>
      </c>
      <c r="I334" s="92">
        <f>VLOOKUP($D334,'NYC Census Tract ACS'!$C$4:$R$673,I$4,FALSE)</f>
        <v>292</v>
      </c>
      <c r="J334" s="92">
        <f>VLOOKUP($D334,'NYC Census Tract ACS'!$C$4:$R$673,J$4,FALSE)</f>
        <v>2048</v>
      </c>
      <c r="K334" s="92">
        <f>VLOOKUP($D334,'NYC Census Tract ACS'!$C$4:$R$673,K$4,FALSE)</f>
        <v>231</v>
      </c>
      <c r="L334" s="92">
        <f>VLOOKUP($D334,'NYC Census Tract ACS'!$C$4:$R$673,L$4,FALSE)</f>
        <v>2048</v>
      </c>
      <c r="M334" s="92">
        <f>VLOOKUP($D334,'NYC Census Tract ACS'!$C$4:$R$673,M$4,FALSE)</f>
        <v>231</v>
      </c>
      <c r="N334" s="92">
        <f>VLOOKUP($D334,'NYC Census Tract ACS'!$C$4:$R$673,N$4,FALSE)</f>
        <v>1918</v>
      </c>
      <c r="O334" s="92">
        <f>VLOOKUP($D334,'NYC Census Tract ACS'!$C$4:$R$673,O$4,FALSE)</f>
        <v>222</v>
      </c>
      <c r="P334" s="92">
        <f>VLOOKUP($D334,'NYC Census Tract ACS'!$C$4:$R$673,P$4,FALSE)</f>
        <v>130</v>
      </c>
      <c r="Q334" s="92">
        <f>VLOOKUP($D334,'NYC Census Tract ACS'!$C$4:$R$673,Q$4,FALSE)</f>
        <v>67</v>
      </c>
      <c r="R334" s="92">
        <f>VLOOKUP($D334,'NYC Census Tract ACS'!$C$4:$R$673,R$4,FALSE)</f>
        <v>0</v>
      </c>
      <c r="S334" s="92">
        <f>VLOOKUP($D334,'NYC Census Tract ACS'!$C$4:$R$673,S$4,FALSE)</f>
        <v>16</v>
      </c>
      <c r="T334" s="92">
        <f>VLOOKUP($D334,'NYC Census Tract ACS'!$C$4:$R$673,T$4,FALSE)</f>
        <v>1546</v>
      </c>
      <c r="U334" s="92">
        <f>VLOOKUP($D334,'NYC Census Tract ACS'!$C$4:$R$673,U$4,FALSE)</f>
        <v>236</v>
      </c>
    </row>
    <row r="335" spans="1:21" hidden="1" x14ac:dyDescent="0.2">
      <c r="A335" s="91" t="s">
        <v>184</v>
      </c>
      <c r="B335" s="102" t="s">
        <v>185</v>
      </c>
      <c r="C335" s="103" t="s">
        <v>186</v>
      </c>
      <c r="D335" s="91" t="s">
        <v>591</v>
      </c>
      <c r="E335" s="102" t="s">
        <v>288</v>
      </c>
      <c r="F335" s="91" t="s">
        <v>589</v>
      </c>
      <c r="G335" s="91" t="s">
        <v>590</v>
      </c>
      <c r="H335" s="92">
        <f>VLOOKUP($D335,'NYC Census Tract ACS'!$C$4:$R$673,H$4,FALSE)</f>
        <v>2366</v>
      </c>
      <c r="I335" s="92">
        <f>VLOOKUP($D335,'NYC Census Tract ACS'!$C$4:$R$673,I$4,FALSE)</f>
        <v>298</v>
      </c>
      <c r="J335" s="92">
        <f>VLOOKUP($D335,'NYC Census Tract ACS'!$C$4:$R$673,J$4,FALSE)</f>
        <v>1674</v>
      </c>
      <c r="K335" s="92">
        <f>VLOOKUP($D335,'NYC Census Tract ACS'!$C$4:$R$673,K$4,FALSE)</f>
        <v>234</v>
      </c>
      <c r="L335" s="92">
        <f>VLOOKUP($D335,'NYC Census Tract ACS'!$C$4:$R$673,L$4,FALSE)</f>
        <v>1674</v>
      </c>
      <c r="M335" s="92">
        <f>VLOOKUP($D335,'NYC Census Tract ACS'!$C$4:$R$673,M$4,FALSE)</f>
        <v>234</v>
      </c>
      <c r="N335" s="92">
        <f>VLOOKUP($D335,'NYC Census Tract ACS'!$C$4:$R$673,N$4,FALSE)</f>
        <v>1544</v>
      </c>
      <c r="O335" s="92">
        <f>VLOOKUP($D335,'NYC Census Tract ACS'!$C$4:$R$673,O$4,FALSE)</f>
        <v>240</v>
      </c>
      <c r="P335" s="92">
        <f>VLOOKUP($D335,'NYC Census Tract ACS'!$C$4:$R$673,P$4,FALSE)</f>
        <v>130</v>
      </c>
      <c r="Q335" s="92">
        <f>VLOOKUP($D335,'NYC Census Tract ACS'!$C$4:$R$673,Q$4,FALSE)</f>
        <v>66</v>
      </c>
      <c r="R335" s="92">
        <f>VLOOKUP($D335,'NYC Census Tract ACS'!$C$4:$R$673,R$4,FALSE)</f>
        <v>0</v>
      </c>
      <c r="S335" s="92">
        <f>VLOOKUP($D335,'NYC Census Tract ACS'!$C$4:$R$673,S$4,FALSE)</f>
        <v>11</v>
      </c>
      <c r="T335" s="92">
        <f>VLOOKUP($D335,'NYC Census Tract ACS'!$C$4:$R$673,T$4,FALSE)</f>
        <v>692</v>
      </c>
      <c r="U335" s="92">
        <f>VLOOKUP($D335,'NYC Census Tract ACS'!$C$4:$R$673,U$4,FALSE)</f>
        <v>187</v>
      </c>
    </row>
    <row r="336" spans="1:21" hidden="1" x14ac:dyDescent="0.2">
      <c r="A336" s="91" t="s">
        <v>184</v>
      </c>
      <c r="B336" s="102" t="s">
        <v>185</v>
      </c>
      <c r="C336" s="103" t="s">
        <v>186</v>
      </c>
      <c r="D336" s="91" t="s">
        <v>592</v>
      </c>
      <c r="E336" s="102" t="s">
        <v>288</v>
      </c>
      <c r="F336" s="91" t="s">
        <v>589</v>
      </c>
      <c r="G336" s="91" t="s">
        <v>590</v>
      </c>
      <c r="H336" s="92">
        <f>VLOOKUP($D336,'NYC Census Tract ACS'!$C$4:$R$673,H$4,FALSE)</f>
        <v>4812</v>
      </c>
      <c r="I336" s="92">
        <f>VLOOKUP($D336,'NYC Census Tract ACS'!$C$4:$R$673,I$4,FALSE)</f>
        <v>407</v>
      </c>
      <c r="J336" s="92">
        <f>VLOOKUP($D336,'NYC Census Tract ACS'!$C$4:$R$673,J$4,FALSE)</f>
        <v>2986</v>
      </c>
      <c r="K336" s="92">
        <f>VLOOKUP($D336,'NYC Census Tract ACS'!$C$4:$R$673,K$4,FALSE)</f>
        <v>281</v>
      </c>
      <c r="L336" s="92">
        <f>VLOOKUP($D336,'NYC Census Tract ACS'!$C$4:$R$673,L$4,FALSE)</f>
        <v>2986</v>
      </c>
      <c r="M336" s="92">
        <f>VLOOKUP($D336,'NYC Census Tract ACS'!$C$4:$R$673,M$4,FALSE)</f>
        <v>281</v>
      </c>
      <c r="N336" s="92">
        <f>VLOOKUP($D336,'NYC Census Tract ACS'!$C$4:$R$673,N$4,FALSE)</f>
        <v>2807</v>
      </c>
      <c r="O336" s="92">
        <f>VLOOKUP($D336,'NYC Census Tract ACS'!$C$4:$R$673,O$4,FALSE)</f>
        <v>290</v>
      </c>
      <c r="P336" s="92">
        <f>VLOOKUP($D336,'NYC Census Tract ACS'!$C$4:$R$673,P$4,FALSE)</f>
        <v>179</v>
      </c>
      <c r="Q336" s="92">
        <f>VLOOKUP($D336,'NYC Census Tract ACS'!$C$4:$R$673,Q$4,FALSE)</f>
        <v>101</v>
      </c>
      <c r="R336" s="92">
        <f>VLOOKUP($D336,'NYC Census Tract ACS'!$C$4:$R$673,R$4,FALSE)</f>
        <v>0</v>
      </c>
      <c r="S336" s="92">
        <f>VLOOKUP($D336,'NYC Census Tract ACS'!$C$4:$R$673,S$4,FALSE)</f>
        <v>16</v>
      </c>
      <c r="T336" s="92">
        <f>VLOOKUP($D336,'NYC Census Tract ACS'!$C$4:$R$673,T$4,FALSE)</f>
        <v>1826</v>
      </c>
      <c r="U336" s="92">
        <f>VLOOKUP($D336,'NYC Census Tract ACS'!$C$4:$R$673,U$4,FALSE)</f>
        <v>416</v>
      </c>
    </row>
    <row r="337" spans="1:21" hidden="1" x14ac:dyDescent="0.2">
      <c r="A337" s="91" t="s">
        <v>184</v>
      </c>
      <c r="B337" s="102" t="s">
        <v>185</v>
      </c>
      <c r="C337" s="103" t="s">
        <v>186</v>
      </c>
      <c r="D337" s="91" t="s">
        <v>593</v>
      </c>
      <c r="E337" s="102" t="s">
        <v>288</v>
      </c>
      <c r="F337" s="91" t="s">
        <v>589</v>
      </c>
      <c r="G337" s="91" t="s">
        <v>590</v>
      </c>
      <c r="H337" s="92">
        <f>VLOOKUP($D337,'NYC Census Tract ACS'!$C$4:$R$673,H$4,FALSE)</f>
        <v>2204</v>
      </c>
      <c r="I337" s="92">
        <f>VLOOKUP($D337,'NYC Census Tract ACS'!$C$4:$R$673,I$4,FALSE)</f>
        <v>288</v>
      </c>
      <c r="J337" s="92">
        <f>VLOOKUP($D337,'NYC Census Tract ACS'!$C$4:$R$673,J$4,FALSE)</f>
        <v>1334</v>
      </c>
      <c r="K337" s="92">
        <f>VLOOKUP($D337,'NYC Census Tract ACS'!$C$4:$R$673,K$4,FALSE)</f>
        <v>217</v>
      </c>
      <c r="L337" s="92">
        <f>VLOOKUP($D337,'NYC Census Tract ACS'!$C$4:$R$673,L$4,FALSE)</f>
        <v>1334</v>
      </c>
      <c r="M337" s="92">
        <f>VLOOKUP($D337,'NYC Census Tract ACS'!$C$4:$R$673,M$4,FALSE)</f>
        <v>217</v>
      </c>
      <c r="N337" s="92">
        <f>VLOOKUP($D337,'NYC Census Tract ACS'!$C$4:$R$673,N$4,FALSE)</f>
        <v>1257</v>
      </c>
      <c r="O337" s="92">
        <f>VLOOKUP($D337,'NYC Census Tract ACS'!$C$4:$R$673,O$4,FALSE)</f>
        <v>209</v>
      </c>
      <c r="P337" s="92">
        <f>VLOOKUP($D337,'NYC Census Tract ACS'!$C$4:$R$673,P$4,FALSE)</f>
        <v>77</v>
      </c>
      <c r="Q337" s="92">
        <f>VLOOKUP($D337,'NYC Census Tract ACS'!$C$4:$R$673,Q$4,FALSE)</f>
        <v>50</v>
      </c>
      <c r="R337" s="92">
        <f>VLOOKUP($D337,'NYC Census Tract ACS'!$C$4:$R$673,R$4,FALSE)</f>
        <v>0</v>
      </c>
      <c r="S337" s="92">
        <f>VLOOKUP($D337,'NYC Census Tract ACS'!$C$4:$R$673,S$4,FALSE)</f>
        <v>11</v>
      </c>
      <c r="T337" s="92">
        <f>VLOOKUP($D337,'NYC Census Tract ACS'!$C$4:$R$673,T$4,FALSE)</f>
        <v>870</v>
      </c>
      <c r="U337" s="92">
        <f>VLOOKUP($D337,'NYC Census Tract ACS'!$C$4:$R$673,U$4,FALSE)</f>
        <v>225</v>
      </c>
    </row>
    <row r="338" spans="1:21" hidden="1" x14ac:dyDescent="0.2">
      <c r="A338" s="91" t="s">
        <v>184</v>
      </c>
      <c r="B338" s="102" t="s">
        <v>185</v>
      </c>
      <c r="C338" s="103" t="s">
        <v>186</v>
      </c>
      <c r="D338" s="91" t="s">
        <v>594</v>
      </c>
      <c r="E338" s="102" t="s">
        <v>288</v>
      </c>
      <c r="F338" s="91" t="s">
        <v>589</v>
      </c>
      <c r="G338" s="91" t="s">
        <v>590</v>
      </c>
      <c r="H338" s="92">
        <f>VLOOKUP($D338,'NYC Census Tract ACS'!$C$4:$R$673,H$4,FALSE)</f>
        <v>2543</v>
      </c>
      <c r="I338" s="92">
        <f>VLOOKUP($D338,'NYC Census Tract ACS'!$C$4:$R$673,I$4,FALSE)</f>
        <v>328</v>
      </c>
      <c r="J338" s="92">
        <f>VLOOKUP($D338,'NYC Census Tract ACS'!$C$4:$R$673,J$4,FALSE)</f>
        <v>1526</v>
      </c>
      <c r="K338" s="92">
        <f>VLOOKUP($D338,'NYC Census Tract ACS'!$C$4:$R$673,K$4,FALSE)</f>
        <v>297</v>
      </c>
      <c r="L338" s="92">
        <f>VLOOKUP($D338,'NYC Census Tract ACS'!$C$4:$R$673,L$4,FALSE)</f>
        <v>1526</v>
      </c>
      <c r="M338" s="92">
        <f>VLOOKUP($D338,'NYC Census Tract ACS'!$C$4:$R$673,M$4,FALSE)</f>
        <v>297</v>
      </c>
      <c r="N338" s="92">
        <f>VLOOKUP($D338,'NYC Census Tract ACS'!$C$4:$R$673,N$4,FALSE)</f>
        <v>1464</v>
      </c>
      <c r="O338" s="92">
        <f>VLOOKUP($D338,'NYC Census Tract ACS'!$C$4:$R$673,O$4,FALSE)</f>
        <v>283</v>
      </c>
      <c r="P338" s="92">
        <f>VLOOKUP($D338,'NYC Census Tract ACS'!$C$4:$R$673,P$4,FALSE)</f>
        <v>62</v>
      </c>
      <c r="Q338" s="92">
        <f>VLOOKUP($D338,'NYC Census Tract ACS'!$C$4:$R$673,Q$4,FALSE)</f>
        <v>53</v>
      </c>
      <c r="R338" s="92">
        <f>VLOOKUP($D338,'NYC Census Tract ACS'!$C$4:$R$673,R$4,FALSE)</f>
        <v>0</v>
      </c>
      <c r="S338" s="92">
        <f>VLOOKUP($D338,'NYC Census Tract ACS'!$C$4:$R$673,S$4,FALSE)</f>
        <v>11</v>
      </c>
      <c r="T338" s="92">
        <f>VLOOKUP($D338,'NYC Census Tract ACS'!$C$4:$R$673,T$4,FALSE)</f>
        <v>1017</v>
      </c>
      <c r="U338" s="92">
        <f>VLOOKUP($D338,'NYC Census Tract ACS'!$C$4:$R$673,U$4,FALSE)</f>
        <v>184</v>
      </c>
    </row>
    <row r="339" spans="1:21" hidden="1" x14ac:dyDescent="0.2">
      <c r="A339" s="91" t="s">
        <v>184</v>
      </c>
      <c r="B339" s="102" t="s">
        <v>185</v>
      </c>
      <c r="C339" s="103" t="s">
        <v>186</v>
      </c>
      <c r="D339" s="91" t="s">
        <v>595</v>
      </c>
      <c r="E339" s="102" t="s">
        <v>288</v>
      </c>
      <c r="F339" s="91" t="s">
        <v>589</v>
      </c>
      <c r="G339" s="91" t="s">
        <v>590</v>
      </c>
      <c r="H339" s="92">
        <f>VLOOKUP($D339,'NYC Census Tract ACS'!$C$4:$R$673,H$4,FALSE)</f>
        <v>2295</v>
      </c>
      <c r="I339" s="92">
        <f>VLOOKUP($D339,'NYC Census Tract ACS'!$C$4:$R$673,I$4,FALSE)</f>
        <v>269</v>
      </c>
      <c r="J339" s="92">
        <f>VLOOKUP($D339,'NYC Census Tract ACS'!$C$4:$R$673,J$4,FALSE)</f>
        <v>1224</v>
      </c>
      <c r="K339" s="92">
        <f>VLOOKUP($D339,'NYC Census Tract ACS'!$C$4:$R$673,K$4,FALSE)</f>
        <v>195</v>
      </c>
      <c r="L339" s="92">
        <f>VLOOKUP($D339,'NYC Census Tract ACS'!$C$4:$R$673,L$4,FALSE)</f>
        <v>1224</v>
      </c>
      <c r="M339" s="92">
        <f>VLOOKUP($D339,'NYC Census Tract ACS'!$C$4:$R$673,M$4,FALSE)</f>
        <v>195</v>
      </c>
      <c r="N339" s="92">
        <f>VLOOKUP($D339,'NYC Census Tract ACS'!$C$4:$R$673,N$4,FALSE)</f>
        <v>1195</v>
      </c>
      <c r="O339" s="92">
        <f>VLOOKUP($D339,'NYC Census Tract ACS'!$C$4:$R$673,O$4,FALSE)</f>
        <v>197</v>
      </c>
      <c r="P339" s="92">
        <f>VLOOKUP($D339,'NYC Census Tract ACS'!$C$4:$R$673,P$4,FALSE)</f>
        <v>29</v>
      </c>
      <c r="Q339" s="92">
        <f>VLOOKUP($D339,'NYC Census Tract ACS'!$C$4:$R$673,Q$4,FALSE)</f>
        <v>28</v>
      </c>
      <c r="R339" s="92">
        <f>VLOOKUP($D339,'NYC Census Tract ACS'!$C$4:$R$673,R$4,FALSE)</f>
        <v>0</v>
      </c>
      <c r="S339" s="92">
        <f>VLOOKUP($D339,'NYC Census Tract ACS'!$C$4:$R$673,S$4,FALSE)</f>
        <v>11</v>
      </c>
      <c r="T339" s="92">
        <f>VLOOKUP($D339,'NYC Census Tract ACS'!$C$4:$R$673,T$4,FALSE)</f>
        <v>1071</v>
      </c>
      <c r="U339" s="92">
        <f>VLOOKUP($D339,'NYC Census Tract ACS'!$C$4:$R$673,U$4,FALSE)</f>
        <v>232</v>
      </c>
    </row>
    <row r="340" spans="1:21" hidden="1" x14ac:dyDescent="0.2">
      <c r="A340" s="91" t="s">
        <v>184</v>
      </c>
      <c r="B340" s="102" t="s">
        <v>185</v>
      </c>
      <c r="C340" s="103" t="s">
        <v>186</v>
      </c>
      <c r="D340" s="91" t="s">
        <v>596</v>
      </c>
      <c r="E340" s="102" t="s">
        <v>288</v>
      </c>
      <c r="F340" s="91" t="s">
        <v>589</v>
      </c>
      <c r="G340" s="91" t="s">
        <v>590</v>
      </c>
      <c r="H340" s="92">
        <f>VLOOKUP($D340,'NYC Census Tract ACS'!$C$4:$R$673,H$4,FALSE)</f>
        <v>3177</v>
      </c>
      <c r="I340" s="92">
        <f>VLOOKUP($D340,'NYC Census Tract ACS'!$C$4:$R$673,I$4,FALSE)</f>
        <v>461</v>
      </c>
      <c r="J340" s="92">
        <f>VLOOKUP($D340,'NYC Census Tract ACS'!$C$4:$R$673,J$4,FALSE)</f>
        <v>1743</v>
      </c>
      <c r="K340" s="92">
        <f>VLOOKUP($D340,'NYC Census Tract ACS'!$C$4:$R$673,K$4,FALSE)</f>
        <v>276</v>
      </c>
      <c r="L340" s="92">
        <f>VLOOKUP($D340,'NYC Census Tract ACS'!$C$4:$R$673,L$4,FALSE)</f>
        <v>1743</v>
      </c>
      <c r="M340" s="92">
        <f>VLOOKUP($D340,'NYC Census Tract ACS'!$C$4:$R$673,M$4,FALSE)</f>
        <v>276</v>
      </c>
      <c r="N340" s="92">
        <f>VLOOKUP($D340,'NYC Census Tract ACS'!$C$4:$R$673,N$4,FALSE)</f>
        <v>1425</v>
      </c>
      <c r="O340" s="92">
        <f>VLOOKUP($D340,'NYC Census Tract ACS'!$C$4:$R$673,O$4,FALSE)</f>
        <v>220</v>
      </c>
      <c r="P340" s="92">
        <f>VLOOKUP($D340,'NYC Census Tract ACS'!$C$4:$R$673,P$4,FALSE)</f>
        <v>318</v>
      </c>
      <c r="Q340" s="92">
        <f>VLOOKUP($D340,'NYC Census Tract ACS'!$C$4:$R$673,Q$4,FALSE)</f>
        <v>131</v>
      </c>
      <c r="R340" s="92">
        <f>VLOOKUP($D340,'NYC Census Tract ACS'!$C$4:$R$673,R$4,FALSE)</f>
        <v>0</v>
      </c>
      <c r="S340" s="92">
        <f>VLOOKUP($D340,'NYC Census Tract ACS'!$C$4:$R$673,S$4,FALSE)</f>
        <v>11</v>
      </c>
      <c r="T340" s="92">
        <f>VLOOKUP($D340,'NYC Census Tract ACS'!$C$4:$R$673,T$4,FALSE)</f>
        <v>1434</v>
      </c>
      <c r="U340" s="92">
        <f>VLOOKUP($D340,'NYC Census Tract ACS'!$C$4:$R$673,U$4,FALSE)</f>
        <v>376</v>
      </c>
    </row>
    <row r="341" spans="1:21" hidden="1" x14ac:dyDescent="0.2">
      <c r="A341" s="91" t="s">
        <v>184</v>
      </c>
      <c r="B341" s="102" t="s">
        <v>185</v>
      </c>
      <c r="C341" s="103" t="s">
        <v>186</v>
      </c>
      <c r="D341" s="91" t="s">
        <v>597</v>
      </c>
      <c r="E341" s="102" t="s">
        <v>288</v>
      </c>
      <c r="F341" s="91" t="s">
        <v>589</v>
      </c>
      <c r="G341" s="91" t="s">
        <v>590</v>
      </c>
      <c r="H341" s="92">
        <f>VLOOKUP($D341,'NYC Census Tract ACS'!$C$4:$R$673,H$4,FALSE)</f>
        <v>6058</v>
      </c>
      <c r="I341" s="92">
        <f>VLOOKUP($D341,'NYC Census Tract ACS'!$C$4:$R$673,I$4,FALSE)</f>
        <v>508</v>
      </c>
      <c r="J341" s="92">
        <f>VLOOKUP($D341,'NYC Census Tract ACS'!$C$4:$R$673,J$4,FALSE)</f>
        <v>3863</v>
      </c>
      <c r="K341" s="92">
        <f>VLOOKUP($D341,'NYC Census Tract ACS'!$C$4:$R$673,K$4,FALSE)</f>
        <v>480</v>
      </c>
      <c r="L341" s="92">
        <f>VLOOKUP($D341,'NYC Census Tract ACS'!$C$4:$R$673,L$4,FALSE)</f>
        <v>3863</v>
      </c>
      <c r="M341" s="92">
        <f>VLOOKUP($D341,'NYC Census Tract ACS'!$C$4:$R$673,M$4,FALSE)</f>
        <v>480</v>
      </c>
      <c r="N341" s="92">
        <f>VLOOKUP($D341,'NYC Census Tract ACS'!$C$4:$R$673,N$4,FALSE)</f>
        <v>3520</v>
      </c>
      <c r="O341" s="92">
        <f>VLOOKUP($D341,'NYC Census Tract ACS'!$C$4:$R$673,O$4,FALSE)</f>
        <v>490</v>
      </c>
      <c r="P341" s="92">
        <f>VLOOKUP($D341,'NYC Census Tract ACS'!$C$4:$R$673,P$4,FALSE)</f>
        <v>343</v>
      </c>
      <c r="Q341" s="92">
        <f>VLOOKUP($D341,'NYC Census Tract ACS'!$C$4:$R$673,Q$4,FALSE)</f>
        <v>199</v>
      </c>
      <c r="R341" s="92">
        <f>VLOOKUP($D341,'NYC Census Tract ACS'!$C$4:$R$673,R$4,FALSE)</f>
        <v>0</v>
      </c>
      <c r="S341" s="92">
        <f>VLOOKUP($D341,'NYC Census Tract ACS'!$C$4:$R$673,S$4,FALSE)</f>
        <v>16</v>
      </c>
      <c r="T341" s="92">
        <f>VLOOKUP($D341,'NYC Census Tract ACS'!$C$4:$R$673,T$4,FALSE)</f>
        <v>2195</v>
      </c>
      <c r="U341" s="92">
        <f>VLOOKUP($D341,'NYC Census Tract ACS'!$C$4:$R$673,U$4,FALSE)</f>
        <v>367</v>
      </c>
    </row>
    <row r="342" spans="1:21" hidden="1" x14ac:dyDescent="0.2">
      <c r="A342" s="91" t="s">
        <v>184</v>
      </c>
      <c r="B342" s="102" t="s">
        <v>185</v>
      </c>
      <c r="C342" s="103" t="s">
        <v>186</v>
      </c>
      <c r="D342" s="91" t="s">
        <v>598</v>
      </c>
      <c r="E342" s="102" t="s">
        <v>288</v>
      </c>
      <c r="F342" s="91" t="s">
        <v>589</v>
      </c>
      <c r="G342" s="91" t="s">
        <v>590</v>
      </c>
      <c r="H342" s="92">
        <f>VLOOKUP($D342,'NYC Census Tract ACS'!$C$4:$R$673,H$4,FALSE)</f>
        <v>2581</v>
      </c>
      <c r="I342" s="92">
        <f>VLOOKUP($D342,'NYC Census Tract ACS'!$C$4:$R$673,I$4,FALSE)</f>
        <v>281</v>
      </c>
      <c r="J342" s="92">
        <f>VLOOKUP($D342,'NYC Census Tract ACS'!$C$4:$R$673,J$4,FALSE)</f>
        <v>1442</v>
      </c>
      <c r="K342" s="92">
        <f>VLOOKUP($D342,'NYC Census Tract ACS'!$C$4:$R$673,K$4,FALSE)</f>
        <v>192</v>
      </c>
      <c r="L342" s="92">
        <f>VLOOKUP($D342,'NYC Census Tract ACS'!$C$4:$R$673,L$4,FALSE)</f>
        <v>1442</v>
      </c>
      <c r="M342" s="92">
        <f>VLOOKUP($D342,'NYC Census Tract ACS'!$C$4:$R$673,M$4,FALSE)</f>
        <v>192</v>
      </c>
      <c r="N342" s="92">
        <f>VLOOKUP($D342,'NYC Census Tract ACS'!$C$4:$R$673,N$4,FALSE)</f>
        <v>1254</v>
      </c>
      <c r="O342" s="92">
        <f>VLOOKUP($D342,'NYC Census Tract ACS'!$C$4:$R$673,O$4,FALSE)</f>
        <v>202</v>
      </c>
      <c r="P342" s="92">
        <f>VLOOKUP($D342,'NYC Census Tract ACS'!$C$4:$R$673,P$4,FALSE)</f>
        <v>188</v>
      </c>
      <c r="Q342" s="92">
        <f>VLOOKUP($D342,'NYC Census Tract ACS'!$C$4:$R$673,Q$4,FALSE)</f>
        <v>86</v>
      </c>
      <c r="R342" s="92">
        <f>VLOOKUP($D342,'NYC Census Tract ACS'!$C$4:$R$673,R$4,FALSE)</f>
        <v>0</v>
      </c>
      <c r="S342" s="92">
        <f>VLOOKUP($D342,'NYC Census Tract ACS'!$C$4:$R$673,S$4,FALSE)</f>
        <v>11</v>
      </c>
      <c r="T342" s="92">
        <f>VLOOKUP($D342,'NYC Census Tract ACS'!$C$4:$R$673,T$4,FALSE)</f>
        <v>1139</v>
      </c>
      <c r="U342" s="92">
        <f>VLOOKUP($D342,'NYC Census Tract ACS'!$C$4:$R$673,U$4,FALSE)</f>
        <v>215</v>
      </c>
    </row>
    <row r="343" spans="1:21" hidden="1" x14ac:dyDescent="0.2">
      <c r="A343" s="91" t="s">
        <v>184</v>
      </c>
      <c r="B343" s="102" t="s">
        <v>185</v>
      </c>
      <c r="C343" s="103" t="s">
        <v>186</v>
      </c>
      <c r="D343" s="91" t="s">
        <v>599</v>
      </c>
      <c r="E343" s="102" t="s">
        <v>192</v>
      </c>
      <c r="F343" s="91" t="s">
        <v>600</v>
      </c>
      <c r="G343" s="91" t="s">
        <v>601</v>
      </c>
      <c r="H343" s="92">
        <f>VLOOKUP($D343,'NYC Census Tract ACS'!$C$4:$R$673,H$4,FALSE)</f>
        <v>1916</v>
      </c>
      <c r="I343" s="92">
        <f>VLOOKUP($D343,'NYC Census Tract ACS'!$C$4:$R$673,I$4,FALSE)</f>
        <v>220</v>
      </c>
      <c r="J343" s="92">
        <f>VLOOKUP($D343,'NYC Census Tract ACS'!$C$4:$R$673,J$4,FALSE)</f>
        <v>1169</v>
      </c>
      <c r="K343" s="92">
        <f>VLOOKUP($D343,'NYC Census Tract ACS'!$C$4:$R$673,K$4,FALSE)</f>
        <v>175</v>
      </c>
      <c r="L343" s="92">
        <f>VLOOKUP($D343,'NYC Census Tract ACS'!$C$4:$R$673,L$4,FALSE)</f>
        <v>1169</v>
      </c>
      <c r="M343" s="92">
        <f>VLOOKUP($D343,'NYC Census Tract ACS'!$C$4:$R$673,M$4,FALSE)</f>
        <v>175</v>
      </c>
      <c r="N343" s="92">
        <f>VLOOKUP($D343,'NYC Census Tract ACS'!$C$4:$R$673,N$4,FALSE)</f>
        <v>1050</v>
      </c>
      <c r="O343" s="92">
        <f>VLOOKUP($D343,'NYC Census Tract ACS'!$C$4:$R$673,O$4,FALSE)</f>
        <v>158</v>
      </c>
      <c r="P343" s="92">
        <f>VLOOKUP($D343,'NYC Census Tract ACS'!$C$4:$R$673,P$4,FALSE)</f>
        <v>119</v>
      </c>
      <c r="Q343" s="92">
        <f>VLOOKUP($D343,'NYC Census Tract ACS'!$C$4:$R$673,Q$4,FALSE)</f>
        <v>51</v>
      </c>
      <c r="R343" s="92">
        <f>VLOOKUP($D343,'NYC Census Tract ACS'!$C$4:$R$673,R$4,FALSE)</f>
        <v>0</v>
      </c>
      <c r="S343" s="92">
        <f>VLOOKUP($D343,'NYC Census Tract ACS'!$C$4:$R$673,S$4,FALSE)</f>
        <v>11</v>
      </c>
      <c r="T343" s="92">
        <f>VLOOKUP($D343,'NYC Census Tract ACS'!$C$4:$R$673,T$4,FALSE)</f>
        <v>747</v>
      </c>
      <c r="U343" s="92">
        <f>VLOOKUP($D343,'NYC Census Tract ACS'!$C$4:$R$673,U$4,FALSE)</f>
        <v>110</v>
      </c>
    </row>
    <row r="344" spans="1:21" hidden="1" x14ac:dyDescent="0.2">
      <c r="A344" s="91" t="s">
        <v>184</v>
      </c>
      <c r="B344" s="102" t="s">
        <v>185</v>
      </c>
      <c r="C344" s="103" t="s">
        <v>186</v>
      </c>
      <c r="D344" s="91" t="s">
        <v>602</v>
      </c>
      <c r="E344" s="102" t="s">
        <v>192</v>
      </c>
      <c r="F344" s="91" t="s">
        <v>600</v>
      </c>
      <c r="G344" s="91" t="s">
        <v>601</v>
      </c>
      <c r="H344" s="92">
        <f>VLOOKUP($D344,'NYC Census Tract ACS'!$C$4:$R$673,H$4,FALSE)</f>
        <v>3452</v>
      </c>
      <c r="I344" s="92">
        <f>VLOOKUP($D344,'NYC Census Tract ACS'!$C$4:$R$673,I$4,FALSE)</f>
        <v>456</v>
      </c>
      <c r="J344" s="92">
        <f>VLOOKUP($D344,'NYC Census Tract ACS'!$C$4:$R$673,J$4,FALSE)</f>
        <v>2255</v>
      </c>
      <c r="K344" s="92">
        <f>VLOOKUP($D344,'NYC Census Tract ACS'!$C$4:$R$673,K$4,FALSE)</f>
        <v>335</v>
      </c>
      <c r="L344" s="92">
        <f>VLOOKUP($D344,'NYC Census Tract ACS'!$C$4:$R$673,L$4,FALSE)</f>
        <v>2255</v>
      </c>
      <c r="M344" s="92">
        <f>VLOOKUP($D344,'NYC Census Tract ACS'!$C$4:$R$673,M$4,FALSE)</f>
        <v>335</v>
      </c>
      <c r="N344" s="92">
        <f>VLOOKUP($D344,'NYC Census Tract ACS'!$C$4:$R$673,N$4,FALSE)</f>
        <v>2047</v>
      </c>
      <c r="O344" s="92">
        <f>VLOOKUP($D344,'NYC Census Tract ACS'!$C$4:$R$673,O$4,FALSE)</f>
        <v>320</v>
      </c>
      <c r="P344" s="92">
        <f>VLOOKUP($D344,'NYC Census Tract ACS'!$C$4:$R$673,P$4,FALSE)</f>
        <v>208</v>
      </c>
      <c r="Q344" s="92">
        <f>VLOOKUP($D344,'NYC Census Tract ACS'!$C$4:$R$673,Q$4,FALSE)</f>
        <v>93</v>
      </c>
      <c r="R344" s="92">
        <f>VLOOKUP($D344,'NYC Census Tract ACS'!$C$4:$R$673,R$4,FALSE)</f>
        <v>0</v>
      </c>
      <c r="S344" s="92">
        <f>VLOOKUP($D344,'NYC Census Tract ACS'!$C$4:$R$673,S$4,FALSE)</f>
        <v>11</v>
      </c>
      <c r="T344" s="92">
        <f>VLOOKUP($D344,'NYC Census Tract ACS'!$C$4:$R$673,T$4,FALSE)</f>
        <v>1197</v>
      </c>
      <c r="U344" s="92">
        <f>VLOOKUP($D344,'NYC Census Tract ACS'!$C$4:$R$673,U$4,FALSE)</f>
        <v>257</v>
      </c>
    </row>
    <row r="345" spans="1:21" hidden="1" x14ac:dyDescent="0.2">
      <c r="A345" s="91" t="s">
        <v>184</v>
      </c>
      <c r="B345" s="102" t="s">
        <v>185</v>
      </c>
      <c r="C345" s="103" t="s">
        <v>186</v>
      </c>
      <c r="D345" s="91" t="s">
        <v>603</v>
      </c>
      <c r="E345" s="102" t="s">
        <v>192</v>
      </c>
      <c r="F345" s="91" t="s">
        <v>600</v>
      </c>
      <c r="G345" s="91" t="s">
        <v>601</v>
      </c>
      <c r="H345" s="92">
        <f>VLOOKUP($D345,'NYC Census Tract ACS'!$C$4:$R$673,H$4,FALSE)</f>
        <v>1953</v>
      </c>
      <c r="I345" s="92">
        <f>VLOOKUP($D345,'NYC Census Tract ACS'!$C$4:$R$673,I$4,FALSE)</f>
        <v>185</v>
      </c>
      <c r="J345" s="92">
        <f>VLOOKUP($D345,'NYC Census Tract ACS'!$C$4:$R$673,J$4,FALSE)</f>
        <v>1340</v>
      </c>
      <c r="K345" s="92">
        <f>VLOOKUP($D345,'NYC Census Tract ACS'!$C$4:$R$673,K$4,FALSE)</f>
        <v>165</v>
      </c>
      <c r="L345" s="92">
        <f>VLOOKUP($D345,'NYC Census Tract ACS'!$C$4:$R$673,L$4,FALSE)</f>
        <v>1340</v>
      </c>
      <c r="M345" s="92">
        <f>VLOOKUP($D345,'NYC Census Tract ACS'!$C$4:$R$673,M$4,FALSE)</f>
        <v>165</v>
      </c>
      <c r="N345" s="92">
        <f>VLOOKUP($D345,'NYC Census Tract ACS'!$C$4:$R$673,N$4,FALSE)</f>
        <v>1259</v>
      </c>
      <c r="O345" s="92">
        <f>VLOOKUP($D345,'NYC Census Tract ACS'!$C$4:$R$673,O$4,FALSE)</f>
        <v>163</v>
      </c>
      <c r="P345" s="92">
        <f>VLOOKUP($D345,'NYC Census Tract ACS'!$C$4:$R$673,P$4,FALSE)</f>
        <v>81</v>
      </c>
      <c r="Q345" s="92">
        <f>VLOOKUP($D345,'NYC Census Tract ACS'!$C$4:$R$673,Q$4,FALSE)</f>
        <v>49</v>
      </c>
      <c r="R345" s="92">
        <f>VLOOKUP($D345,'NYC Census Tract ACS'!$C$4:$R$673,R$4,FALSE)</f>
        <v>0</v>
      </c>
      <c r="S345" s="92">
        <f>VLOOKUP($D345,'NYC Census Tract ACS'!$C$4:$R$673,S$4,FALSE)</f>
        <v>11</v>
      </c>
      <c r="T345" s="92">
        <f>VLOOKUP($D345,'NYC Census Tract ACS'!$C$4:$R$673,T$4,FALSE)</f>
        <v>613</v>
      </c>
      <c r="U345" s="92">
        <f>VLOOKUP($D345,'NYC Census Tract ACS'!$C$4:$R$673,U$4,FALSE)</f>
        <v>85</v>
      </c>
    </row>
    <row r="346" spans="1:21" hidden="1" x14ac:dyDescent="0.2">
      <c r="A346" s="91" t="s">
        <v>184</v>
      </c>
      <c r="B346" s="102" t="s">
        <v>185</v>
      </c>
      <c r="C346" s="103" t="s">
        <v>186</v>
      </c>
      <c r="D346" s="91" t="s">
        <v>604</v>
      </c>
      <c r="E346" s="102" t="s">
        <v>192</v>
      </c>
      <c r="F346" s="91" t="s">
        <v>600</v>
      </c>
      <c r="G346" s="91" t="s">
        <v>601</v>
      </c>
      <c r="H346" s="92">
        <f>VLOOKUP($D346,'NYC Census Tract ACS'!$C$4:$R$673,H$4,FALSE)</f>
        <v>1551</v>
      </c>
      <c r="I346" s="92">
        <f>VLOOKUP($D346,'NYC Census Tract ACS'!$C$4:$R$673,I$4,FALSE)</f>
        <v>225</v>
      </c>
      <c r="J346" s="92">
        <f>VLOOKUP($D346,'NYC Census Tract ACS'!$C$4:$R$673,J$4,FALSE)</f>
        <v>1040</v>
      </c>
      <c r="K346" s="92">
        <f>VLOOKUP($D346,'NYC Census Tract ACS'!$C$4:$R$673,K$4,FALSE)</f>
        <v>139</v>
      </c>
      <c r="L346" s="92">
        <f>VLOOKUP($D346,'NYC Census Tract ACS'!$C$4:$R$673,L$4,FALSE)</f>
        <v>1040</v>
      </c>
      <c r="M346" s="92">
        <f>VLOOKUP($D346,'NYC Census Tract ACS'!$C$4:$R$673,M$4,FALSE)</f>
        <v>139</v>
      </c>
      <c r="N346" s="92">
        <f>VLOOKUP($D346,'NYC Census Tract ACS'!$C$4:$R$673,N$4,FALSE)</f>
        <v>981</v>
      </c>
      <c r="O346" s="92">
        <f>VLOOKUP($D346,'NYC Census Tract ACS'!$C$4:$R$673,O$4,FALSE)</f>
        <v>132</v>
      </c>
      <c r="P346" s="92">
        <f>VLOOKUP($D346,'NYC Census Tract ACS'!$C$4:$R$673,P$4,FALSE)</f>
        <v>59</v>
      </c>
      <c r="Q346" s="92">
        <f>VLOOKUP($D346,'NYC Census Tract ACS'!$C$4:$R$673,Q$4,FALSE)</f>
        <v>42</v>
      </c>
      <c r="R346" s="92">
        <f>VLOOKUP($D346,'NYC Census Tract ACS'!$C$4:$R$673,R$4,FALSE)</f>
        <v>0</v>
      </c>
      <c r="S346" s="92">
        <f>VLOOKUP($D346,'NYC Census Tract ACS'!$C$4:$R$673,S$4,FALSE)</f>
        <v>11</v>
      </c>
      <c r="T346" s="92">
        <f>VLOOKUP($D346,'NYC Census Tract ACS'!$C$4:$R$673,T$4,FALSE)</f>
        <v>511</v>
      </c>
      <c r="U346" s="92">
        <f>VLOOKUP($D346,'NYC Census Tract ACS'!$C$4:$R$673,U$4,FALSE)</f>
        <v>130</v>
      </c>
    </row>
    <row r="347" spans="1:21" hidden="1" x14ac:dyDescent="0.2">
      <c r="A347" s="91" t="s">
        <v>184</v>
      </c>
      <c r="B347" s="102" t="s">
        <v>185</v>
      </c>
      <c r="C347" s="103" t="s">
        <v>186</v>
      </c>
      <c r="D347" s="91" t="s">
        <v>605</v>
      </c>
      <c r="E347" s="102" t="s">
        <v>192</v>
      </c>
      <c r="F347" s="91" t="s">
        <v>600</v>
      </c>
      <c r="G347" s="91" t="s">
        <v>601</v>
      </c>
      <c r="H347" s="92">
        <f>VLOOKUP($D347,'NYC Census Tract ACS'!$C$4:$R$673,H$4,FALSE)</f>
        <v>1151</v>
      </c>
      <c r="I347" s="92">
        <f>VLOOKUP($D347,'NYC Census Tract ACS'!$C$4:$R$673,I$4,FALSE)</f>
        <v>187</v>
      </c>
      <c r="J347" s="92">
        <f>VLOOKUP($D347,'NYC Census Tract ACS'!$C$4:$R$673,J$4,FALSE)</f>
        <v>741</v>
      </c>
      <c r="K347" s="92">
        <f>VLOOKUP($D347,'NYC Census Tract ACS'!$C$4:$R$673,K$4,FALSE)</f>
        <v>149</v>
      </c>
      <c r="L347" s="92">
        <f>VLOOKUP($D347,'NYC Census Tract ACS'!$C$4:$R$673,L$4,FALSE)</f>
        <v>741</v>
      </c>
      <c r="M347" s="92">
        <f>VLOOKUP($D347,'NYC Census Tract ACS'!$C$4:$R$673,M$4,FALSE)</f>
        <v>149</v>
      </c>
      <c r="N347" s="92">
        <f>VLOOKUP($D347,'NYC Census Tract ACS'!$C$4:$R$673,N$4,FALSE)</f>
        <v>680</v>
      </c>
      <c r="O347" s="92">
        <f>VLOOKUP($D347,'NYC Census Tract ACS'!$C$4:$R$673,O$4,FALSE)</f>
        <v>140</v>
      </c>
      <c r="P347" s="92">
        <f>VLOOKUP($D347,'NYC Census Tract ACS'!$C$4:$R$673,P$4,FALSE)</f>
        <v>61</v>
      </c>
      <c r="Q347" s="92">
        <f>VLOOKUP($D347,'NYC Census Tract ACS'!$C$4:$R$673,Q$4,FALSE)</f>
        <v>42</v>
      </c>
      <c r="R347" s="92">
        <f>VLOOKUP($D347,'NYC Census Tract ACS'!$C$4:$R$673,R$4,FALSE)</f>
        <v>0</v>
      </c>
      <c r="S347" s="92">
        <f>VLOOKUP($D347,'NYC Census Tract ACS'!$C$4:$R$673,S$4,FALSE)</f>
        <v>11</v>
      </c>
      <c r="T347" s="92">
        <f>VLOOKUP($D347,'NYC Census Tract ACS'!$C$4:$R$673,T$4,FALSE)</f>
        <v>410</v>
      </c>
      <c r="U347" s="92">
        <f>VLOOKUP($D347,'NYC Census Tract ACS'!$C$4:$R$673,U$4,FALSE)</f>
        <v>113</v>
      </c>
    </row>
    <row r="348" spans="1:21" hidden="1" x14ac:dyDescent="0.2">
      <c r="A348" s="91" t="s">
        <v>184</v>
      </c>
      <c r="B348" s="102" t="s">
        <v>185</v>
      </c>
      <c r="C348" s="103" t="s">
        <v>186</v>
      </c>
      <c r="D348" s="91" t="s">
        <v>606</v>
      </c>
      <c r="E348" s="102" t="s">
        <v>192</v>
      </c>
      <c r="F348" s="91" t="s">
        <v>600</v>
      </c>
      <c r="G348" s="91" t="s">
        <v>601</v>
      </c>
      <c r="H348" s="92">
        <f>VLOOKUP($D348,'NYC Census Tract ACS'!$C$4:$R$673,H$4,FALSE)</f>
        <v>2322</v>
      </c>
      <c r="I348" s="92">
        <f>VLOOKUP($D348,'NYC Census Tract ACS'!$C$4:$R$673,I$4,FALSE)</f>
        <v>269</v>
      </c>
      <c r="J348" s="92">
        <f>VLOOKUP($D348,'NYC Census Tract ACS'!$C$4:$R$673,J$4,FALSE)</f>
        <v>1462</v>
      </c>
      <c r="K348" s="92">
        <f>VLOOKUP($D348,'NYC Census Tract ACS'!$C$4:$R$673,K$4,FALSE)</f>
        <v>179</v>
      </c>
      <c r="L348" s="92">
        <f>VLOOKUP($D348,'NYC Census Tract ACS'!$C$4:$R$673,L$4,FALSE)</f>
        <v>1462</v>
      </c>
      <c r="M348" s="92">
        <f>VLOOKUP($D348,'NYC Census Tract ACS'!$C$4:$R$673,M$4,FALSE)</f>
        <v>179</v>
      </c>
      <c r="N348" s="92">
        <f>VLOOKUP($D348,'NYC Census Tract ACS'!$C$4:$R$673,N$4,FALSE)</f>
        <v>1371</v>
      </c>
      <c r="O348" s="92">
        <f>VLOOKUP($D348,'NYC Census Tract ACS'!$C$4:$R$673,O$4,FALSE)</f>
        <v>177</v>
      </c>
      <c r="P348" s="92">
        <f>VLOOKUP($D348,'NYC Census Tract ACS'!$C$4:$R$673,P$4,FALSE)</f>
        <v>91</v>
      </c>
      <c r="Q348" s="92">
        <f>VLOOKUP($D348,'NYC Census Tract ACS'!$C$4:$R$673,Q$4,FALSE)</f>
        <v>50</v>
      </c>
      <c r="R348" s="92">
        <f>VLOOKUP($D348,'NYC Census Tract ACS'!$C$4:$R$673,R$4,FALSE)</f>
        <v>0</v>
      </c>
      <c r="S348" s="92">
        <f>VLOOKUP($D348,'NYC Census Tract ACS'!$C$4:$R$673,S$4,FALSE)</f>
        <v>11</v>
      </c>
      <c r="T348" s="92">
        <f>VLOOKUP($D348,'NYC Census Tract ACS'!$C$4:$R$673,T$4,FALSE)</f>
        <v>860</v>
      </c>
      <c r="U348" s="92">
        <f>VLOOKUP($D348,'NYC Census Tract ACS'!$C$4:$R$673,U$4,FALSE)</f>
        <v>177</v>
      </c>
    </row>
    <row r="349" spans="1:21" hidden="1" x14ac:dyDescent="0.2">
      <c r="A349" s="91" t="s">
        <v>184</v>
      </c>
      <c r="B349" s="102" t="s">
        <v>185</v>
      </c>
      <c r="C349" s="103" t="s">
        <v>186</v>
      </c>
      <c r="D349" s="91" t="s">
        <v>607</v>
      </c>
      <c r="E349" s="102" t="s">
        <v>192</v>
      </c>
      <c r="F349" s="91" t="s">
        <v>600</v>
      </c>
      <c r="G349" s="91" t="s">
        <v>601</v>
      </c>
      <c r="H349" s="92">
        <f>VLOOKUP($D349,'NYC Census Tract ACS'!$C$4:$R$673,H$4,FALSE)</f>
        <v>1501</v>
      </c>
      <c r="I349" s="92">
        <f>VLOOKUP($D349,'NYC Census Tract ACS'!$C$4:$R$673,I$4,FALSE)</f>
        <v>181</v>
      </c>
      <c r="J349" s="92">
        <f>VLOOKUP($D349,'NYC Census Tract ACS'!$C$4:$R$673,J$4,FALSE)</f>
        <v>900</v>
      </c>
      <c r="K349" s="92">
        <f>VLOOKUP($D349,'NYC Census Tract ACS'!$C$4:$R$673,K$4,FALSE)</f>
        <v>168</v>
      </c>
      <c r="L349" s="92">
        <f>VLOOKUP($D349,'NYC Census Tract ACS'!$C$4:$R$673,L$4,FALSE)</f>
        <v>900</v>
      </c>
      <c r="M349" s="92">
        <f>VLOOKUP($D349,'NYC Census Tract ACS'!$C$4:$R$673,M$4,FALSE)</f>
        <v>168</v>
      </c>
      <c r="N349" s="92">
        <f>VLOOKUP($D349,'NYC Census Tract ACS'!$C$4:$R$673,N$4,FALSE)</f>
        <v>824</v>
      </c>
      <c r="O349" s="92">
        <f>VLOOKUP($D349,'NYC Census Tract ACS'!$C$4:$R$673,O$4,FALSE)</f>
        <v>177</v>
      </c>
      <c r="P349" s="92">
        <f>VLOOKUP($D349,'NYC Census Tract ACS'!$C$4:$R$673,P$4,FALSE)</f>
        <v>76</v>
      </c>
      <c r="Q349" s="92">
        <f>VLOOKUP($D349,'NYC Census Tract ACS'!$C$4:$R$673,Q$4,FALSE)</f>
        <v>53</v>
      </c>
      <c r="R349" s="92">
        <f>VLOOKUP($D349,'NYC Census Tract ACS'!$C$4:$R$673,R$4,FALSE)</f>
        <v>0</v>
      </c>
      <c r="S349" s="92">
        <f>VLOOKUP($D349,'NYC Census Tract ACS'!$C$4:$R$673,S$4,FALSE)</f>
        <v>11</v>
      </c>
      <c r="T349" s="92">
        <f>VLOOKUP($D349,'NYC Census Tract ACS'!$C$4:$R$673,T$4,FALSE)</f>
        <v>601</v>
      </c>
      <c r="U349" s="92">
        <f>VLOOKUP($D349,'NYC Census Tract ACS'!$C$4:$R$673,U$4,FALSE)</f>
        <v>132</v>
      </c>
    </row>
    <row r="350" spans="1:21" hidden="1" x14ac:dyDescent="0.2">
      <c r="A350" s="91" t="s">
        <v>184</v>
      </c>
      <c r="B350" s="102" t="s">
        <v>185</v>
      </c>
      <c r="C350" s="103" t="s">
        <v>186</v>
      </c>
      <c r="D350" s="91" t="s">
        <v>608</v>
      </c>
      <c r="E350" s="102" t="s">
        <v>192</v>
      </c>
      <c r="F350" s="91" t="s">
        <v>600</v>
      </c>
      <c r="G350" s="91" t="s">
        <v>601</v>
      </c>
      <c r="H350" s="92">
        <f>VLOOKUP($D350,'NYC Census Tract ACS'!$C$4:$R$673,H$4,FALSE)</f>
        <v>1870</v>
      </c>
      <c r="I350" s="92">
        <f>VLOOKUP($D350,'NYC Census Tract ACS'!$C$4:$R$673,I$4,FALSE)</f>
        <v>246</v>
      </c>
      <c r="J350" s="92">
        <f>VLOOKUP($D350,'NYC Census Tract ACS'!$C$4:$R$673,J$4,FALSE)</f>
        <v>1220</v>
      </c>
      <c r="K350" s="92">
        <f>VLOOKUP($D350,'NYC Census Tract ACS'!$C$4:$R$673,K$4,FALSE)</f>
        <v>189</v>
      </c>
      <c r="L350" s="92">
        <f>VLOOKUP($D350,'NYC Census Tract ACS'!$C$4:$R$673,L$4,FALSE)</f>
        <v>1220</v>
      </c>
      <c r="M350" s="92">
        <f>VLOOKUP($D350,'NYC Census Tract ACS'!$C$4:$R$673,M$4,FALSE)</f>
        <v>189</v>
      </c>
      <c r="N350" s="92">
        <f>VLOOKUP($D350,'NYC Census Tract ACS'!$C$4:$R$673,N$4,FALSE)</f>
        <v>1131</v>
      </c>
      <c r="O350" s="92">
        <f>VLOOKUP($D350,'NYC Census Tract ACS'!$C$4:$R$673,O$4,FALSE)</f>
        <v>177</v>
      </c>
      <c r="P350" s="92">
        <f>VLOOKUP($D350,'NYC Census Tract ACS'!$C$4:$R$673,P$4,FALSE)</f>
        <v>89</v>
      </c>
      <c r="Q350" s="92">
        <f>VLOOKUP($D350,'NYC Census Tract ACS'!$C$4:$R$673,Q$4,FALSE)</f>
        <v>50</v>
      </c>
      <c r="R350" s="92">
        <f>VLOOKUP($D350,'NYC Census Tract ACS'!$C$4:$R$673,R$4,FALSE)</f>
        <v>0</v>
      </c>
      <c r="S350" s="92">
        <f>VLOOKUP($D350,'NYC Census Tract ACS'!$C$4:$R$673,S$4,FALSE)</f>
        <v>11</v>
      </c>
      <c r="T350" s="92">
        <f>VLOOKUP($D350,'NYC Census Tract ACS'!$C$4:$R$673,T$4,FALSE)</f>
        <v>650</v>
      </c>
      <c r="U350" s="92">
        <f>VLOOKUP($D350,'NYC Census Tract ACS'!$C$4:$R$673,U$4,FALSE)</f>
        <v>123</v>
      </c>
    </row>
    <row r="351" spans="1:21" hidden="1" x14ac:dyDescent="0.2">
      <c r="A351" s="91" t="s">
        <v>184</v>
      </c>
      <c r="B351" s="102" t="s">
        <v>185</v>
      </c>
      <c r="C351" s="103" t="s">
        <v>186</v>
      </c>
      <c r="D351" s="91" t="s">
        <v>609</v>
      </c>
      <c r="E351" s="102" t="s">
        <v>192</v>
      </c>
      <c r="F351" s="91" t="s">
        <v>600</v>
      </c>
      <c r="G351" s="91" t="s">
        <v>601</v>
      </c>
      <c r="H351" s="92">
        <f>VLOOKUP($D351,'NYC Census Tract ACS'!$C$4:$R$673,H$4,FALSE)</f>
        <v>2471</v>
      </c>
      <c r="I351" s="92">
        <f>VLOOKUP($D351,'NYC Census Tract ACS'!$C$4:$R$673,I$4,FALSE)</f>
        <v>290</v>
      </c>
      <c r="J351" s="92">
        <f>VLOOKUP($D351,'NYC Census Tract ACS'!$C$4:$R$673,J$4,FALSE)</f>
        <v>1678</v>
      </c>
      <c r="K351" s="92">
        <f>VLOOKUP($D351,'NYC Census Tract ACS'!$C$4:$R$673,K$4,FALSE)</f>
        <v>273</v>
      </c>
      <c r="L351" s="92">
        <f>VLOOKUP($D351,'NYC Census Tract ACS'!$C$4:$R$673,L$4,FALSE)</f>
        <v>1678</v>
      </c>
      <c r="M351" s="92">
        <f>VLOOKUP($D351,'NYC Census Tract ACS'!$C$4:$R$673,M$4,FALSE)</f>
        <v>273</v>
      </c>
      <c r="N351" s="92">
        <f>VLOOKUP($D351,'NYC Census Tract ACS'!$C$4:$R$673,N$4,FALSE)</f>
        <v>1522</v>
      </c>
      <c r="O351" s="92">
        <f>VLOOKUP($D351,'NYC Census Tract ACS'!$C$4:$R$673,O$4,FALSE)</f>
        <v>240</v>
      </c>
      <c r="P351" s="92">
        <f>VLOOKUP($D351,'NYC Census Tract ACS'!$C$4:$R$673,P$4,FALSE)</f>
        <v>156</v>
      </c>
      <c r="Q351" s="92">
        <f>VLOOKUP($D351,'NYC Census Tract ACS'!$C$4:$R$673,Q$4,FALSE)</f>
        <v>86</v>
      </c>
      <c r="R351" s="92">
        <f>VLOOKUP($D351,'NYC Census Tract ACS'!$C$4:$R$673,R$4,FALSE)</f>
        <v>0</v>
      </c>
      <c r="S351" s="92">
        <f>VLOOKUP($D351,'NYC Census Tract ACS'!$C$4:$R$673,S$4,FALSE)</f>
        <v>11</v>
      </c>
      <c r="T351" s="92">
        <f>VLOOKUP($D351,'NYC Census Tract ACS'!$C$4:$R$673,T$4,FALSE)</f>
        <v>793</v>
      </c>
      <c r="U351" s="92">
        <f>VLOOKUP($D351,'NYC Census Tract ACS'!$C$4:$R$673,U$4,FALSE)</f>
        <v>221</v>
      </c>
    </row>
    <row r="352" spans="1:21" hidden="1" x14ac:dyDescent="0.2">
      <c r="A352" s="91" t="s">
        <v>184</v>
      </c>
      <c r="B352" s="102" t="s">
        <v>185</v>
      </c>
      <c r="C352" s="103" t="s">
        <v>186</v>
      </c>
      <c r="D352" s="91" t="s">
        <v>610</v>
      </c>
      <c r="E352" s="102" t="s">
        <v>192</v>
      </c>
      <c r="F352" s="91" t="s">
        <v>600</v>
      </c>
      <c r="G352" s="91" t="s">
        <v>601</v>
      </c>
      <c r="H352" s="92">
        <f>VLOOKUP($D352,'NYC Census Tract ACS'!$C$4:$R$673,H$4,FALSE)</f>
        <v>2547</v>
      </c>
      <c r="I352" s="92">
        <f>VLOOKUP($D352,'NYC Census Tract ACS'!$C$4:$R$673,I$4,FALSE)</f>
        <v>252</v>
      </c>
      <c r="J352" s="92">
        <f>VLOOKUP($D352,'NYC Census Tract ACS'!$C$4:$R$673,J$4,FALSE)</f>
        <v>1529</v>
      </c>
      <c r="K352" s="92">
        <f>VLOOKUP($D352,'NYC Census Tract ACS'!$C$4:$R$673,K$4,FALSE)</f>
        <v>186</v>
      </c>
      <c r="L352" s="92">
        <f>VLOOKUP($D352,'NYC Census Tract ACS'!$C$4:$R$673,L$4,FALSE)</f>
        <v>1529</v>
      </c>
      <c r="M352" s="92">
        <f>VLOOKUP($D352,'NYC Census Tract ACS'!$C$4:$R$673,M$4,FALSE)</f>
        <v>186</v>
      </c>
      <c r="N352" s="92">
        <f>VLOOKUP($D352,'NYC Census Tract ACS'!$C$4:$R$673,N$4,FALSE)</f>
        <v>1361</v>
      </c>
      <c r="O352" s="92">
        <f>VLOOKUP($D352,'NYC Census Tract ACS'!$C$4:$R$673,O$4,FALSE)</f>
        <v>160</v>
      </c>
      <c r="P352" s="92">
        <f>VLOOKUP($D352,'NYC Census Tract ACS'!$C$4:$R$673,P$4,FALSE)</f>
        <v>168</v>
      </c>
      <c r="Q352" s="92">
        <f>VLOOKUP($D352,'NYC Census Tract ACS'!$C$4:$R$673,Q$4,FALSE)</f>
        <v>85</v>
      </c>
      <c r="R352" s="92">
        <f>VLOOKUP($D352,'NYC Census Tract ACS'!$C$4:$R$673,R$4,FALSE)</f>
        <v>0</v>
      </c>
      <c r="S352" s="92">
        <f>VLOOKUP($D352,'NYC Census Tract ACS'!$C$4:$R$673,S$4,FALSE)</f>
        <v>11</v>
      </c>
      <c r="T352" s="92">
        <f>VLOOKUP($D352,'NYC Census Tract ACS'!$C$4:$R$673,T$4,FALSE)</f>
        <v>1018</v>
      </c>
      <c r="U352" s="92">
        <f>VLOOKUP($D352,'NYC Census Tract ACS'!$C$4:$R$673,U$4,FALSE)</f>
        <v>193</v>
      </c>
    </row>
    <row r="353" spans="1:21" hidden="1" x14ac:dyDescent="0.2">
      <c r="A353" s="91" t="s">
        <v>184</v>
      </c>
      <c r="B353" s="102" t="s">
        <v>185</v>
      </c>
      <c r="C353" s="103" t="s">
        <v>186</v>
      </c>
      <c r="D353" s="91" t="s">
        <v>611</v>
      </c>
      <c r="E353" s="102" t="s">
        <v>192</v>
      </c>
      <c r="F353" s="91" t="s">
        <v>600</v>
      </c>
      <c r="G353" s="91" t="s">
        <v>601</v>
      </c>
      <c r="H353" s="92">
        <f>VLOOKUP($D353,'NYC Census Tract ACS'!$C$4:$R$673,H$4,FALSE)</f>
        <v>1008</v>
      </c>
      <c r="I353" s="92">
        <f>VLOOKUP($D353,'NYC Census Tract ACS'!$C$4:$R$673,I$4,FALSE)</f>
        <v>123</v>
      </c>
      <c r="J353" s="92">
        <f>VLOOKUP($D353,'NYC Census Tract ACS'!$C$4:$R$673,J$4,FALSE)</f>
        <v>699</v>
      </c>
      <c r="K353" s="92">
        <f>VLOOKUP($D353,'NYC Census Tract ACS'!$C$4:$R$673,K$4,FALSE)</f>
        <v>74</v>
      </c>
      <c r="L353" s="92">
        <f>VLOOKUP($D353,'NYC Census Tract ACS'!$C$4:$R$673,L$4,FALSE)</f>
        <v>699</v>
      </c>
      <c r="M353" s="92">
        <f>VLOOKUP($D353,'NYC Census Tract ACS'!$C$4:$R$673,M$4,FALSE)</f>
        <v>74</v>
      </c>
      <c r="N353" s="92">
        <f>VLOOKUP($D353,'NYC Census Tract ACS'!$C$4:$R$673,N$4,FALSE)</f>
        <v>669</v>
      </c>
      <c r="O353" s="92">
        <f>VLOOKUP($D353,'NYC Census Tract ACS'!$C$4:$R$673,O$4,FALSE)</f>
        <v>75</v>
      </c>
      <c r="P353" s="92">
        <f>VLOOKUP($D353,'NYC Census Tract ACS'!$C$4:$R$673,P$4,FALSE)</f>
        <v>30</v>
      </c>
      <c r="Q353" s="92">
        <f>VLOOKUP($D353,'NYC Census Tract ACS'!$C$4:$R$673,Q$4,FALSE)</f>
        <v>19</v>
      </c>
      <c r="R353" s="92">
        <f>VLOOKUP($D353,'NYC Census Tract ACS'!$C$4:$R$673,R$4,FALSE)</f>
        <v>0</v>
      </c>
      <c r="S353" s="92">
        <f>VLOOKUP($D353,'NYC Census Tract ACS'!$C$4:$R$673,S$4,FALSE)</f>
        <v>11</v>
      </c>
      <c r="T353" s="92">
        <f>VLOOKUP($D353,'NYC Census Tract ACS'!$C$4:$R$673,T$4,FALSE)</f>
        <v>309</v>
      </c>
      <c r="U353" s="92">
        <f>VLOOKUP($D353,'NYC Census Tract ACS'!$C$4:$R$673,U$4,FALSE)</f>
        <v>99</v>
      </c>
    </row>
    <row r="354" spans="1:21" hidden="1" x14ac:dyDescent="0.2">
      <c r="A354" s="91" t="s">
        <v>184</v>
      </c>
      <c r="B354" s="102" t="s">
        <v>185</v>
      </c>
      <c r="C354" s="103" t="s">
        <v>186</v>
      </c>
      <c r="D354" s="91" t="s">
        <v>612</v>
      </c>
      <c r="E354" s="102" t="s">
        <v>613</v>
      </c>
      <c r="F354" s="91" t="s">
        <v>614</v>
      </c>
      <c r="G354" s="91" t="s">
        <v>615</v>
      </c>
      <c r="H354" s="92">
        <f>VLOOKUP($D354,'NYC Census Tract ACS'!$C$4:$R$673,H$4,FALSE)</f>
        <v>5078</v>
      </c>
      <c r="I354" s="92">
        <f>VLOOKUP($D354,'NYC Census Tract ACS'!$C$4:$R$673,I$4,FALSE)</f>
        <v>491</v>
      </c>
      <c r="J354" s="92">
        <f>VLOOKUP($D354,'NYC Census Tract ACS'!$C$4:$R$673,J$4,FALSE)</f>
        <v>3026</v>
      </c>
      <c r="K354" s="92">
        <f>VLOOKUP($D354,'NYC Census Tract ACS'!$C$4:$R$673,K$4,FALSE)</f>
        <v>480</v>
      </c>
      <c r="L354" s="92">
        <f>VLOOKUP($D354,'NYC Census Tract ACS'!$C$4:$R$673,L$4,FALSE)</f>
        <v>3026</v>
      </c>
      <c r="M354" s="92">
        <f>VLOOKUP($D354,'NYC Census Tract ACS'!$C$4:$R$673,M$4,FALSE)</f>
        <v>480</v>
      </c>
      <c r="N354" s="92">
        <f>VLOOKUP($D354,'NYC Census Tract ACS'!$C$4:$R$673,N$4,FALSE)</f>
        <v>2693</v>
      </c>
      <c r="O354" s="92">
        <f>VLOOKUP($D354,'NYC Census Tract ACS'!$C$4:$R$673,O$4,FALSE)</f>
        <v>389</v>
      </c>
      <c r="P354" s="92">
        <f>VLOOKUP($D354,'NYC Census Tract ACS'!$C$4:$R$673,P$4,FALSE)</f>
        <v>333</v>
      </c>
      <c r="Q354" s="92">
        <f>VLOOKUP($D354,'NYC Census Tract ACS'!$C$4:$R$673,Q$4,FALSE)</f>
        <v>188</v>
      </c>
      <c r="R354" s="92">
        <f>VLOOKUP($D354,'NYC Census Tract ACS'!$C$4:$R$673,R$4,FALSE)</f>
        <v>0</v>
      </c>
      <c r="S354" s="92">
        <f>VLOOKUP($D354,'NYC Census Tract ACS'!$C$4:$R$673,S$4,FALSE)</f>
        <v>16</v>
      </c>
      <c r="T354" s="92">
        <f>VLOOKUP($D354,'NYC Census Tract ACS'!$C$4:$R$673,T$4,FALSE)</f>
        <v>2052</v>
      </c>
      <c r="U354" s="92">
        <f>VLOOKUP($D354,'NYC Census Tract ACS'!$C$4:$R$673,U$4,FALSE)</f>
        <v>291</v>
      </c>
    </row>
    <row r="355" spans="1:21" hidden="1" x14ac:dyDescent="0.2">
      <c r="A355" s="91" t="s">
        <v>184</v>
      </c>
      <c r="B355" s="102" t="s">
        <v>185</v>
      </c>
      <c r="C355" s="103" t="s">
        <v>186</v>
      </c>
      <c r="D355" s="91" t="s">
        <v>616</v>
      </c>
      <c r="E355" s="102" t="s">
        <v>613</v>
      </c>
      <c r="F355" s="91" t="s">
        <v>614</v>
      </c>
      <c r="G355" s="91" t="s">
        <v>615</v>
      </c>
      <c r="H355" s="92">
        <f>VLOOKUP($D355,'NYC Census Tract ACS'!$C$4:$R$673,H$4,FALSE)</f>
        <v>5473</v>
      </c>
      <c r="I355" s="92">
        <f>VLOOKUP($D355,'NYC Census Tract ACS'!$C$4:$R$673,I$4,FALSE)</f>
        <v>417</v>
      </c>
      <c r="J355" s="92">
        <f>VLOOKUP($D355,'NYC Census Tract ACS'!$C$4:$R$673,J$4,FALSE)</f>
        <v>3638</v>
      </c>
      <c r="K355" s="92">
        <f>VLOOKUP($D355,'NYC Census Tract ACS'!$C$4:$R$673,K$4,FALSE)</f>
        <v>459</v>
      </c>
      <c r="L355" s="92">
        <f>VLOOKUP($D355,'NYC Census Tract ACS'!$C$4:$R$673,L$4,FALSE)</f>
        <v>3638</v>
      </c>
      <c r="M355" s="92">
        <f>VLOOKUP($D355,'NYC Census Tract ACS'!$C$4:$R$673,M$4,FALSE)</f>
        <v>459</v>
      </c>
      <c r="N355" s="92">
        <f>VLOOKUP($D355,'NYC Census Tract ACS'!$C$4:$R$673,N$4,FALSE)</f>
        <v>3239</v>
      </c>
      <c r="O355" s="92">
        <f>VLOOKUP($D355,'NYC Census Tract ACS'!$C$4:$R$673,O$4,FALSE)</f>
        <v>399</v>
      </c>
      <c r="P355" s="92">
        <f>VLOOKUP($D355,'NYC Census Tract ACS'!$C$4:$R$673,P$4,FALSE)</f>
        <v>399</v>
      </c>
      <c r="Q355" s="92">
        <f>VLOOKUP($D355,'NYC Census Tract ACS'!$C$4:$R$673,Q$4,FALSE)</f>
        <v>144</v>
      </c>
      <c r="R355" s="92">
        <f>VLOOKUP($D355,'NYC Census Tract ACS'!$C$4:$R$673,R$4,FALSE)</f>
        <v>0</v>
      </c>
      <c r="S355" s="92">
        <f>VLOOKUP($D355,'NYC Census Tract ACS'!$C$4:$R$673,S$4,FALSE)</f>
        <v>16</v>
      </c>
      <c r="T355" s="92">
        <f>VLOOKUP($D355,'NYC Census Tract ACS'!$C$4:$R$673,T$4,FALSE)</f>
        <v>1835</v>
      </c>
      <c r="U355" s="92">
        <f>VLOOKUP($D355,'NYC Census Tract ACS'!$C$4:$R$673,U$4,FALSE)</f>
        <v>296</v>
      </c>
    </row>
    <row r="356" spans="1:21" hidden="1" x14ac:dyDescent="0.2">
      <c r="A356" s="91" t="s">
        <v>184</v>
      </c>
      <c r="B356" s="102" t="s">
        <v>185</v>
      </c>
      <c r="C356" s="103" t="s">
        <v>186</v>
      </c>
      <c r="D356" s="91" t="s">
        <v>617</v>
      </c>
      <c r="E356" s="102" t="s">
        <v>613</v>
      </c>
      <c r="F356" s="91" t="s">
        <v>614</v>
      </c>
      <c r="G356" s="91" t="s">
        <v>615</v>
      </c>
      <c r="H356" s="92">
        <f>VLOOKUP($D356,'NYC Census Tract ACS'!$C$4:$R$673,H$4,FALSE)</f>
        <v>6165</v>
      </c>
      <c r="I356" s="92">
        <f>VLOOKUP($D356,'NYC Census Tract ACS'!$C$4:$R$673,I$4,FALSE)</f>
        <v>639</v>
      </c>
      <c r="J356" s="92">
        <f>VLOOKUP($D356,'NYC Census Tract ACS'!$C$4:$R$673,J$4,FALSE)</f>
        <v>3628</v>
      </c>
      <c r="K356" s="92">
        <f>VLOOKUP($D356,'NYC Census Tract ACS'!$C$4:$R$673,K$4,FALSE)</f>
        <v>417</v>
      </c>
      <c r="L356" s="92">
        <f>VLOOKUP($D356,'NYC Census Tract ACS'!$C$4:$R$673,L$4,FALSE)</f>
        <v>3628</v>
      </c>
      <c r="M356" s="92">
        <f>VLOOKUP($D356,'NYC Census Tract ACS'!$C$4:$R$673,M$4,FALSE)</f>
        <v>417</v>
      </c>
      <c r="N356" s="92">
        <f>VLOOKUP($D356,'NYC Census Tract ACS'!$C$4:$R$673,N$4,FALSE)</f>
        <v>3325</v>
      </c>
      <c r="O356" s="92">
        <f>VLOOKUP($D356,'NYC Census Tract ACS'!$C$4:$R$673,O$4,FALSE)</f>
        <v>424</v>
      </c>
      <c r="P356" s="92">
        <f>VLOOKUP($D356,'NYC Census Tract ACS'!$C$4:$R$673,P$4,FALSE)</f>
        <v>303</v>
      </c>
      <c r="Q356" s="92">
        <f>VLOOKUP($D356,'NYC Census Tract ACS'!$C$4:$R$673,Q$4,FALSE)</f>
        <v>129</v>
      </c>
      <c r="R356" s="92">
        <f>VLOOKUP($D356,'NYC Census Tract ACS'!$C$4:$R$673,R$4,FALSE)</f>
        <v>0</v>
      </c>
      <c r="S356" s="92">
        <f>VLOOKUP($D356,'NYC Census Tract ACS'!$C$4:$R$673,S$4,FALSE)</f>
        <v>16</v>
      </c>
      <c r="T356" s="92">
        <f>VLOOKUP($D356,'NYC Census Tract ACS'!$C$4:$R$673,T$4,FALSE)</f>
        <v>2537</v>
      </c>
      <c r="U356" s="92">
        <f>VLOOKUP($D356,'NYC Census Tract ACS'!$C$4:$R$673,U$4,FALSE)</f>
        <v>460</v>
      </c>
    </row>
    <row r="357" spans="1:21" hidden="1" x14ac:dyDescent="0.2">
      <c r="A357" s="91" t="s">
        <v>184</v>
      </c>
      <c r="B357" s="102" t="s">
        <v>185</v>
      </c>
      <c r="C357" s="103" t="s">
        <v>186</v>
      </c>
      <c r="D357" s="91" t="s">
        <v>618</v>
      </c>
      <c r="E357" s="102" t="s">
        <v>613</v>
      </c>
      <c r="F357" s="91" t="s">
        <v>614</v>
      </c>
      <c r="G357" s="91" t="s">
        <v>615</v>
      </c>
      <c r="H357" s="92">
        <f>VLOOKUP($D357,'NYC Census Tract ACS'!$C$4:$R$673,H$4,FALSE)</f>
        <v>7027</v>
      </c>
      <c r="I357" s="92">
        <f>VLOOKUP($D357,'NYC Census Tract ACS'!$C$4:$R$673,I$4,FALSE)</f>
        <v>567</v>
      </c>
      <c r="J357" s="92">
        <f>VLOOKUP($D357,'NYC Census Tract ACS'!$C$4:$R$673,J$4,FALSE)</f>
        <v>4462</v>
      </c>
      <c r="K357" s="92">
        <f>VLOOKUP($D357,'NYC Census Tract ACS'!$C$4:$R$673,K$4,FALSE)</f>
        <v>519</v>
      </c>
      <c r="L357" s="92">
        <f>VLOOKUP($D357,'NYC Census Tract ACS'!$C$4:$R$673,L$4,FALSE)</f>
        <v>4462</v>
      </c>
      <c r="M357" s="92">
        <f>VLOOKUP($D357,'NYC Census Tract ACS'!$C$4:$R$673,M$4,FALSE)</f>
        <v>519</v>
      </c>
      <c r="N357" s="92">
        <f>VLOOKUP($D357,'NYC Census Tract ACS'!$C$4:$R$673,N$4,FALSE)</f>
        <v>4089</v>
      </c>
      <c r="O357" s="92">
        <f>VLOOKUP($D357,'NYC Census Tract ACS'!$C$4:$R$673,O$4,FALSE)</f>
        <v>445</v>
      </c>
      <c r="P357" s="92">
        <f>VLOOKUP($D357,'NYC Census Tract ACS'!$C$4:$R$673,P$4,FALSE)</f>
        <v>373</v>
      </c>
      <c r="Q357" s="92">
        <f>VLOOKUP($D357,'NYC Census Tract ACS'!$C$4:$R$673,Q$4,FALSE)</f>
        <v>219</v>
      </c>
      <c r="R357" s="92">
        <f>VLOOKUP($D357,'NYC Census Tract ACS'!$C$4:$R$673,R$4,FALSE)</f>
        <v>0</v>
      </c>
      <c r="S357" s="92">
        <f>VLOOKUP($D357,'NYC Census Tract ACS'!$C$4:$R$673,S$4,FALSE)</f>
        <v>16</v>
      </c>
      <c r="T357" s="92">
        <f>VLOOKUP($D357,'NYC Census Tract ACS'!$C$4:$R$673,T$4,FALSE)</f>
        <v>2565</v>
      </c>
      <c r="U357" s="92">
        <f>VLOOKUP($D357,'NYC Census Tract ACS'!$C$4:$R$673,U$4,FALSE)</f>
        <v>407</v>
      </c>
    </row>
    <row r="358" spans="1:21" hidden="1" x14ac:dyDescent="0.2">
      <c r="A358" s="91" t="s">
        <v>184</v>
      </c>
      <c r="B358" s="102" t="s">
        <v>185</v>
      </c>
      <c r="C358" s="103" t="s">
        <v>186</v>
      </c>
      <c r="D358" s="91" t="s">
        <v>619</v>
      </c>
      <c r="E358" s="102" t="s">
        <v>473</v>
      </c>
      <c r="F358" s="91" t="s">
        <v>620</v>
      </c>
      <c r="G358" s="91" t="s">
        <v>621</v>
      </c>
      <c r="H358" s="92">
        <f>VLOOKUP($D358,'NYC Census Tract ACS'!$C$4:$R$673,H$4,FALSE)</f>
        <v>1605</v>
      </c>
      <c r="I358" s="92">
        <f>VLOOKUP($D358,'NYC Census Tract ACS'!$C$4:$R$673,I$4,FALSE)</f>
        <v>183</v>
      </c>
      <c r="J358" s="92">
        <f>VLOOKUP($D358,'NYC Census Tract ACS'!$C$4:$R$673,J$4,FALSE)</f>
        <v>1067</v>
      </c>
      <c r="K358" s="92">
        <f>VLOOKUP($D358,'NYC Census Tract ACS'!$C$4:$R$673,K$4,FALSE)</f>
        <v>114</v>
      </c>
      <c r="L358" s="92">
        <f>VLOOKUP($D358,'NYC Census Tract ACS'!$C$4:$R$673,L$4,FALSE)</f>
        <v>1067</v>
      </c>
      <c r="M358" s="92">
        <f>VLOOKUP($D358,'NYC Census Tract ACS'!$C$4:$R$673,M$4,FALSE)</f>
        <v>114</v>
      </c>
      <c r="N358" s="92">
        <f>VLOOKUP($D358,'NYC Census Tract ACS'!$C$4:$R$673,N$4,FALSE)</f>
        <v>1016</v>
      </c>
      <c r="O358" s="92">
        <f>VLOOKUP($D358,'NYC Census Tract ACS'!$C$4:$R$673,O$4,FALSE)</f>
        <v>115</v>
      </c>
      <c r="P358" s="92">
        <f>VLOOKUP($D358,'NYC Census Tract ACS'!$C$4:$R$673,P$4,FALSE)</f>
        <v>51</v>
      </c>
      <c r="Q358" s="92">
        <f>VLOOKUP($D358,'NYC Census Tract ACS'!$C$4:$R$673,Q$4,FALSE)</f>
        <v>38</v>
      </c>
      <c r="R358" s="92">
        <f>VLOOKUP($D358,'NYC Census Tract ACS'!$C$4:$R$673,R$4,FALSE)</f>
        <v>0</v>
      </c>
      <c r="S358" s="92">
        <f>VLOOKUP($D358,'NYC Census Tract ACS'!$C$4:$R$673,S$4,FALSE)</f>
        <v>11</v>
      </c>
      <c r="T358" s="92">
        <f>VLOOKUP($D358,'NYC Census Tract ACS'!$C$4:$R$673,T$4,FALSE)</f>
        <v>538</v>
      </c>
      <c r="U358" s="92">
        <f>VLOOKUP($D358,'NYC Census Tract ACS'!$C$4:$R$673,U$4,FALSE)</f>
        <v>131</v>
      </c>
    </row>
    <row r="359" spans="1:21" hidden="1" x14ac:dyDescent="0.2">
      <c r="A359" s="91" t="s">
        <v>184</v>
      </c>
      <c r="B359" s="102" t="s">
        <v>185</v>
      </c>
      <c r="C359" s="103" t="s">
        <v>186</v>
      </c>
      <c r="D359" s="91" t="s">
        <v>622</v>
      </c>
      <c r="E359" s="102" t="s">
        <v>473</v>
      </c>
      <c r="F359" s="91" t="s">
        <v>620</v>
      </c>
      <c r="G359" s="91" t="s">
        <v>621</v>
      </c>
      <c r="H359" s="92">
        <f>VLOOKUP($D359,'NYC Census Tract ACS'!$C$4:$R$673,H$4,FALSE)</f>
        <v>1902</v>
      </c>
      <c r="I359" s="92">
        <f>VLOOKUP($D359,'NYC Census Tract ACS'!$C$4:$R$673,I$4,FALSE)</f>
        <v>239</v>
      </c>
      <c r="J359" s="92">
        <f>VLOOKUP($D359,'NYC Census Tract ACS'!$C$4:$R$673,J$4,FALSE)</f>
        <v>1082</v>
      </c>
      <c r="K359" s="92">
        <f>VLOOKUP($D359,'NYC Census Tract ACS'!$C$4:$R$673,K$4,FALSE)</f>
        <v>201</v>
      </c>
      <c r="L359" s="92">
        <f>VLOOKUP($D359,'NYC Census Tract ACS'!$C$4:$R$673,L$4,FALSE)</f>
        <v>1082</v>
      </c>
      <c r="M359" s="92">
        <f>VLOOKUP($D359,'NYC Census Tract ACS'!$C$4:$R$673,M$4,FALSE)</f>
        <v>201</v>
      </c>
      <c r="N359" s="92">
        <f>VLOOKUP($D359,'NYC Census Tract ACS'!$C$4:$R$673,N$4,FALSE)</f>
        <v>935</v>
      </c>
      <c r="O359" s="92">
        <f>VLOOKUP($D359,'NYC Census Tract ACS'!$C$4:$R$673,O$4,FALSE)</f>
        <v>183</v>
      </c>
      <c r="P359" s="92">
        <f>VLOOKUP($D359,'NYC Census Tract ACS'!$C$4:$R$673,P$4,FALSE)</f>
        <v>147</v>
      </c>
      <c r="Q359" s="92">
        <f>VLOOKUP($D359,'NYC Census Tract ACS'!$C$4:$R$673,Q$4,FALSE)</f>
        <v>64</v>
      </c>
      <c r="R359" s="92">
        <f>VLOOKUP($D359,'NYC Census Tract ACS'!$C$4:$R$673,R$4,FALSE)</f>
        <v>0</v>
      </c>
      <c r="S359" s="92">
        <f>VLOOKUP($D359,'NYC Census Tract ACS'!$C$4:$R$673,S$4,FALSE)</f>
        <v>11</v>
      </c>
      <c r="T359" s="92">
        <f>VLOOKUP($D359,'NYC Census Tract ACS'!$C$4:$R$673,T$4,FALSE)</f>
        <v>820</v>
      </c>
      <c r="U359" s="92">
        <f>VLOOKUP($D359,'NYC Census Tract ACS'!$C$4:$R$673,U$4,FALSE)</f>
        <v>194</v>
      </c>
    </row>
    <row r="360" spans="1:21" hidden="1" x14ac:dyDescent="0.2">
      <c r="A360" s="91" t="s">
        <v>184</v>
      </c>
      <c r="B360" s="102" t="s">
        <v>185</v>
      </c>
      <c r="C360" s="103" t="s">
        <v>186</v>
      </c>
      <c r="D360" s="91" t="s">
        <v>623</v>
      </c>
      <c r="E360" s="102" t="s">
        <v>473</v>
      </c>
      <c r="F360" s="91" t="s">
        <v>620</v>
      </c>
      <c r="G360" s="91" t="s">
        <v>621</v>
      </c>
      <c r="H360" s="92">
        <f>VLOOKUP($D360,'NYC Census Tract ACS'!$C$4:$R$673,H$4,FALSE)</f>
        <v>1121</v>
      </c>
      <c r="I360" s="92">
        <f>VLOOKUP($D360,'NYC Census Tract ACS'!$C$4:$R$673,I$4,FALSE)</f>
        <v>169</v>
      </c>
      <c r="J360" s="92">
        <f>VLOOKUP($D360,'NYC Census Tract ACS'!$C$4:$R$673,J$4,FALSE)</f>
        <v>771</v>
      </c>
      <c r="K360" s="92">
        <f>VLOOKUP($D360,'NYC Census Tract ACS'!$C$4:$R$673,K$4,FALSE)</f>
        <v>117</v>
      </c>
      <c r="L360" s="92">
        <f>VLOOKUP($D360,'NYC Census Tract ACS'!$C$4:$R$673,L$4,FALSE)</f>
        <v>771</v>
      </c>
      <c r="M360" s="92">
        <f>VLOOKUP($D360,'NYC Census Tract ACS'!$C$4:$R$673,M$4,FALSE)</f>
        <v>117</v>
      </c>
      <c r="N360" s="92">
        <f>VLOOKUP($D360,'NYC Census Tract ACS'!$C$4:$R$673,N$4,FALSE)</f>
        <v>681</v>
      </c>
      <c r="O360" s="92">
        <f>VLOOKUP($D360,'NYC Census Tract ACS'!$C$4:$R$673,O$4,FALSE)</f>
        <v>111</v>
      </c>
      <c r="P360" s="92">
        <f>VLOOKUP($D360,'NYC Census Tract ACS'!$C$4:$R$673,P$4,FALSE)</f>
        <v>90</v>
      </c>
      <c r="Q360" s="92">
        <f>VLOOKUP($D360,'NYC Census Tract ACS'!$C$4:$R$673,Q$4,FALSE)</f>
        <v>54</v>
      </c>
      <c r="R360" s="92">
        <f>VLOOKUP($D360,'NYC Census Tract ACS'!$C$4:$R$673,R$4,FALSE)</f>
        <v>0</v>
      </c>
      <c r="S360" s="92">
        <f>VLOOKUP($D360,'NYC Census Tract ACS'!$C$4:$R$673,S$4,FALSE)</f>
        <v>11</v>
      </c>
      <c r="T360" s="92">
        <f>VLOOKUP($D360,'NYC Census Tract ACS'!$C$4:$R$673,T$4,FALSE)</f>
        <v>350</v>
      </c>
      <c r="U360" s="92">
        <f>VLOOKUP($D360,'NYC Census Tract ACS'!$C$4:$R$673,U$4,FALSE)</f>
        <v>75</v>
      </c>
    </row>
    <row r="361" spans="1:21" hidden="1" x14ac:dyDescent="0.2">
      <c r="A361" s="91" t="s">
        <v>184</v>
      </c>
      <c r="B361" s="102" t="s">
        <v>185</v>
      </c>
      <c r="C361" s="103" t="s">
        <v>186</v>
      </c>
      <c r="D361" s="91" t="s">
        <v>624</v>
      </c>
      <c r="E361" s="102" t="s">
        <v>473</v>
      </c>
      <c r="F361" s="91" t="s">
        <v>620</v>
      </c>
      <c r="G361" s="91" t="s">
        <v>621</v>
      </c>
      <c r="H361" s="92">
        <f>VLOOKUP($D361,'NYC Census Tract ACS'!$C$4:$R$673,H$4,FALSE)</f>
        <v>2128</v>
      </c>
      <c r="I361" s="92">
        <f>VLOOKUP($D361,'NYC Census Tract ACS'!$C$4:$R$673,I$4,FALSE)</f>
        <v>271</v>
      </c>
      <c r="J361" s="92">
        <f>VLOOKUP($D361,'NYC Census Tract ACS'!$C$4:$R$673,J$4,FALSE)</f>
        <v>1401</v>
      </c>
      <c r="K361" s="92">
        <f>VLOOKUP($D361,'NYC Census Tract ACS'!$C$4:$R$673,K$4,FALSE)</f>
        <v>238</v>
      </c>
      <c r="L361" s="92">
        <f>VLOOKUP($D361,'NYC Census Tract ACS'!$C$4:$R$673,L$4,FALSE)</f>
        <v>1401</v>
      </c>
      <c r="M361" s="92">
        <f>VLOOKUP($D361,'NYC Census Tract ACS'!$C$4:$R$673,M$4,FALSE)</f>
        <v>238</v>
      </c>
      <c r="N361" s="92">
        <f>VLOOKUP($D361,'NYC Census Tract ACS'!$C$4:$R$673,N$4,FALSE)</f>
        <v>1333</v>
      </c>
      <c r="O361" s="92">
        <f>VLOOKUP($D361,'NYC Census Tract ACS'!$C$4:$R$673,O$4,FALSE)</f>
        <v>245</v>
      </c>
      <c r="P361" s="92">
        <f>VLOOKUP($D361,'NYC Census Tract ACS'!$C$4:$R$673,P$4,FALSE)</f>
        <v>68</v>
      </c>
      <c r="Q361" s="92">
        <f>VLOOKUP($D361,'NYC Census Tract ACS'!$C$4:$R$673,Q$4,FALSE)</f>
        <v>51</v>
      </c>
      <c r="R361" s="92">
        <f>VLOOKUP($D361,'NYC Census Tract ACS'!$C$4:$R$673,R$4,FALSE)</f>
        <v>0</v>
      </c>
      <c r="S361" s="92">
        <f>VLOOKUP($D361,'NYC Census Tract ACS'!$C$4:$R$673,S$4,FALSE)</f>
        <v>11</v>
      </c>
      <c r="T361" s="92">
        <f>VLOOKUP($D361,'NYC Census Tract ACS'!$C$4:$R$673,T$4,FALSE)</f>
        <v>727</v>
      </c>
      <c r="U361" s="92">
        <f>VLOOKUP($D361,'NYC Census Tract ACS'!$C$4:$R$673,U$4,FALSE)</f>
        <v>145</v>
      </c>
    </row>
    <row r="362" spans="1:21" hidden="1" x14ac:dyDescent="0.2">
      <c r="A362" s="91" t="s">
        <v>184</v>
      </c>
      <c r="B362" s="102" t="s">
        <v>185</v>
      </c>
      <c r="C362" s="103" t="s">
        <v>186</v>
      </c>
      <c r="D362" s="91" t="s">
        <v>625</v>
      </c>
      <c r="E362" s="102" t="s">
        <v>473</v>
      </c>
      <c r="F362" s="91" t="s">
        <v>620</v>
      </c>
      <c r="G362" s="91" t="s">
        <v>621</v>
      </c>
      <c r="H362" s="92">
        <f>VLOOKUP($D362,'NYC Census Tract ACS'!$C$4:$R$673,H$4,FALSE)</f>
        <v>1576</v>
      </c>
      <c r="I362" s="92">
        <f>VLOOKUP($D362,'NYC Census Tract ACS'!$C$4:$R$673,I$4,FALSE)</f>
        <v>152</v>
      </c>
      <c r="J362" s="92">
        <f>VLOOKUP($D362,'NYC Census Tract ACS'!$C$4:$R$673,J$4,FALSE)</f>
        <v>996</v>
      </c>
      <c r="K362" s="92">
        <f>VLOOKUP($D362,'NYC Census Tract ACS'!$C$4:$R$673,K$4,FALSE)</f>
        <v>135</v>
      </c>
      <c r="L362" s="92">
        <f>VLOOKUP($D362,'NYC Census Tract ACS'!$C$4:$R$673,L$4,FALSE)</f>
        <v>996</v>
      </c>
      <c r="M362" s="92">
        <f>VLOOKUP($D362,'NYC Census Tract ACS'!$C$4:$R$673,M$4,FALSE)</f>
        <v>135</v>
      </c>
      <c r="N362" s="92">
        <f>VLOOKUP($D362,'NYC Census Tract ACS'!$C$4:$R$673,N$4,FALSE)</f>
        <v>912</v>
      </c>
      <c r="O362" s="92">
        <f>VLOOKUP($D362,'NYC Census Tract ACS'!$C$4:$R$673,O$4,FALSE)</f>
        <v>134</v>
      </c>
      <c r="P362" s="92">
        <f>VLOOKUP($D362,'NYC Census Tract ACS'!$C$4:$R$673,P$4,FALSE)</f>
        <v>84</v>
      </c>
      <c r="Q362" s="92">
        <f>VLOOKUP($D362,'NYC Census Tract ACS'!$C$4:$R$673,Q$4,FALSE)</f>
        <v>35</v>
      </c>
      <c r="R362" s="92">
        <f>VLOOKUP($D362,'NYC Census Tract ACS'!$C$4:$R$673,R$4,FALSE)</f>
        <v>0</v>
      </c>
      <c r="S362" s="92">
        <f>VLOOKUP($D362,'NYC Census Tract ACS'!$C$4:$R$673,S$4,FALSE)</f>
        <v>11</v>
      </c>
      <c r="T362" s="92">
        <f>VLOOKUP($D362,'NYC Census Tract ACS'!$C$4:$R$673,T$4,FALSE)</f>
        <v>580</v>
      </c>
      <c r="U362" s="92">
        <f>VLOOKUP($D362,'NYC Census Tract ACS'!$C$4:$R$673,U$4,FALSE)</f>
        <v>116</v>
      </c>
    </row>
    <row r="363" spans="1:21" hidden="1" x14ac:dyDescent="0.2">
      <c r="A363" s="91" t="s">
        <v>184</v>
      </c>
      <c r="B363" s="102" t="s">
        <v>185</v>
      </c>
      <c r="C363" s="103" t="s">
        <v>186</v>
      </c>
      <c r="D363" s="91" t="s">
        <v>626</v>
      </c>
      <c r="E363" s="102" t="s">
        <v>473</v>
      </c>
      <c r="F363" s="91" t="s">
        <v>620</v>
      </c>
      <c r="G363" s="91" t="s">
        <v>621</v>
      </c>
      <c r="H363" s="92">
        <f>VLOOKUP($D363,'NYC Census Tract ACS'!$C$4:$R$673,H$4,FALSE)</f>
        <v>1648</v>
      </c>
      <c r="I363" s="92">
        <f>VLOOKUP($D363,'NYC Census Tract ACS'!$C$4:$R$673,I$4,FALSE)</f>
        <v>196</v>
      </c>
      <c r="J363" s="92">
        <f>VLOOKUP($D363,'NYC Census Tract ACS'!$C$4:$R$673,J$4,FALSE)</f>
        <v>1141</v>
      </c>
      <c r="K363" s="92">
        <f>VLOOKUP($D363,'NYC Census Tract ACS'!$C$4:$R$673,K$4,FALSE)</f>
        <v>154</v>
      </c>
      <c r="L363" s="92">
        <f>VLOOKUP($D363,'NYC Census Tract ACS'!$C$4:$R$673,L$4,FALSE)</f>
        <v>1141</v>
      </c>
      <c r="M363" s="92">
        <f>VLOOKUP($D363,'NYC Census Tract ACS'!$C$4:$R$673,M$4,FALSE)</f>
        <v>154</v>
      </c>
      <c r="N363" s="92">
        <f>VLOOKUP($D363,'NYC Census Tract ACS'!$C$4:$R$673,N$4,FALSE)</f>
        <v>1080</v>
      </c>
      <c r="O363" s="92">
        <f>VLOOKUP($D363,'NYC Census Tract ACS'!$C$4:$R$673,O$4,FALSE)</f>
        <v>140</v>
      </c>
      <c r="P363" s="92">
        <f>VLOOKUP($D363,'NYC Census Tract ACS'!$C$4:$R$673,P$4,FALSE)</f>
        <v>61</v>
      </c>
      <c r="Q363" s="92">
        <f>VLOOKUP($D363,'NYC Census Tract ACS'!$C$4:$R$673,Q$4,FALSE)</f>
        <v>37</v>
      </c>
      <c r="R363" s="92">
        <f>VLOOKUP($D363,'NYC Census Tract ACS'!$C$4:$R$673,R$4,FALSE)</f>
        <v>0</v>
      </c>
      <c r="S363" s="92">
        <f>VLOOKUP($D363,'NYC Census Tract ACS'!$C$4:$R$673,S$4,FALSE)</f>
        <v>11</v>
      </c>
      <c r="T363" s="92">
        <f>VLOOKUP($D363,'NYC Census Tract ACS'!$C$4:$R$673,T$4,FALSE)</f>
        <v>507</v>
      </c>
      <c r="U363" s="92">
        <f>VLOOKUP($D363,'NYC Census Tract ACS'!$C$4:$R$673,U$4,FALSE)</f>
        <v>112</v>
      </c>
    </row>
    <row r="364" spans="1:21" hidden="1" x14ac:dyDescent="0.2">
      <c r="A364" s="91" t="s">
        <v>184</v>
      </c>
      <c r="B364" s="102" t="s">
        <v>185</v>
      </c>
      <c r="C364" s="103" t="s">
        <v>186</v>
      </c>
      <c r="D364" s="91" t="s">
        <v>627</v>
      </c>
      <c r="E364" s="102" t="s">
        <v>473</v>
      </c>
      <c r="F364" s="91" t="s">
        <v>620</v>
      </c>
      <c r="G364" s="91" t="s">
        <v>621</v>
      </c>
      <c r="H364" s="92">
        <f>VLOOKUP($D364,'NYC Census Tract ACS'!$C$4:$R$673,H$4,FALSE)</f>
        <v>2071</v>
      </c>
      <c r="I364" s="92">
        <f>VLOOKUP($D364,'NYC Census Tract ACS'!$C$4:$R$673,I$4,FALSE)</f>
        <v>183</v>
      </c>
      <c r="J364" s="92">
        <f>VLOOKUP($D364,'NYC Census Tract ACS'!$C$4:$R$673,J$4,FALSE)</f>
        <v>1306</v>
      </c>
      <c r="K364" s="92">
        <f>VLOOKUP($D364,'NYC Census Tract ACS'!$C$4:$R$673,K$4,FALSE)</f>
        <v>172</v>
      </c>
      <c r="L364" s="92">
        <f>VLOOKUP($D364,'NYC Census Tract ACS'!$C$4:$R$673,L$4,FALSE)</f>
        <v>1306</v>
      </c>
      <c r="M364" s="92">
        <f>VLOOKUP($D364,'NYC Census Tract ACS'!$C$4:$R$673,M$4,FALSE)</f>
        <v>172</v>
      </c>
      <c r="N364" s="92">
        <f>VLOOKUP($D364,'NYC Census Tract ACS'!$C$4:$R$673,N$4,FALSE)</f>
        <v>1241</v>
      </c>
      <c r="O364" s="92">
        <f>VLOOKUP($D364,'NYC Census Tract ACS'!$C$4:$R$673,O$4,FALSE)</f>
        <v>165</v>
      </c>
      <c r="P364" s="92">
        <f>VLOOKUP($D364,'NYC Census Tract ACS'!$C$4:$R$673,P$4,FALSE)</f>
        <v>65</v>
      </c>
      <c r="Q364" s="92">
        <f>VLOOKUP($D364,'NYC Census Tract ACS'!$C$4:$R$673,Q$4,FALSE)</f>
        <v>42</v>
      </c>
      <c r="R364" s="92">
        <f>VLOOKUP($D364,'NYC Census Tract ACS'!$C$4:$R$673,R$4,FALSE)</f>
        <v>0</v>
      </c>
      <c r="S364" s="92">
        <f>VLOOKUP($D364,'NYC Census Tract ACS'!$C$4:$R$673,S$4,FALSE)</f>
        <v>11</v>
      </c>
      <c r="T364" s="92">
        <f>VLOOKUP($D364,'NYC Census Tract ACS'!$C$4:$R$673,T$4,FALSE)</f>
        <v>765</v>
      </c>
      <c r="U364" s="92">
        <f>VLOOKUP($D364,'NYC Census Tract ACS'!$C$4:$R$673,U$4,FALSE)</f>
        <v>132</v>
      </c>
    </row>
    <row r="365" spans="1:21" hidden="1" x14ac:dyDescent="0.2">
      <c r="A365" s="91" t="s">
        <v>184</v>
      </c>
      <c r="B365" s="102" t="s">
        <v>185</v>
      </c>
      <c r="C365" s="103" t="s">
        <v>186</v>
      </c>
      <c r="D365" s="91" t="s">
        <v>628</v>
      </c>
      <c r="E365" s="102" t="s">
        <v>473</v>
      </c>
      <c r="F365" s="91" t="s">
        <v>620</v>
      </c>
      <c r="G365" s="91" t="s">
        <v>621</v>
      </c>
      <c r="H365" s="92">
        <f>VLOOKUP($D365,'NYC Census Tract ACS'!$C$4:$R$673,H$4,FALSE)</f>
        <v>1421</v>
      </c>
      <c r="I365" s="92">
        <f>VLOOKUP($D365,'NYC Census Tract ACS'!$C$4:$R$673,I$4,FALSE)</f>
        <v>216</v>
      </c>
      <c r="J365" s="92">
        <f>VLOOKUP($D365,'NYC Census Tract ACS'!$C$4:$R$673,J$4,FALSE)</f>
        <v>1007</v>
      </c>
      <c r="K365" s="92">
        <f>VLOOKUP($D365,'NYC Census Tract ACS'!$C$4:$R$673,K$4,FALSE)</f>
        <v>166</v>
      </c>
      <c r="L365" s="92">
        <f>VLOOKUP($D365,'NYC Census Tract ACS'!$C$4:$R$673,L$4,FALSE)</f>
        <v>1007</v>
      </c>
      <c r="M365" s="92">
        <f>VLOOKUP($D365,'NYC Census Tract ACS'!$C$4:$R$673,M$4,FALSE)</f>
        <v>166</v>
      </c>
      <c r="N365" s="92">
        <f>VLOOKUP($D365,'NYC Census Tract ACS'!$C$4:$R$673,N$4,FALSE)</f>
        <v>920</v>
      </c>
      <c r="O365" s="92">
        <f>VLOOKUP($D365,'NYC Census Tract ACS'!$C$4:$R$673,O$4,FALSE)</f>
        <v>155</v>
      </c>
      <c r="P365" s="92">
        <f>VLOOKUP($D365,'NYC Census Tract ACS'!$C$4:$R$673,P$4,FALSE)</f>
        <v>87</v>
      </c>
      <c r="Q365" s="92">
        <f>VLOOKUP($D365,'NYC Census Tract ACS'!$C$4:$R$673,Q$4,FALSE)</f>
        <v>54</v>
      </c>
      <c r="R365" s="92">
        <f>VLOOKUP($D365,'NYC Census Tract ACS'!$C$4:$R$673,R$4,FALSE)</f>
        <v>0</v>
      </c>
      <c r="S365" s="92">
        <f>VLOOKUP($D365,'NYC Census Tract ACS'!$C$4:$R$673,S$4,FALSE)</f>
        <v>11</v>
      </c>
      <c r="T365" s="92">
        <f>VLOOKUP($D365,'NYC Census Tract ACS'!$C$4:$R$673,T$4,FALSE)</f>
        <v>414</v>
      </c>
      <c r="U365" s="92">
        <f>VLOOKUP($D365,'NYC Census Tract ACS'!$C$4:$R$673,U$4,FALSE)</f>
        <v>112</v>
      </c>
    </row>
    <row r="366" spans="1:21" hidden="1" x14ac:dyDescent="0.2">
      <c r="A366" s="91" t="s">
        <v>184</v>
      </c>
      <c r="B366" s="102" t="s">
        <v>185</v>
      </c>
      <c r="C366" s="103" t="s">
        <v>186</v>
      </c>
      <c r="D366" s="91" t="s">
        <v>629</v>
      </c>
      <c r="E366" s="102" t="s">
        <v>473</v>
      </c>
      <c r="F366" s="91" t="s">
        <v>620</v>
      </c>
      <c r="G366" s="91" t="s">
        <v>621</v>
      </c>
      <c r="H366" s="92">
        <f>VLOOKUP($D366,'NYC Census Tract ACS'!$C$4:$R$673,H$4,FALSE)</f>
        <v>1240</v>
      </c>
      <c r="I366" s="92">
        <f>VLOOKUP($D366,'NYC Census Tract ACS'!$C$4:$R$673,I$4,FALSE)</f>
        <v>173</v>
      </c>
      <c r="J366" s="92">
        <f>VLOOKUP($D366,'NYC Census Tract ACS'!$C$4:$R$673,J$4,FALSE)</f>
        <v>858</v>
      </c>
      <c r="K366" s="92">
        <f>VLOOKUP($D366,'NYC Census Tract ACS'!$C$4:$R$673,K$4,FALSE)</f>
        <v>135</v>
      </c>
      <c r="L366" s="92">
        <f>VLOOKUP($D366,'NYC Census Tract ACS'!$C$4:$R$673,L$4,FALSE)</f>
        <v>858</v>
      </c>
      <c r="M366" s="92">
        <f>VLOOKUP($D366,'NYC Census Tract ACS'!$C$4:$R$673,M$4,FALSE)</f>
        <v>135</v>
      </c>
      <c r="N366" s="92">
        <f>VLOOKUP($D366,'NYC Census Tract ACS'!$C$4:$R$673,N$4,FALSE)</f>
        <v>817</v>
      </c>
      <c r="O366" s="92">
        <f>VLOOKUP($D366,'NYC Census Tract ACS'!$C$4:$R$673,O$4,FALSE)</f>
        <v>135</v>
      </c>
      <c r="P366" s="92">
        <f>VLOOKUP($D366,'NYC Census Tract ACS'!$C$4:$R$673,P$4,FALSE)</f>
        <v>41</v>
      </c>
      <c r="Q366" s="92">
        <f>VLOOKUP($D366,'NYC Census Tract ACS'!$C$4:$R$673,Q$4,FALSE)</f>
        <v>30</v>
      </c>
      <c r="R366" s="92">
        <f>VLOOKUP($D366,'NYC Census Tract ACS'!$C$4:$R$673,R$4,FALSE)</f>
        <v>0</v>
      </c>
      <c r="S366" s="92">
        <f>VLOOKUP($D366,'NYC Census Tract ACS'!$C$4:$R$673,S$4,FALSE)</f>
        <v>11</v>
      </c>
      <c r="T366" s="92">
        <f>VLOOKUP($D366,'NYC Census Tract ACS'!$C$4:$R$673,T$4,FALSE)</f>
        <v>382</v>
      </c>
      <c r="U366" s="92">
        <f>VLOOKUP($D366,'NYC Census Tract ACS'!$C$4:$R$673,U$4,FALSE)</f>
        <v>88</v>
      </c>
    </row>
    <row r="367" spans="1:21" hidden="1" x14ac:dyDescent="0.2">
      <c r="A367" s="91" t="s">
        <v>184</v>
      </c>
      <c r="B367" s="102" t="s">
        <v>185</v>
      </c>
      <c r="C367" s="103" t="s">
        <v>186</v>
      </c>
      <c r="D367" s="91" t="s">
        <v>630</v>
      </c>
      <c r="E367" s="102" t="s">
        <v>473</v>
      </c>
      <c r="F367" s="91" t="s">
        <v>620</v>
      </c>
      <c r="G367" s="91" t="s">
        <v>621</v>
      </c>
      <c r="H367" s="92">
        <f>VLOOKUP($D367,'NYC Census Tract ACS'!$C$4:$R$673,H$4,FALSE)</f>
        <v>1339</v>
      </c>
      <c r="I367" s="92">
        <f>VLOOKUP($D367,'NYC Census Tract ACS'!$C$4:$R$673,I$4,FALSE)</f>
        <v>141</v>
      </c>
      <c r="J367" s="92">
        <f>VLOOKUP($D367,'NYC Census Tract ACS'!$C$4:$R$673,J$4,FALSE)</f>
        <v>941</v>
      </c>
      <c r="K367" s="92">
        <f>VLOOKUP($D367,'NYC Census Tract ACS'!$C$4:$R$673,K$4,FALSE)</f>
        <v>130</v>
      </c>
      <c r="L367" s="92">
        <f>VLOOKUP($D367,'NYC Census Tract ACS'!$C$4:$R$673,L$4,FALSE)</f>
        <v>941</v>
      </c>
      <c r="M367" s="92">
        <f>VLOOKUP($D367,'NYC Census Tract ACS'!$C$4:$R$673,M$4,FALSE)</f>
        <v>130</v>
      </c>
      <c r="N367" s="92">
        <f>VLOOKUP($D367,'NYC Census Tract ACS'!$C$4:$R$673,N$4,FALSE)</f>
        <v>871</v>
      </c>
      <c r="O367" s="92">
        <f>VLOOKUP($D367,'NYC Census Tract ACS'!$C$4:$R$673,O$4,FALSE)</f>
        <v>129</v>
      </c>
      <c r="P367" s="92">
        <f>VLOOKUP($D367,'NYC Census Tract ACS'!$C$4:$R$673,P$4,FALSE)</f>
        <v>70</v>
      </c>
      <c r="Q367" s="92">
        <f>VLOOKUP($D367,'NYC Census Tract ACS'!$C$4:$R$673,Q$4,FALSE)</f>
        <v>45</v>
      </c>
      <c r="R367" s="92">
        <f>VLOOKUP($D367,'NYC Census Tract ACS'!$C$4:$R$673,R$4,FALSE)</f>
        <v>0</v>
      </c>
      <c r="S367" s="92">
        <f>VLOOKUP($D367,'NYC Census Tract ACS'!$C$4:$R$673,S$4,FALSE)</f>
        <v>11</v>
      </c>
      <c r="T367" s="92">
        <f>VLOOKUP($D367,'NYC Census Tract ACS'!$C$4:$R$673,T$4,FALSE)</f>
        <v>398</v>
      </c>
      <c r="U367" s="92">
        <f>VLOOKUP($D367,'NYC Census Tract ACS'!$C$4:$R$673,U$4,FALSE)</f>
        <v>90</v>
      </c>
    </row>
    <row r="368" spans="1:21" hidden="1" x14ac:dyDescent="0.2">
      <c r="A368" s="91" t="s">
        <v>184</v>
      </c>
      <c r="B368" s="102" t="s">
        <v>185</v>
      </c>
      <c r="C368" s="103" t="s">
        <v>186</v>
      </c>
      <c r="D368" s="91" t="s">
        <v>631</v>
      </c>
      <c r="E368" s="102" t="s">
        <v>473</v>
      </c>
      <c r="F368" s="91" t="s">
        <v>620</v>
      </c>
      <c r="G368" s="91" t="s">
        <v>621</v>
      </c>
      <c r="H368" s="92">
        <f>VLOOKUP($D368,'NYC Census Tract ACS'!$C$4:$R$673,H$4,FALSE)</f>
        <v>2238</v>
      </c>
      <c r="I368" s="92">
        <f>VLOOKUP($D368,'NYC Census Tract ACS'!$C$4:$R$673,I$4,FALSE)</f>
        <v>290</v>
      </c>
      <c r="J368" s="92">
        <f>VLOOKUP($D368,'NYC Census Tract ACS'!$C$4:$R$673,J$4,FALSE)</f>
        <v>1522</v>
      </c>
      <c r="K368" s="92">
        <f>VLOOKUP($D368,'NYC Census Tract ACS'!$C$4:$R$673,K$4,FALSE)</f>
        <v>253</v>
      </c>
      <c r="L368" s="92">
        <f>VLOOKUP($D368,'NYC Census Tract ACS'!$C$4:$R$673,L$4,FALSE)</f>
        <v>1522</v>
      </c>
      <c r="M368" s="92">
        <f>VLOOKUP($D368,'NYC Census Tract ACS'!$C$4:$R$673,M$4,FALSE)</f>
        <v>253</v>
      </c>
      <c r="N368" s="92">
        <f>VLOOKUP($D368,'NYC Census Tract ACS'!$C$4:$R$673,N$4,FALSE)</f>
        <v>1303</v>
      </c>
      <c r="O368" s="92">
        <f>VLOOKUP($D368,'NYC Census Tract ACS'!$C$4:$R$673,O$4,FALSE)</f>
        <v>242</v>
      </c>
      <c r="P368" s="92">
        <f>VLOOKUP($D368,'NYC Census Tract ACS'!$C$4:$R$673,P$4,FALSE)</f>
        <v>219</v>
      </c>
      <c r="Q368" s="92">
        <f>VLOOKUP($D368,'NYC Census Tract ACS'!$C$4:$R$673,Q$4,FALSE)</f>
        <v>97</v>
      </c>
      <c r="R368" s="92">
        <f>VLOOKUP($D368,'NYC Census Tract ACS'!$C$4:$R$673,R$4,FALSE)</f>
        <v>0</v>
      </c>
      <c r="S368" s="92">
        <f>VLOOKUP($D368,'NYC Census Tract ACS'!$C$4:$R$673,S$4,FALSE)</f>
        <v>11</v>
      </c>
      <c r="T368" s="92">
        <f>VLOOKUP($D368,'NYC Census Tract ACS'!$C$4:$R$673,T$4,FALSE)</f>
        <v>716</v>
      </c>
      <c r="U368" s="92">
        <f>VLOOKUP($D368,'NYC Census Tract ACS'!$C$4:$R$673,U$4,FALSE)</f>
        <v>176</v>
      </c>
    </row>
    <row r="369" spans="1:21" hidden="1" x14ac:dyDescent="0.2">
      <c r="A369" s="91" t="s">
        <v>184</v>
      </c>
      <c r="B369" s="102" t="s">
        <v>185</v>
      </c>
      <c r="C369" s="103" t="s">
        <v>186</v>
      </c>
      <c r="D369" s="91" t="s">
        <v>632</v>
      </c>
      <c r="E369" s="102" t="s">
        <v>473</v>
      </c>
      <c r="F369" s="91" t="s">
        <v>620</v>
      </c>
      <c r="G369" s="91" t="s">
        <v>621</v>
      </c>
      <c r="H369" s="92">
        <f>VLOOKUP($D369,'NYC Census Tract ACS'!$C$4:$R$673,H$4,FALSE)</f>
        <v>948</v>
      </c>
      <c r="I369" s="92">
        <f>VLOOKUP($D369,'NYC Census Tract ACS'!$C$4:$R$673,I$4,FALSE)</f>
        <v>179</v>
      </c>
      <c r="J369" s="92">
        <f>VLOOKUP($D369,'NYC Census Tract ACS'!$C$4:$R$673,J$4,FALSE)</f>
        <v>663</v>
      </c>
      <c r="K369" s="92">
        <f>VLOOKUP($D369,'NYC Census Tract ACS'!$C$4:$R$673,K$4,FALSE)</f>
        <v>119</v>
      </c>
      <c r="L369" s="92">
        <f>VLOOKUP($D369,'NYC Census Tract ACS'!$C$4:$R$673,L$4,FALSE)</f>
        <v>663</v>
      </c>
      <c r="M369" s="92">
        <f>VLOOKUP($D369,'NYC Census Tract ACS'!$C$4:$R$673,M$4,FALSE)</f>
        <v>119</v>
      </c>
      <c r="N369" s="92">
        <f>VLOOKUP($D369,'NYC Census Tract ACS'!$C$4:$R$673,N$4,FALSE)</f>
        <v>620</v>
      </c>
      <c r="O369" s="92">
        <f>VLOOKUP($D369,'NYC Census Tract ACS'!$C$4:$R$673,O$4,FALSE)</f>
        <v>113</v>
      </c>
      <c r="P369" s="92">
        <f>VLOOKUP($D369,'NYC Census Tract ACS'!$C$4:$R$673,P$4,FALSE)</f>
        <v>43</v>
      </c>
      <c r="Q369" s="92">
        <f>VLOOKUP($D369,'NYC Census Tract ACS'!$C$4:$R$673,Q$4,FALSE)</f>
        <v>31</v>
      </c>
      <c r="R369" s="92">
        <f>VLOOKUP($D369,'NYC Census Tract ACS'!$C$4:$R$673,R$4,FALSE)</f>
        <v>0</v>
      </c>
      <c r="S369" s="92">
        <f>VLOOKUP($D369,'NYC Census Tract ACS'!$C$4:$R$673,S$4,FALSE)</f>
        <v>11</v>
      </c>
      <c r="T369" s="92">
        <f>VLOOKUP($D369,'NYC Census Tract ACS'!$C$4:$R$673,T$4,FALSE)</f>
        <v>285</v>
      </c>
      <c r="U369" s="92">
        <f>VLOOKUP($D369,'NYC Census Tract ACS'!$C$4:$R$673,U$4,FALSE)</f>
        <v>95</v>
      </c>
    </row>
    <row r="370" spans="1:21" hidden="1" x14ac:dyDescent="0.2">
      <c r="A370" s="91" t="s">
        <v>184</v>
      </c>
      <c r="B370" s="102" t="s">
        <v>185</v>
      </c>
      <c r="C370" s="103" t="s">
        <v>186</v>
      </c>
      <c r="D370" s="91" t="s">
        <v>633</v>
      </c>
      <c r="E370" s="102" t="s">
        <v>473</v>
      </c>
      <c r="F370" s="91" t="s">
        <v>620</v>
      </c>
      <c r="G370" s="91" t="s">
        <v>621</v>
      </c>
      <c r="H370" s="92">
        <f>VLOOKUP($D370,'NYC Census Tract ACS'!$C$4:$R$673,H$4,FALSE)</f>
        <v>1145</v>
      </c>
      <c r="I370" s="92">
        <f>VLOOKUP($D370,'NYC Census Tract ACS'!$C$4:$R$673,I$4,FALSE)</f>
        <v>124</v>
      </c>
      <c r="J370" s="92">
        <f>VLOOKUP($D370,'NYC Census Tract ACS'!$C$4:$R$673,J$4,FALSE)</f>
        <v>766</v>
      </c>
      <c r="K370" s="92">
        <f>VLOOKUP($D370,'NYC Census Tract ACS'!$C$4:$R$673,K$4,FALSE)</f>
        <v>116</v>
      </c>
      <c r="L370" s="92">
        <f>VLOOKUP($D370,'NYC Census Tract ACS'!$C$4:$R$673,L$4,FALSE)</f>
        <v>766</v>
      </c>
      <c r="M370" s="92">
        <f>VLOOKUP($D370,'NYC Census Tract ACS'!$C$4:$R$673,M$4,FALSE)</f>
        <v>116</v>
      </c>
      <c r="N370" s="92">
        <f>VLOOKUP($D370,'NYC Census Tract ACS'!$C$4:$R$673,N$4,FALSE)</f>
        <v>644</v>
      </c>
      <c r="O370" s="92">
        <f>VLOOKUP($D370,'NYC Census Tract ACS'!$C$4:$R$673,O$4,FALSE)</f>
        <v>92</v>
      </c>
      <c r="P370" s="92">
        <f>VLOOKUP($D370,'NYC Census Tract ACS'!$C$4:$R$673,P$4,FALSE)</f>
        <v>122</v>
      </c>
      <c r="Q370" s="92">
        <f>VLOOKUP($D370,'NYC Census Tract ACS'!$C$4:$R$673,Q$4,FALSE)</f>
        <v>49</v>
      </c>
      <c r="R370" s="92">
        <f>VLOOKUP($D370,'NYC Census Tract ACS'!$C$4:$R$673,R$4,FALSE)</f>
        <v>0</v>
      </c>
      <c r="S370" s="92">
        <f>VLOOKUP($D370,'NYC Census Tract ACS'!$C$4:$R$673,S$4,FALSE)</f>
        <v>11</v>
      </c>
      <c r="T370" s="92">
        <f>VLOOKUP($D370,'NYC Census Tract ACS'!$C$4:$R$673,T$4,FALSE)</f>
        <v>379</v>
      </c>
      <c r="U370" s="92">
        <f>VLOOKUP($D370,'NYC Census Tract ACS'!$C$4:$R$673,U$4,FALSE)</f>
        <v>75</v>
      </c>
    </row>
    <row r="371" spans="1:21" hidden="1" x14ac:dyDescent="0.2">
      <c r="A371" s="91" t="s">
        <v>184</v>
      </c>
      <c r="B371" s="102" t="s">
        <v>185</v>
      </c>
      <c r="C371" s="103" t="s">
        <v>186</v>
      </c>
      <c r="D371" s="91" t="s">
        <v>634</v>
      </c>
      <c r="E371" s="102" t="s">
        <v>473</v>
      </c>
      <c r="F371" s="91" t="s">
        <v>620</v>
      </c>
      <c r="G371" s="91" t="s">
        <v>621</v>
      </c>
      <c r="H371" s="92">
        <f>VLOOKUP($D371,'NYC Census Tract ACS'!$C$4:$R$673,H$4,FALSE)</f>
        <v>1645</v>
      </c>
      <c r="I371" s="92">
        <f>VLOOKUP($D371,'NYC Census Tract ACS'!$C$4:$R$673,I$4,FALSE)</f>
        <v>208</v>
      </c>
      <c r="J371" s="92">
        <f>VLOOKUP($D371,'NYC Census Tract ACS'!$C$4:$R$673,J$4,FALSE)</f>
        <v>1063</v>
      </c>
      <c r="K371" s="92">
        <f>VLOOKUP($D371,'NYC Census Tract ACS'!$C$4:$R$673,K$4,FALSE)</f>
        <v>177</v>
      </c>
      <c r="L371" s="92">
        <f>VLOOKUP($D371,'NYC Census Tract ACS'!$C$4:$R$673,L$4,FALSE)</f>
        <v>1063</v>
      </c>
      <c r="M371" s="92">
        <f>VLOOKUP($D371,'NYC Census Tract ACS'!$C$4:$R$673,M$4,FALSE)</f>
        <v>177</v>
      </c>
      <c r="N371" s="92">
        <f>VLOOKUP($D371,'NYC Census Tract ACS'!$C$4:$R$673,N$4,FALSE)</f>
        <v>904</v>
      </c>
      <c r="O371" s="92">
        <f>VLOOKUP($D371,'NYC Census Tract ACS'!$C$4:$R$673,O$4,FALSE)</f>
        <v>155</v>
      </c>
      <c r="P371" s="92">
        <f>VLOOKUP($D371,'NYC Census Tract ACS'!$C$4:$R$673,P$4,FALSE)</f>
        <v>159</v>
      </c>
      <c r="Q371" s="92">
        <f>VLOOKUP($D371,'NYC Census Tract ACS'!$C$4:$R$673,Q$4,FALSE)</f>
        <v>92</v>
      </c>
      <c r="R371" s="92">
        <f>VLOOKUP($D371,'NYC Census Tract ACS'!$C$4:$R$673,R$4,FALSE)</f>
        <v>0</v>
      </c>
      <c r="S371" s="92">
        <f>VLOOKUP($D371,'NYC Census Tract ACS'!$C$4:$R$673,S$4,FALSE)</f>
        <v>11</v>
      </c>
      <c r="T371" s="92">
        <f>VLOOKUP($D371,'NYC Census Tract ACS'!$C$4:$R$673,T$4,FALSE)</f>
        <v>582</v>
      </c>
      <c r="U371" s="92">
        <f>VLOOKUP($D371,'NYC Census Tract ACS'!$C$4:$R$673,U$4,FALSE)</f>
        <v>114</v>
      </c>
    </row>
    <row r="372" spans="1:21" hidden="1" x14ac:dyDescent="0.2">
      <c r="A372" s="91" t="s">
        <v>184</v>
      </c>
      <c r="B372" s="102" t="s">
        <v>185</v>
      </c>
      <c r="C372" s="103" t="s">
        <v>186</v>
      </c>
      <c r="D372" s="91" t="s">
        <v>635</v>
      </c>
      <c r="E372" s="102" t="s">
        <v>473</v>
      </c>
      <c r="F372" s="91" t="s">
        <v>636</v>
      </c>
      <c r="G372" s="91" t="s">
        <v>637</v>
      </c>
      <c r="H372" s="92">
        <f>VLOOKUP($D372,'NYC Census Tract ACS'!$C$4:$R$673,H$4,FALSE)</f>
        <v>1244</v>
      </c>
      <c r="I372" s="92">
        <f>VLOOKUP($D372,'NYC Census Tract ACS'!$C$4:$R$673,I$4,FALSE)</f>
        <v>205</v>
      </c>
      <c r="J372" s="92">
        <f>VLOOKUP($D372,'NYC Census Tract ACS'!$C$4:$R$673,J$4,FALSE)</f>
        <v>802</v>
      </c>
      <c r="K372" s="92">
        <f>VLOOKUP($D372,'NYC Census Tract ACS'!$C$4:$R$673,K$4,FALSE)</f>
        <v>171</v>
      </c>
      <c r="L372" s="92">
        <f>VLOOKUP($D372,'NYC Census Tract ACS'!$C$4:$R$673,L$4,FALSE)</f>
        <v>802</v>
      </c>
      <c r="M372" s="92">
        <f>VLOOKUP($D372,'NYC Census Tract ACS'!$C$4:$R$673,M$4,FALSE)</f>
        <v>171</v>
      </c>
      <c r="N372" s="92">
        <f>VLOOKUP($D372,'NYC Census Tract ACS'!$C$4:$R$673,N$4,FALSE)</f>
        <v>722</v>
      </c>
      <c r="O372" s="92">
        <f>VLOOKUP($D372,'NYC Census Tract ACS'!$C$4:$R$673,O$4,FALSE)</f>
        <v>153</v>
      </c>
      <c r="P372" s="92">
        <f>VLOOKUP($D372,'NYC Census Tract ACS'!$C$4:$R$673,P$4,FALSE)</f>
        <v>80</v>
      </c>
      <c r="Q372" s="92">
        <f>VLOOKUP($D372,'NYC Census Tract ACS'!$C$4:$R$673,Q$4,FALSE)</f>
        <v>59</v>
      </c>
      <c r="R372" s="92">
        <f>VLOOKUP($D372,'NYC Census Tract ACS'!$C$4:$R$673,R$4,FALSE)</f>
        <v>0</v>
      </c>
      <c r="S372" s="92">
        <f>VLOOKUP($D372,'NYC Census Tract ACS'!$C$4:$R$673,S$4,FALSE)</f>
        <v>11</v>
      </c>
      <c r="T372" s="92">
        <f>VLOOKUP($D372,'NYC Census Tract ACS'!$C$4:$R$673,T$4,FALSE)</f>
        <v>442</v>
      </c>
      <c r="U372" s="92">
        <f>VLOOKUP($D372,'NYC Census Tract ACS'!$C$4:$R$673,U$4,FALSE)</f>
        <v>98</v>
      </c>
    </row>
    <row r="373" spans="1:21" hidden="1" x14ac:dyDescent="0.2">
      <c r="A373" s="91" t="s">
        <v>184</v>
      </c>
      <c r="B373" s="102" t="s">
        <v>185</v>
      </c>
      <c r="C373" s="103" t="s">
        <v>186</v>
      </c>
      <c r="D373" s="91" t="s">
        <v>638</v>
      </c>
      <c r="E373" s="102" t="s">
        <v>473</v>
      </c>
      <c r="F373" s="91" t="s">
        <v>636</v>
      </c>
      <c r="G373" s="91" t="s">
        <v>637</v>
      </c>
      <c r="H373" s="92">
        <f>VLOOKUP($D373,'NYC Census Tract ACS'!$C$4:$R$673,H$4,FALSE)</f>
        <v>2969</v>
      </c>
      <c r="I373" s="92">
        <f>VLOOKUP($D373,'NYC Census Tract ACS'!$C$4:$R$673,I$4,FALSE)</f>
        <v>358</v>
      </c>
      <c r="J373" s="92">
        <f>VLOOKUP($D373,'NYC Census Tract ACS'!$C$4:$R$673,J$4,FALSE)</f>
        <v>1851</v>
      </c>
      <c r="K373" s="92">
        <f>VLOOKUP($D373,'NYC Census Tract ACS'!$C$4:$R$673,K$4,FALSE)</f>
        <v>263</v>
      </c>
      <c r="L373" s="92">
        <f>VLOOKUP($D373,'NYC Census Tract ACS'!$C$4:$R$673,L$4,FALSE)</f>
        <v>1851</v>
      </c>
      <c r="M373" s="92">
        <f>VLOOKUP($D373,'NYC Census Tract ACS'!$C$4:$R$673,M$4,FALSE)</f>
        <v>263</v>
      </c>
      <c r="N373" s="92">
        <f>VLOOKUP($D373,'NYC Census Tract ACS'!$C$4:$R$673,N$4,FALSE)</f>
        <v>1705</v>
      </c>
      <c r="O373" s="92">
        <f>VLOOKUP($D373,'NYC Census Tract ACS'!$C$4:$R$673,O$4,FALSE)</f>
        <v>262</v>
      </c>
      <c r="P373" s="92">
        <f>VLOOKUP($D373,'NYC Census Tract ACS'!$C$4:$R$673,P$4,FALSE)</f>
        <v>146</v>
      </c>
      <c r="Q373" s="92">
        <f>VLOOKUP($D373,'NYC Census Tract ACS'!$C$4:$R$673,Q$4,FALSE)</f>
        <v>74</v>
      </c>
      <c r="R373" s="92">
        <f>VLOOKUP($D373,'NYC Census Tract ACS'!$C$4:$R$673,R$4,FALSE)</f>
        <v>0</v>
      </c>
      <c r="S373" s="92">
        <f>VLOOKUP($D373,'NYC Census Tract ACS'!$C$4:$R$673,S$4,FALSE)</f>
        <v>11</v>
      </c>
      <c r="T373" s="92">
        <f>VLOOKUP($D373,'NYC Census Tract ACS'!$C$4:$R$673,T$4,FALSE)</f>
        <v>1118</v>
      </c>
      <c r="U373" s="92">
        <f>VLOOKUP($D373,'NYC Census Tract ACS'!$C$4:$R$673,U$4,FALSE)</f>
        <v>213</v>
      </c>
    </row>
    <row r="374" spans="1:21" hidden="1" x14ac:dyDescent="0.2">
      <c r="A374" s="91" t="s">
        <v>184</v>
      </c>
      <c r="B374" s="102" t="s">
        <v>185</v>
      </c>
      <c r="C374" s="103" t="s">
        <v>186</v>
      </c>
      <c r="D374" s="91" t="s">
        <v>639</v>
      </c>
      <c r="E374" s="102" t="s">
        <v>473</v>
      </c>
      <c r="F374" s="91" t="s">
        <v>636</v>
      </c>
      <c r="G374" s="91" t="s">
        <v>637</v>
      </c>
      <c r="H374" s="92">
        <f>VLOOKUP($D374,'NYC Census Tract ACS'!$C$4:$R$673,H$4,FALSE)</f>
        <v>1565</v>
      </c>
      <c r="I374" s="92">
        <f>VLOOKUP($D374,'NYC Census Tract ACS'!$C$4:$R$673,I$4,FALSE)</f>
        <v>187</v>
      </c>
      <c r="J374" s="92">
        <f>VLOOKUP($D374,'NYC Census Tract ACS'!$C$4:$R$673,J$4,FALSE)</f>
        <v>965</v>
      </c>
      <c r="K374" s="92">
        <f>VLOOKUP($D374,'NYC Census Tract ACS'!$C$4:$R$673,K$4,FALSE)</f>
        <v>154</v>
      </c>
      <c r="L374" s="92">
        <f>VLOOKUP($D374,'NYC Census Tract ACS'!$C$4:$R$673,L$4,FALSE)</f>
        <v>965</v>
      </c>
      <c r="M374" s="92">
        <f>VLOOKUP($D374,'NYC Census Tract ACS'!$C$4:$R$673,M$4,FALSE)</f>
        <v>154</v>
      </c>
      <c r="N374" s="92">
        <f>VLOOKUP($D374,'NYC Census Tract ACS'!$C$4:$R$673,N$4,FALSE)</f>
        <v>895</v>
      </c>
      <c r="O374" s="92">
        <f>VLOOKUP($D374,'NYC Census Tract ACS'!$C$4:$R$673,O$4,FALSE)</f>
        <v>149</v>
      </c>
      <c r="P374" s="92">
        <f>VLOOKUP($D374,'NYC Census Tract ACS'!$C$4:$R$673,P$4,FALSE)</f>
        <v>70</v>
      </c>
      <c r="Q374" s="92">
        <f>VLOOKUP($D374,'NYC Census Tract ACS'!$C$4:$R$673,Q$4,FALSE)</f>
        <v>38</v>
      </c>
      <c r="R374" s="92">
        <f>VLOOKUP($D374,'NYC Census Tract ACS'!$C$4:$R$673,R$4,FALSE)</f>
        <v>0</v>
      </c>
      <c r="S374" s="92">
        <f>VLOOKUP($D374,'NYC Census Tract ACS'!$C$4:$R$673,S$4,FALSE)</f>
        <v>11</v>
      </c>
      <c r="T374" s="92">
        <f>VLOOKUP($D374,'NYC Census Tract ACS'!$C$4:$R$673,T$4,FALSE)</f>
        <v>600</v>
      </c>
      <c r="U374" s="92">
        <f>VLOOKUP($D374,'NYC Census Tract ACS'!$C$4:$R$673,U$4,FALSE)</f>
        <v>95</v>
      </c>
    </row>
    <row r="375" spans="1:21" hidden="1" x14ac:dyDescent="0.2">
      <c r="A375" s="91" t="s">
        <v>184</v>
      </c>
      <c r="B375" s="102" t="s">
        <v>185</v>
      </c>
      <c r="C375" s="103" t="s">
        <v>186</v>
      </c>
      <c r="D375" s="91" t="s">
        <v>640</v>
      </c>
      <c r="E375" s="102" t="s">
        <v>473</v>
      </c>
      <c r="F375" s="91" t="s">
        <v>636</v>
      </c>
      <c r="G375" s="91" t="s">
        <v>637</v>
      </c>
      <c r="H375" s="92">
        <f>VLOOKUP($D375,'NYC Census Tract ACS'!$C$4:$R$673,H$4,FALSE)</f>
        <v>10</v>
      </c>
      <c r="I375" s="92">
        <f>VLOOKUP($D375,'NYC Census Tract ACS'!$C$4:$R$673,I$4,FALSE)</f>
        <v>16</v>
      </c>
      <c r="J375" s="92">
        <f>VLOOKUP($D375,'NYC Census Tract ACS'!$C$4:$R$673,J$4,FALSE)</f>
        <v>10</v>
      </c>
      <c r="K375" s="92">
        <f>VLOOKUP($D375,'NYC Census Tract ACS'!$C$4:$R$673,K$4,FALSE)</f>
        <v>16</v>
      </c>
      <c r="L375" s="92">
        <f>VLOOKUP($D375,'NYC Census Tract ACS'!$C$4:$R$673,L$4,FALSE)</f>
        <v>10</v>
      </c>
      <c r="M375" s="92">
        <f>VLOOKUP($D375,'NYC Census Tract ACS'!$C$4:$R$673,M$4,FALSE)</f>
        <v>16</v>
      </c>
      <c r="N375" s="92">
        <f>VLOOKUP($D375,'NYC Census Tract ACS'!$C$4:$R$673,N$4,FALSE)</f>
        <v>10</v>
      </c>
      <c r="O375" s="92">
        <f>VLOOKUP($D375,'NYC Census Tract ACS'!$C$4:$R$673,O$4,FALSE)</f>
        <v>16</v>
      </c>
      <c r="P375" s="92">
        <f>VLOOKUP($D375,'NYC Census Tract ACS'!$C$4:$R$673,P$4,FALSE)</f>
        <v>0</v>
      </c>
      <c r="Q375" s="92">
        <f>VLOOKUP($D375,'NYC Census Tract ACS'!$C$4:$R$673,Q$4,FALSE)</f>
        <v>11</v>
      </c>
      <c r="R375" s="92">
        <f>VLOOKUP($D375,'NYC Census Tract ACS'!$C$4:$R$673,R$4,FALSE)</f>
        <v>0</v>
      </c>
      <c r="S375" s="92">
        <f>VLOOKUP($D375,'NYC Census Tract ACS'!$C$4:$R$673,S$4,FALSE)</f>
        <v>11</v>
      </c>
      <c r="T375" s="92">
        <f>VLOOKUP($D375,'NYC Census Tract ACS'!$C$4:$R$673,T$4,FALSE)</f>
        <v>0</v>
      </c>
      <c r="U375" s="92">
        <f>VLOOKUP($D375,'NYC Census Tract ACS'!$C$4:$R$673,U$4,FALSE)</f>
        <v>11</v>
      </c>
    </row>
    <row r="376" spans="1:21" hidden="1" x14ac:dyDescent="0.2">
      <c r="A376" s="91" t="s">
        <v>184</v>
      </c>
      <c r="B376" s="102" t="s">
        <v>185</v>
      </c>
      <c r="C376" s="103" t="s">
        <v>186</v>
      </c>
      <c r="D376" s="91" t="s">
        <v>641</v>
      </c>
      <c r="E376" s="102" t="s">
        <v>473</v>
      </c>
      <c r="F376" s="91" t="s">
        <v>636</v>
      </c>
      <c r="G376" s="91" t="s">
        <v>637</v>
      </c>
      <c r="H376" s="92">
        <f>VLOOKUP($D376,'NYC Census Tract ACS'!$C$4:$R$673,H$4,FALSE)</f>
        <v>2722</v>
      </c>
      <c r="I376" s="92">
        <f>VLOOKUP($D376,'NYC Census Tract ACS'!$C$4:$R$673,I$4,FALSE)</f>
        <v>417</v>
      </c>
      <c r="J376" s="92">
        <f>VLOOKUP($D376,'NYC Census Tract ACS'!$C$4:$R$673,J$4,FALSE)</f>
        <v>1766</v>
      </c>
      <c r="K376" s="92">
        <f>VLOOKUP($D376,'NYC Census Tract ACS'!$C$4:$R$673,K$4,FALSE)</f>
        <v>289</v>
      </c>
      <c r="L376" s="92">
        <f>VLOOKUP($D376,'NYC Census Tract ACS'!$C$4:$R$673,L$4,FALSE)</f>
        <v>1755</v>
      </c>
      <c r="M376" s="92">
        <f>VLOOKUP($D376,'NYC Census Tract ACS'!$C$4:$R$673,M$4,FALSE)</f>
        <v>286</v>
      </c>
      <c r="N376" s="92">
        <f>VLOOKUP($D376,'NYC Census Tract ACS'!$C$4:$R$673,N$4,FALSE)</f>
        <v>1582</v>
      </c>
      <c r="O376" s="92">
        <f>VLOOKUP($D376,'NYC Census Tract ACS'!$C$4:$R$673,O$4,FALSE)</f>
        <v>274</v>
      </c>
      <c r="P376" s="92">
        <f>VLOOKUP($D376,'NYC Census Tract ACS'!$C$4:$R$673,P$4,FALSE)</f>
        <v>173</v>
      </c>
      <c r="Q376" s="92">
        <f>VLOOKUP($D376,'NYC Census Tract ACS'!$C$4:$R$673,Q$4,FALSE)</f>
        <v>101</v>
      </c>
      <c r="R376" s="92">
        <f>VLOOKUP($D376,'NYC Census Tract ACS'!$C$4:$R$673,R$4,FALSE)</f>
        <v>11</v>
      </c>
      <c r="S376" s="92">
        <f>VLOOKUP($D376,'NYC Census Tract ACS'!$C$4:$R$673,S$4,FALSE)</f>
        <v>16</v>
      </c>
      <c r="T376" s="92">
        <f>VLOOKUP($D376,'NYC Census Tract ACS'!$C$4:$R$673,T$4,FALSE)</f>
        <v>956</v>
      </c>
      <c r="U376" s="92">
        <f>VLOOKUP($D376,'NYC Census Tract ACS'!$C$4:$R$673,U$4,FALSE)</f>
        <v>241</v>
      </c>
    </row>
    <row r="377" spans="1:21" hidden="1" x14ac:dyDescent="0.2">
      <c r="A377" s="91" t="s">
        <v>184</v>
      </c>
      <c r="B377" s="102" t="s">
        <v>185</v>
      </c>
      <c r="C377" s="103" t="s">
        <v>186</v>
      </c>
      <c r="D377" s="91" t="s">
        <v>642</v>
      </c>
      <c r="E377" s="102" t="s">
        <v>473</v>
      </c>
      <c r="F377" s="91" t="s">
        <v>636</v>
      </c>
      <c r="G377" s="91" t="s">
        <v>637</v>
      </c>
      <c r="H377" s="92">
        <f>VLOOKUP($D377,'NYC Census Tract ACS'!$C$4:$R$673,H$4,FALSE)</f>
        <v>2078</v>
      </c>
      <c r="I377" s="92">
        <f>VLOOKUP($D377,'NYC Census Tract ACS'!$C$4:$R$673,I$4,FALSE)</f>
        <v>292</v>
      </c>
      <c r="J377" s="92">
        <f>VLOOKUP($D377,'NYC Census Tract ACS'!$C$4:$R$673,J$4,FALSE)</f>
        <v>1332</v>
      </c>
      <c r="K377" s="92">
        <f>VLOOKUP($D377,'NYC Census Tract ACS'!$C$4:$R$673,K$4,FALSE)</f>
        <v>230</v>
      </c>
      <c r="L377" s="92">
        <f>VLOOKUP($D377,'NYC Census Tract ACS'!$C$4:$R$673,L$4,FALSE)</f>
        <v>1332</v>
      </c>
      <c r="M377" s="92">
        <f>VLOOKUP($D377,'NYC Census Tract ACS'!$C$4:$R$673,M$4,FALSE)</f>
        <v>230</v>
      </c>
      <c r="N377" s="92">
        <f>VLOOKUP($D377,'NYC Census Tract ACS'!$C$4:$R$673,N$4,FALSE)</f>
        <v>1212</v>
      </c>
      <c r="O377" s="92">
        <f>VLOOKUP($D377,'NYC Census Tract ACS'!$C$4:$R$673,O$4,FALSE)</f>
        <v>218</v>
      </c>
      <c r="P377" s="92">
        <f>VLOOKUP($D377,'NYC Census Tract ACS'!$C$4:$R$673,P$4,FALSE)</f>
        <v>120</v>
      </c>
      <c r="Q377" s="92">
        <f>VLOOKUP($D377,'NYC Census Tract ACS'!$C$4:$R$673,Q$4,FALSE)</f>
        <v>60</v>
      </c>
      <c r="R377" s="92">
        <f>VLOOKUP($D377,'NYC Census Tract ACS'!$C$4:$R$673,R$4,FALSE)</f>
        <v>0</v>
      </c>
      <c r="S377" s="92">
        <f>VLOOKUP($D377,'NYC Census Tract ACS'!$C$4:$R$673,S$4,FALSE)</f>
        <v>11</v>
      </c>
      <c r="T377" s="92">
        <f>VLOOKUP($D377,'NYC Census Tract ACS'!$C$4:$R$673,T$4,FALSE)</f>
        <v>746</v>
      </c>
      <c r="U377" s="92">
        <f>VLOOKUP($D377,'NYC Census Tract ACS'!$C$4:$R$673,U$4,FALSE)</f>
        <v>168</v>
      </c>
    </row>
    <row r="378" spans="1:21" hidden="1" x14ac:dyDescent="0.2">
      <c r="A378" s="91" t="s">
        <v>184</v>
      </c>
      <c r="B378" s="102" t="s">
        <v>185</v>
      </c>
      <c r="C378" s="103" t="s">
        <v>186</v>
      </c>
      <c r="D378" s="91" t="s">
        <v>643</v>
      </c>
      <c r="E378" s="102" t="s">
        <v>473</v>
      </c>
      <c r="F378" s="91" t="s">
        <v>636</v>
      </c>
      <c r="G378" s="91" t="s">
        <v>637</v>
      </c>
      <c r="H378" s="92">
        <f>VLOOKUP($D378,'NYC Census Tract ACS'!$C$4:$R$673,H$4,FALSE)</f>
        <v>0</v>
      </c>
      <c r="I378" s="92">
        <f>VLOOKUP($D378,'NYC Census Tract ACS'!$C$4:$R$673,I$4,FALSE)</f>
        <v>11</v>
      </c>
      <c r="J378" s="92">
        <f>VLOOKUP($D378,'NYC Census Tract ACS'!$C$4:$R$673,J$4,FALSE)</f>
        <v>0</v>
      </c>
      <c r="K378" s="92">
        <f>VLOOKUP($D378,'NYC Census Tract ACS'!$C$4:$R$673,K$4,FALSE)</f>
        <v>11</v>
      </c>
      <c r="L378" s="92">
        <f>VLOOKUP($D378,'NYC Census Tract ACS'!$C$4:$R$673,L$4,FALSE)</f>
        <v>0</v>
      </c>
      <c r="M378" s="92">
        <f>VLOOKUP($D378,'NYC Census Tract ACS'!$C$4:$R$673,M$4,FALSE)</f>
        <v>11</v>
      </c>
      <c r="N378" s="92">
        <f>VLOOKUP($D378,'NYC Census Tract ACS'!$C$4:$R$673,N$4,FALSE)</f>
        <v>0</v>
      </c>
      <c r="O378" s="92">
        <f>VLOOKUP($D378,'NYC Census Tract ACS'!$C$4:$R$673,O$4,FALSE)</f>
        <v>11</v>
      </c>
      <c r="P378" s="92">
        <f>VLOOKUP($D378,'NYC Census Tract ACS'!$C$4:$R$673,P$4,FALSE)</f>
        <v>0</v>
      </c>
      <c r="Q378" s="92">
        <f>VLOOKUP($D378,'NYC Census Tract ACS'!$C$4:$R$673,Q$4,FALSE)</f>
        <v>11</v>
      </c>
      <c r="R378" s="92">
        <f>VLOOKUP($D378,'NYC Census Tract ACS'!$C$4:$R$673,R$4,FALSE)</f>
        <v>0</v>
      </c>
      <c r="S378" s="92">
        <f>VLOOKUP($D378,'NYC Census Tract ACS'!$C$4:$R$673,S$4,FALSE)</f>
        <v>11</v>
      </c>
      <c r="T378" s="92">
        <f>VLOOKUP($D378,'NYC Census Tract ACS'!$C$4:$R$673,T$4,FALSE)</f>
        <v>0</v>
      </c>
      <c r="U378" s="92">
        <f>VLOOKUP($D378,'NYC Census Tract ACS'!$C$4:$R$673,U$4,FALSE)</f>
        <v>11</v>
      </c>
    </row>
    <row r="379" spans="1:21" hidden="1" x14ac:dyDescent="0.2">
      <c r="A379" s="91" t="s">
        <v>184</v>
      </c>
      <c r="B379" s="102" t="s">
        <v>185</v>
      </c>
      <c r="C379" s="103" t="s">
        <v>186</v>
      </c>
      <c r="D379" s="91" t="s">
        <v>644</v>
      </c>
      <c r="E379" s="102" t="s">
        <v>473</v>
      </c>
      <c r="F379" s="91" t="s">
        <v>636</v>
      </c>
      <c r="G379" s="91" t="s">
        <v>637</v>
      </c>
      <c r="H379" s="92">
        <f>VLOOKUP($D379,'NYC Census Tract ACS'!$C$4:$R$673,H$4,FALSE)</f>
        <v>1466</v>
      </c>
      <c r="I379" s="92">
        <f>VLOOKUP($D379,'NYC Census Tract ACS'!$C$4:$R$673,I$4,FALSE)</f>
        <v>166</v>
      </c>
      <c r="J379" s="92">
        <f>VLOOKUP($D379,'NYC Census Tract ACS'!$C$4:$R$673,J$4,FALSE)</f>
        <v>753</v>
      </c>
      <c r="K379" s="92">
        <f>VLOOKUP($D379,'NYC Census Tract ACS'!$C$4:$R$673,K$4,FALSE)</f>
        <v>139</v>
      </c>
      <c r="L379" s="92">
        <f>VLOOKUP($D379,'NYC Census Tract ACS'!$C$4:$R$673,L$4,FALSE)</f>
        <v>753</v>
      </c>
      <c r="M379" s="92">
        <f>VLOOKUP($D379,'NYC Census Tract ACS'!$C$4:$R$673,M$4,FALSE)</f>
        <v>139</v>
      </c>
      <c r="N379" s="92">
        <f>VLOOKUP($D379,'NYC Census Tract ACS'!$C$4:$R$673,N$4,FALSE)</f>
        <v>707</v>
      </c>
      <c r="O379" s="92">
        <f>VLOOKUP($D379,'NYC Census Tract ACS'!$C$4:$R$673,O$4,FALSE)</f>
        <v>115</v>
      </c>
      <c r="P379" s="92">
        <f>VLOOKUP($D379,'NYC Census Tract ACS'!$C$4:$R$673,P$4,FALSE)</f>
        <v>46</v>
      </c>
      <c r="Q379" s="92">
        <f>VLOOKUP($D379,'NYC Census Tract ACS'!$C$4:$R$673,Q$4,FALSE)</f>
        <v>50</v>
      </c>
      <c r="R379" s="92">
        <f>VLOOKUP($D379,'NYC Census Tract ACS'!$C$4:$R$673,R$4,FALSE)</f>
        <v>0</v>
      </c>
      <c r="S379" s="92">
        <f>VLOOKUP($D379,'NYC Census Tract ACS'!$C$4:$R$673,S$4,FALSE)</f>
        <v>11</v>
      </c>
      <c r="T379" s="92">
        <f>VLOOKUP($D379,'NYC Census Tract ACS'!$C$4:$R$673,T$4,FALSE)</f>
        <v>713</v>
      </c>
      <c r="U379" s="92">
        <f>VLOOKUP($D379,'NYC Census Tract ACS'!$C$4:$R$673,U$4,FALSE)</f>
        <v>140</v>
      </c>
    </row>
    <row r="380" spans="1:21" hidden="1" x14ac:dyDescent="0.2">
      <c r="A380" s="91" t="s">
        <v>184</v>
      </c>
      <c r="B380" s="102" t="s">
        <v>185</v>
      </c>
      <c r="C380" s="103" t="s">
        <v>186</v>
      </c>
      <c r="D380" s="91" t="s">
        <v>645</v>
      </c>
      <c r="E380" s="102" t="s">
        <v>473</v>
      </c>
      <c r="F380" s="91" t="s">
        <v>636</v>
      </c>
      <c r="G380" s="91" t="s">
        <v>637</v>
      </c>
      <c r="H380" s="92">
        <f>VLOOKUP($D380,'NYC Census Tract ACS'!$C$4:$R$673,H$4,FALSE)</f>
        <v>2361</v>
      </c>
      <c r="I380" s="92">
        <f>VLOOKUP($D380,'NYC Census Tract ACS'!$C$4:$R$673,I$4,FALSE)</f>
        <v>207</v>
      </c>
      <c r="J380" s="92">
        <f>VLOOKUP($D380,'NYC Census Tract ACS'!$C$4:$R$673,J$4,FALSE)</f>
        <v>1671</v>
      </c>
      <c r="K380" s="92">
        <f>VLOOKUP($D380,'NYC Census Tract ACS'!$C$4:$R$673,K$4,FALSE)</f>
        <v>212</v>
      </c>
      <c r="L380" s="92">
        <f>VLOOKUP($D380,'NYC Census Tract ACS'!$C$4:$R$673,L$4,FALSE)</f>
        <v>1671</v>
      </c>
      <c r="M380" s="92">
        <f>VLOOKUP($D380,'NYC Census Tract ACS'!$C$4:$R$673,M$4,FALSE)</f>
        <v>212</v>
      </c>
      <c r="N380" s="92">
        <f>VLOOKUP($D380,'NYC Census Tract ACS'!$C$4:$R$673,N$4,FALSE)</f>
        <v>1472</v>
      </c>
      <c r="O380" s="92">
        <f>VLOOKUP($D380,'NYC Census Tract ACS'!$C$4:$R$673,O$4,FALSE)</f>
        <v>193</v>
      </c>
      <c r="P380" s="92">
        <f>VLOOKUP($D380,'NYC Census Tract ACS'!$C$4:$R$673,P$4,FALSE)</f>
        <v>199</v>
      </c>
      <c r="Q380" s="92">
        <f>VLOOKUP($D380,'NYC Census Tract ACS'!$C$4:$R$673,Q$4,FALSE)</f>
        <v>89</v>
      </c>
      <c r="R380" s="92">
        <f>VLOOKUP($D380,'NYC Census Tract ACS'!$C$4:$R$673,R$4,FALSE)</f>
        <v>0</v>
      </c>
      <c r="S380" s="92">
        <f>VLOOKUP($D380,'NYC Census Tract ACS'!$C$4:$R$673,S$4,FALSE)</f>
        <v>11</v>
      </c>
      <c r="T380" s="92">
        <f>VLOOKUP($D380,'NYC Census Tract ACS'!$C$4:$R$673,T$4,FALSE)</f>
        <v>690</v>
      </c>
      <c r="U380" s="92">
        <f>VLOOKUP($D380,'NYC Census Tract ACS'!$C$4:$R$673,U$4,FALSE)</f>
        <v>135</v>
      </c>
    </row>
    <row r="381" spans="1:21" hidden="1" x14ac:dyDescent="0.2">
      <c r="A381" s="91" t="s">
        <v>184</v>
      </c>
      <c r="B381" s="102" t="s">
        <v>185</v>
      </c>
      <c r="C381" s="103" t="s">
        <v>186</v>
      </c>
      <c r="D381" s="91" t="s">
        <v>646</v>
      </c>
      <c r="E381" s="102" t="s">
        <v>473</v>
      </c>
      <c r="F381" s="91" t="s">
        <v>636</v>
      </c>
      <c r="G381" s="91" t="s">
        <v>637</v>
      </c>
      <c r="H381" s="92">
        <f>VLOOKUP($D381,'NYC Census Tract ACS'!$C$4:$R$673,H$4,FALSE)</f>
        <v>1512</v>
      </c>
      <c r="I381" s="92">
        <f>VLOOKUP($D381,'NYC Census Tract ACS'!$C$4:$R$673,I$4,FALSE)</f>
        <v>150</v>
      </c>
      <c r="J381" s="92">
        <f>VLOOKUP($D381,'NYC Census Tract ACS'!$C$4:$R$673,J$4,FALSE)</f>
        <v>923</v>
      </c>
      <c r="K381" s="92">
        <f>VLOOKUP($D381,'NYC Census Tract ACS'!$C$4:$R$673,K$4,FALSE)</f>
        <v>146</v>
      </c>
      <c r="L381" s="92">
        <f>VLOOKUP($D381,'NYC Census Tract ACS'!$C$4:$R$673,L$4,FALSE)</f>
        <v>923</v>
      </c>
      <c r="M381" s="92">
        <f>VLOOKUP($D381,'NYC Census Tract ACS'!$C$4:$R$673,M$4,FALSE)</f>
        <v>146</v>
      </c>
      <c r="N381" s="92">
        <f>VLOOKUP($D381,'NYC Census Tract ACS'!$C$4:$R$673,N$4,FALSE)</f>
        <v>909</v>
      </c>
      <c r="O381" s="92">
        <f>VLOOKUP($D381,'NYC Census Tract ACS'!$C$4:$R$673,O$4,FALSE)</f>
        <v>144</v>
      </c>
      <c r="P381" s="92">
        <f>VLOOKUP($D381,'NYC Census Tract ACS'!$C$4:$R$673,P$4,FALSE)</f>
        <v>14</v>
      </c>
      <c r="Q381" s="92">
        <f>VLOOKUP($D381,'NYC Census Tract ACS'!$C$4:$R$673,Q$4,FALSE)</f>
        <v>16</v>
      </c>
      <c r="R381" s="92">
        <f>VLOOKUP($D381,'NYC Census Tract ACS'!$C$4:$R$673,R$4,FALSE)</f>
        <v>0</v>
      </c>
      <c r="S381" s="92">
        <f>VLOOKUP($D381,'NYC Census Tract ACS'!$C$4:$R$673,S$4,FALSE)</f>
        <v>11</v>
      </c>
      <c r="T381" s="92">
        <f>VLOOKUP($D381,'NYC Census Tract ACS'!$C$4:$R$673,T$4,FALSE)</f>
        <v>589</v>
      </c>
      <c r="U381" s="92">
        <f>VLOOKUP($D381,'NYC Census Tract ACS'!$C$4:$R$673,U$4,FALSE)</f>
        <v>103</v>
      </c>
    </row>
    <row r="382" spans="1:21" hidden="1" x14ac:dyDescent="0.2">
      <c r="A382" s="91" t="s">
        <v>184</v>
      </c>
      <c r="B382" s="102" t="s">
        <v>185</v>
      </c>
      <c r="C382" s="103" t="s">
        <v>186</v>
      </c>
      <c r="D382" s="91" t="s">
        <v>647</v>
      </c>
      <c r="E382" s="102" t="s">
        <v>473</v>
      </c>
      <c r="F382" s="91" t="s">
        <v>636</v>
      </c>
      <c r="G382" s="91" t="s">
        <v>637</v>
      </c>
      <c r="H382" s="92">
        <f>VLOOKUP($D382,'NYC Census Tract ACS'!$C$4:$R$673,H$4,FALSE)</f>
        <v>1344</v>
      </c>
      <c r="I382" s="92">
        <f>VLOOKUP($D382,'NYC Census Tract ACS'!$C$4:$R$673,I$4,FALSE)</f>
        <v>174</v>
      </c>
      <c r="J382" s="92">
        <f>VLOOKUP($D382,'NYC Census Tract ACS'!$C$4:$R$673,J$4,FALSE)</f>
        <v>853</v>
      </c>
      <c r="K382" s="92">
        <f>VLOOKUP($D382,'NYC Census Tract ACS'!$C$4:$R$673,K$4,FALSE)</f>
        <v>198</v>
      </c>
      <c r="L382" s="92">
        <f>VLOOKUP($D382,'NYC Census Tract ACS'!$C$4:$R$673,L$4,FALSE)</f>
        <v>853</v>
      </c>
      <c r="M382" s="92">
        <f>VLOOKUP($D382,'NYC Census Tract ACS'!$C$4:$R$673,M$4,FALSE)</f>
        <v>198</v>
      </c>
      <c r="N382" s="92">
        <f>VLOOKUP($D382,'NYC Census Tract ACS'!$C$4:$R$673,N$4,FALSE)</f>
        <v>800</v>
      </c>
      <c r="O382" s="92">
        <f>VLOOKUP($D382,'NYC Census Tract ACS'!$C$4:$R$673,O$4,FALSE)</f>
        <v>200</v>
      </c>
      <c r="P382" s="92">
        <f>VLOOKUP($D382,'NYC Census Tract ACS'!$C$4:$R$673,P$4,FALSE)</f>
        <v>53</v>
      </c>
      <c r="Q382" s="92">
        <f>VLOOKUP($D382,'NYC Census Tract ACS'!$C$4:$R$673,Q$4,FALSE)</f>
        <v>36</v>
      </c>
      <c r="R382" s="92">
        <f>VLOOKUP($D382,'NYC Census Tract ACS'!$C$4:$R$673,R$4,FALSE)</f>
        <v>0</v>
      </c>
      <c r="S382" s="92">
        <f>VLOOKUP($D382,'NYC Census Tract ACS'!$C$4:$R$673,S$4,FALSE)</f>
        <v>11</v>
      </c>
      <c r="T382" s="92">
        <f>VLOOKUP($D382,'NYC Census Tract ACS'!$C$4:$R$673,T$4,FALSE)</f>
        <v>491</v>
      </c>
      <c r="U382" s="92">
        <f>VLOOKUP($D382,'NYC Census Tract ACS'!$C$4:$R$673,U$4,FALSE)</f>
        <v>113</v>
      </c>
    </row>
    <row r="383" spans="1:21" hidden="1" x14ac:dyDescent="0.2">
      <c r="A383" s="91" t="s">
        <v>184</v>
      </c>
      <c r="B383" s="102" t="s">
        <v>185</v>
      </c>
      <c r="C383" s="103" t="s">
        <v>186</v>
      </c>
      <c r="D383" s="91" t="s">
        <v>648</v>
      </c>
      <c r="E383" s="102" t="s">
        <v>473</v>
      </c>
      <c r="F383" s="91" t="s">
        <v>636</v>
      </c>
      <c r="G383" s="91" t="s">
        <v>637</v>
      </c>
      <c r="H383" s="92">
        <f>VLOOKUP($D383,'NYC Census Tract ACS'!$C$4:$R$673,H$4,FALSE)</f>
        <v>2153</v>
      </c>
      <c r="I383" s="92">
        <f>VLOOKUP($D383,'NYC Census Tract ACS'!$C$4:$R$673,I$4,FALSE)</f>
        <v>192</v>
      </c>
      <c r="J383" s="92">
        <f>VLOOKUP($D383,'NYC Census Tract ACS'!$C$4:$R$673,J$4,FALSE)</f>
        <v>1228</v>
      </c>
      <c r="K383" s="92">
        <f>VLOOKUP($D383,'NYC Census Tract ACS'!$C$4:$R$673,K$4,FALSE)</f>
        <v>132</v>
      </c>
      <c r="L383" s="92">
        <f>VLOOKUP($D383,'NYC Census Tract ACS'!$C$4:$R$673,L$4,FALSE)</f>
        <v>1228</v>
      </c>
      <c r="M383" s="92">
        <f>VLOOKUP($D383,'NYC Census Tract ACS'!$C$4:$R$673,M$4,FALSE)</f>
        <v>132</v>
      </c>
      <c r="N383" s="92">
        <f>VLOOKUP($D383,'NYC Census Tract ACS'!$C$4:$R$673,N$4,FALSE)</f>
        <v>1093</v>
      </c>
      <c r="O383" s="92">
        <f>VLOOKUP($D383,'NYC Census Tract ACS'!$C$4:$R$673,O$4,FALSE)</f>
        <v>119</v>
      </c>
      <c r="P383" s="92">
        <f>VLOOKUP($D383,'NYC Census Tract ACS'!$C$4:$R$673,P$4,FALSE)</f>
        <v>135</v>
      </c>
      <c r="Q383" s="92">
        <f>VLOOKUP($D383,'NYC Census Tract ACS'!$C$4:$R$673,Q$4,FALSE)</f>
        <v>81</v>
      </c>
      <c r="R383" s="92">
        <f>VLOOKUP($D383,'NYC Census Tract ACS'!$C$4:$R$673,R$4,FALSE)</f>
        <v>0</v>
      </c>
      <c r="S383" s="92">
        <f>VLOOKUP($D383,'NYC Census Tract ACS'!$C$4:$R$673,S$4,FALSE)</f>
        <v>11</v>
      </c>
      <c r="T383" s="92">
        <f>VLOOKUP($D383,'NYC Census Tract ACS'!$C$4:$R$673,T$4,FALSE)</f>
        <v>925</v>
      </c>
      <c r="U383" s="92">
        <f>VLOOKUP($D383,'NYC Census Tract ACS'!$C$4:$R$673,U$4,FALSE)</f>
        <v>138</v>
      </c>
    </row>
    <row r="384" spans="1:21" hidden="1" x14ac:dyDescent="0.2">
      <c r="A384" s="91" t="s">
        <v>184</v>
      </c>
      <c r="B384" s="102" t="s">
        <v>185</v>
      </c>
      <c r="C384" s="103" t="s">
        <v>186</v>
      </c>
      <c r="D384" s="91" t="s">
        <v>649</v>
      </c>
      <c r="E384" s="102" t="s">
        <v>473</v>
      </c>
      <c r="F384" s="91" t="s">
        <v>636</v>
      </c>
      <c r="G384" s="91" t="s">
        <v>637</v>
      </c>
      <c r="H384" s="92">
        <f>VLOOKUP($D384,'NYC Census Tract ACS'!$C$4:$R$673,H$4,FALSE)</f>
        <v>2654</v>
      </c>
      <c r="I384" s="92">
        <f>VLOOKUP($D384,'NYC Census Tract ACS'!$C$4:$R$673,I$4,FALSE)</f>
        <v>315</v>
      </c>
      <c r="J384" s="92">
        <f>VLOOKUP($D384,'NYC Census Tract ACS'!$C$4:$R$673,J$4,FALSE)</f>
        <v>1496</v>
      </c>
      <c r="K384" s="92">
        <f>VLOOKUP($D384,'NYC Census Tract ACS'!$C$4:$R$673,K$4,FALSE)</f>
        <v>287</v>
      </c>
      <c r="L384" s="92">
        <f>VLOOKUP($D384,'NYC Census Tract ACS'!$C$4:$R$673,L$4,FALSE)</f>
        <v>1496</v>
      </c>
      <c r="M384" s="92">
        <f>VLOOKUP($D384,'NYC Census Tract ACS'!$C$4:$R$673,M$4,FALSE)</f>
        <v>287</v>
      </c>
      <c r="N384" s="92">
        <f>VLOOKUP($D384,'NYC Census Tract ACS'!$C$4:$R$673,N$4,FALSE)</f>
        <v>1394</v>
      </c>
      <c r="O384" s="92">
        <f>VLOOKUP($D384,'NYC Census Tract ACS'!$C$4:$R$673,O$4,FALSE)</f>
        <v>279</v>
      </c>
      <c r="P384" s="92">
        <f>VLOOKUP($D384,'NYC Census Tract ACS'!$C$4:$R$673,P$4,FALSE)</f>
        <v>102</v>
      </c>
      <c r="Q384" s="92">
        <f>VLOOKUP($D384,'NYC Census Tract ACS'!$C$4:$R$673,Q$4,FALSE)</f>
        <v>52</v>
      </c>
      <c r="R384" s="92">
        <f>VLOOKUP($D384,'NYC Census Tract ACS'!$C$4:$R$673,R$4,FALSE)</f>
        <v>0</v>
      </c>
      <c r="S384" s="92">
        <f>VLOOKUP($D384,'NYC Census Tract ACS'!$C$4:$R$673,S$4,FALSE)</f>
        <v>11</v>
      </c>
      <c r="T384" s="92">
        <f>VLOOKUP($D384,'NYC Census Tract ACS'!$C$4:$R$673,T$4,FALSE)</f>
        <v>1158</v>
      </c>
      <c r="U384" s="92">
        <f>VLOOKUP($D384,'NYC Census Tract ACS'!$C$4:$R$673,U$4,FALSE)</f>
        <v>230</v>
      </c>
    </row>
    <row r="385" spans="1:21" hidden="1" x14ac:dyDescent="0.2">
      <c r="A385" s="91" t="s">
        <v>184</v>
      </c>
      <c r="B385" s="102" t="s">
        <v>185</v>
      </c>
      <c r="C385" s="103" t="s">
        <v>186</v>
      </c>
      <c r="D385" s="91" t="s">
        <v>650</v>
      </c>
      <c r="E385" s="102" t="s">
        <v>473</v>
      </c>
      <c r="F385" s="91" t="s">
        <v>636</v>
      </c>
      <c r="G385" s="91" t="s">
        <v>637</v>
      </c>
      <c r="H385" s="92">
        <f>VLOOKUP($D385,'NYC Census Tract ACS'!$C$4:$R$673,H$4,FALSE)</f>
        <v>2062</v>
      </c>
      <c r="I385" s="92">
        <f>VLOOKUP($D385,'NYC Census Tract ACS'!$C$4:$R$673,I$4,FALSE)</f>
        <v>190</v>
      </c>
      <c r="J385" s="92">
        <f>VLOOKUP($D385,'NYC Census Tract ACS'!$C$4:$R$673,J$4,FALSE)</f>
        <v>1345</v>
      </c>
      <c r="K385" s="92">
        <f>VLOOKUP($D385,'NYC Census Tract ACS'!$C$4:$R$673,K$4,FALSE)</f>
        <v>181</v>
      </c>
      <c r="L385" s="92">
        <f>VLOOKUP($D385,'NYC Census Tract ACS'!$C$4:$R$673,L$4,FALSE)</f>
        <v>1345</v>
      </c>
      <c r="M385" s="92">
        <f>VLOOKUP($D385,'NYC Census Tract ACS'!$C$4:$R$673,M$4,FALSE)</f>
        <v>181</v>
      </c>
      <c r="N385" s="92">
        <f>VLOOKUP($D385,'NYC Census Tract ACS'!$C$4:$R$673,N$4,FALSE)</f>
        <v>1266</v>
      </c>
      <c r="O385" s="92">
        <f>VLOOKUP($D385,'NYC Census Tract ACS'!$C$4:$R$673,O$4,FALSE)</f>
        <v>185</v>
      </c>
      <c r="P385" s="92">
        <f>VLOOKUP($D385,'NYC Census Tract ACS'!$C$4:$R$673,P$4,FALSE)</f>
        <v>79</v>
      </c>
      <c r="Q385" s="92">
        <f>VLOOKUP($D385,'NYC Census Tract ACS'!$C$4:$R$673,Q$4,FALSE)</f>
        <v>44</v>
      </c>
      <c r="R385" s="92">
        <f>VLOOKUP($D385,'NYC Census Tract ACS'!$C$4:$R$673,R$4,FALSE)</f>
        <v>0</v>
      </c>
      <c r="S385" s="92">
        <f>VLOOKUP($D385,'NYC Census Tract ACS'!$C$4:$R$673,S$4,FALSE)</f>
        <v>11</v>
      </c>
      <c r="T385" s="92">
        <f>VLOOKUP($D385,'NYC Census Tract ACS'!$C$4:$R$673,T$4,FALSE)</f>
        <v>717</v>
      </c>
      <c r="U385" s="92">
        <f>VLOOKUP($D385,'NYC Census Tract ACS'!$C$4:$R$673,U$4,FALSE)</f>
        <v>139</v>
      </c>
    </row>
    <row r="386" spans="1:21" hidden="1" x14ac:dyDescent="0.2">
      <c r="A386" s="91" t="s">
        <v>184</v>
      </c>
      <c r="B386" s="102" t="s">
        <v>185</v>
      </c>
      <c r="C386" s="103" t="s">
        <v>186</v>
      </c>
      <c r="D386" s="91" t="s">
        <v>651</v>
      </c>
      <c r="E386" s="102" t="s">
        <v>473</v>
      </c>
      <c r="F386" s="91" t="s">
        <v>636</v>
      </c>
      <c r="G386" s="91" t="s">
        <v>637</v>
      </c>
      <c r="H386" s="92">
        <f>VLOOKUP($D386,'NYC Census Tract ACS'!$C$4:$R$673,H$4,FALSE)</f>
        <v>1349</v>
      </c>
      <c r="I386" s="92">
        <f>VLOOKUP($D386,'NYC Census Tract ACS'!$C$4:$R$673,I$4,FALSE)</f>
        <v>151</v>
      </c>
      <c r="J386" s="92">
        <f>VLOOKUP($D386,'NYC Census Tract ACS'!$C$4:$R$673,J$4,FALSE)</f>
        <v>804</v>
      </c>
      <c r="K386" s="92">
        <f>VLOOKUP($D386,'NYC Census Tract ACS'!$C$4:$R$673,K$4,FALSE)</f>
        <v>108</v>
      </c>
      <c r="L386" s="92">
        <f>VLOOKUP($D386,'NYC Census Tract ACS'!$C$4:$R$673,L$4,FALSE)</f>
        <v>804</v>
      </c>
      <c r="M386" s="92">
        <f>VLOOKUP($D386,'NYC Census Tract ACS'!$C$4:$R$673,M$4,FALSE)</f>
        <v>108</v>
      </c>
      <c r="N386" s="92">
        <f>VLOOKUP($D386,'NYC Census Tract ACS'!$C$4:$R$673,N$4,FALSE)</f>
        <v>751</v>
      </c>
      <c r="O386" s="92">
        <f>VLOOKUP($D386,'NYC Census Tract ACS'!$C$4:$R$673,O$4,FALSE)</f>
        <v>95</v>
      </c>
      <c r="P386" s="92">
        <f>VLOOKUP($D386,'NYC Census Tract ACS'!$C$4:$R$673,P$4,FALSE)</f>
        <v>53</v>
      </c>
      <c r="Q386" s="92">
        <f>VLOOKUP($D386,'NYC Census Tract ACS'!$C$4:$R$673,Q$4,FALSE)</f>
        <v>36</v>
      </c>
      <c r="R386" s="92">
        <f>VLOOKUP($D386,'NYC Census Tract ACS'!$C$4:$R$673,R$4,FALSE)</f>
        <v>0</v>
      </c>
      <c r="S386" s="92">
        <f>VLOOKUP($D386,'NYC Census Tract ACS'!$C$4:$R$673,S$4,FALSE)</f>
        <v>11</v>
      </c>
      <c r="T386" s="92">
        <f>VLOOKUP($D386,'NYC Census Tract ACS'!$C$4:$R$673,T$4,FALSE)</f>
        <v>545</v>
      </c>
      <c r="U386" s="92">
        <f>VLOOKUP($D386,'NYC Census Tract ACS'!$C$4:$R$673,U$4,FALSE)</f>
        <v>111</v>
      </c>
    </row>
    <row r="387" spans="1:21" hidden="1" x14ac:dyDescent="0.2">
      <c r="A387" s="91" t="s">
        <v>184</v>
      </c>
      <c r="B387" s="102" t="s">
        <v>185</v>
      </c>
      <c r="C387" s="103" t="s">
        <v>186</v>
      </c>
      <c r="D387" s="91" t="s">
        <v>652</v>
      </c>
      <c r="E387" s="102" t="s">
        <v>473</v>
      </c>
      <c r="F387" s="91" t="s">
        <v>636</v>
      </c>
      <c r="G387" s="91" t="s">
        <v>637</v>
      </c>
      <c r="H387" s="92">
        <f>VLOOKUP($D387,'NYC Census Tract ACS'!$C$4:$R$673,H$4,FALSE)</f>
        <v>1729</v>
      </c>
      <c r="I387" s="92">
        <f>VLOOKUP($D387,'NYC Census Tract ACS'!$C$4:$R$673,I$4,FALSE)</f>
        <v>148</v>
      </c>
      <c r="J387" s="92">
        <f>VLOOKUP($D387,'NYC Census Tract ACS'!$C$4:$R$673,J$4,FALSE)</f>
        <v>881</v>
      </c>
      <c r="K387" s="92">
        <f>VLOOKUP($D387,'NYC Census Tract ACS'!$C$4:$R$673,K$4,FALSE)</f>
        <v>124</v>
      </c>
      <c r="L387" s="92">
        <f>VLOOKUP($D387,'NYC Census Tract ACS'!$C$4:$R$673,L$4,FALSE)</f>
        <v>876</v>
      </c>
      <c r="M387" s="92">
        <f>VLOOKUP($D387,'NYC Census Tract ACS'!$C$4:$R$673,M$4,FALSE)</f>
        <v>124</v>
      </c>
      <c r="N387" s="92">
        <f>VLOOKUP($D387,'NYC Census Tract ACS'!$C$4:$R$673,N$4,FALSE)</f>
        <v>789</v>
      </c>
      <c r="O387" s="92">
        <f>VLOOKUP($D387,'NYC Census Tract ACS'!$C$4:$R$673,O$4,FALSE)</f>
        <v>113</v>
      </c>
      <c r="P387" s="92">
        <f>VLOOKUP($D387,'NYC Census Tract ACS'!$C$4:$R$673,P$4,FALSE)</f>
        <v>87</v>
      </c>
      <c r="Q387" s="92">
        <f>VLOOKUP($D387,'NYC Census Tract ACS'!$C$4:$R$673,Q$4,FALSE)</f>
        <v>44</v>
      </c>
      <c r="R387" s="92">
        <f>VLOOKUP($D387,'NYC Census Tract ACS'!$C$4:$R$673,R$4,FALSE)</f>
        <v>5</v>
      </c>
      <c r="S387" s="92">
        <f>VLOOKUP($D387,'NYC Census Tract ACS'!$C$4:$R$673,S$4,FALSE)</f>
        <v>8</v>
      </c>
      <c r="T387" s="92">
        <f>VLOOKUP($D387,'NYC Census Tract ACS'!$C$4:$R$673,T$4,FALSE)</f>
        <v>848</v>
      </c>
      <c r="U387" s="92">
        <f>VLOOKUP($D387,'NYC Census Tract ACS'!$C$4:$R$673,U$4,FALSE)</f>
        <v>107</v>
      </c>
    </row>
    <row r="388" spans="1:21" hidden="1" x14ac:dyDescent="0.2">
      <c r="A388" s="91" t="s">
        <v>184</v>
      </c>
      <c r="B388" s="102" t="s">
        <v>185</v>
      </c>
      <c r="C388" s="103" t="s">
        <v>186</v>
      </c>
      <c r="D388" s="91" t="s">
        <v>653</v>
      </c>
      <c r="E388" s="102" t="s">
        <v>473</v>
      </c>
      <c r="F388" s="91" t="s">
        <v>636</v>
      </c>
      <c r="G388" s="91" t="s">
        <v>637</v>
      </c>
      <c r="H388" s="92">
        <f>VLOOKUP($D388,'NYC Census Tract ACS'!$C$4:$R$673,H$4,FALSE)</f>
        <v>1629</v>
      </c>
      <c r="I388" s="92">
        <f>VLOOKUP($D388,'NYC Census Tract ACS'!$C$4:$R$673,I$4,FALSE)</f>
        <v>144</v>
      </c>
      <c r="J388" s="92">
        <f>VLOOKUP($D388,'NYC Census Tract ACS'!$C$4:$R$673,J$4,FALSE)</f>
        <v>1071</v>
      </c>
      <c r="K388" s="92">
        <f>VLOOKUP($D388,'NYC Census Tract ACS'!$C$4:$R$673,K$4,FALSE)</f>
        <v>125</v>
      </c>
      <c r="L388" s="92">
        <f>VLOOKUP($D388,'NYC Census Tract ACS'!$C$4:$R$673,L$4,FALSE)</f>
        <v>1065</v>
      </c>
      <c r="M388" s="92">
        <f>VLOOKUP($D388,'NYC Census Tract ACS'!$C$4:$R$673,M$4,FALSE)</f>
        <v>125</v>
      </c>
      <c r="N388" s="92">
        <f>VLOOKUP($D388,'NYC Census Tract ACS'!$C$4:$R$673,N$4,FALSE)</f>
        <v>978</v>
      </c>
      <c r="O388" s="92">
        <f>VLOOKUP($D388,'NYC Census Tract ACS'!$C$4:$R$673,O$4,FALSE)</f>
        <v>110</v>
      </c>
      <c r="P388" s="92">
        <f>VLOOKUP($D388,'NYC Census Tract ACS'!$C$4:$R$673,P$4,FALSE)</f>
        <v>87</v>
      </c>
      <c r="Q388" s="92">
        <f>VLOOKUP($D388,'NYC Census Tract ACS'!$C$4:$R$673,Q$4,FALSE)</f>
        <v>37</v>
      </c>
      <c r="R388" s="92">
        <f>VLOOKUP($D388,'NYC Census Tract ACS'!$C$4:$R$673,R$4,FALSE)</f>
        <v>6</v>
      </c>
      <c r="S388" s="92">
        <f>VLOOKUP($D388,'NYC Census Tract ACS'!$C$4:$R$673,S$4,FALSE)</f>
        <v>8</v>
      </c>
      <c r="T388" s="92">
        <f>VLOOKUP($D388,'NYC Census Tract ACS'!$C$4:$R$673,T$4,FALSE)</f>
        <v>558</v>
      </c>
      <c r="U388" s="92">
        <f>VLOOKUP($D388,'NYC Census Tract ACS'!$C$4:$R$673,U$4,FALSE)</f>
        <v>126</v>
      </c>
    </row>
    <row r="389" spans="1:21" hidden="1" x14ac:dyDescent="0.2">
      <c r="A389" s="91" t="s">
        <v>184</v>
      </c>
      <c r="B389" s="102" t="s">
        <v>185</v>
      </c>
      <c r="C389" s="103" t="s">
        <v>186</v>
      </c>
      <c r="D389" s="91" t="s">
        <v>654</v>
      </c>
      <c r="E389" s="102" t="s">
        <v>473</v>
      </c>
      <c r="F389" s="91" t="s">
        <v>636</v>
      </c>
      <c r="G389" s="91" t="s">
        <v>637</v>
      </c>
      <c r="H389" s="92">
        <f>VLOOKUP($D389,'NYC Census Tract ACS'!$C$4:$R$673,H$4,FALSE)</f>
        <v>3253</v>
      </c>
      <c r="I389" s="92">
        <f>VLOOKUP($D389,'NYC Census Tract ACS'!$C$4:$R$673,I$4,FALSE)</f>
        <v>302</v>
      </c>
      <c r="J389" s="92">
        <f>VLOOKUP($D389,'NYC Census Tract ACS'!$C$4:$R$673,J$4,FALSE)</f>
        <v>1713</v>
      </c>
      <c r="K389" s="92">
        <f>VLOOKUP($D389,'NYC Census Tract ACS'!$C$4:$R$673,K$4,FALSE)</f>
        <v>232</v>
      </c>
      <c r="L389" s="92">
        <f>VLOOKUP($D389,'NYC Census Tract ACS'!$C$4:$R$673,L$4,FALSE)</f>
        <v>1713</v>
      </c>
      <c r="M389" s="92">
        <f>VLOOKUP($D389,'NYC Census Tract ACS'!$C$4:$R$673,M$4,FALSE)</f>
        <v>232</v>
      </c>
      <c r="N389" s="92">
        <f>VLOOKUP($D389,'NYC Census Tract ACS'!$C$4:$R$673,N$4,FALSE)</f>
        <v>1615</v>
      </c>
      <c r="O389" s="92">
        <f>VLOOKUP($D389,'NYC Census Tract ACS'!$C$4:$R$673,O$4,FALSE)</f>
        <v>229</v>
      </c>
      <c r="P389" s="92">
        <f>VLOOKUP($D389,'NYC Census Tract ACS'!$C$4:$R$673,P$4,FALSE)</f>
        <v>98</v>
      </c>
      <c r="Q389" s="92">
        <f>VLOOKUP($D389,'NYC Census Tract ACS'!$C$4:$R$673,Q$4,FALSE)</f>
        <v>50</v>
      </c>
      <c r="R389" s="92">
        <f>VLOOKUP($D389,'NYC Census Tract ACS'!$C$4:$R$673,R$4,FALSE)</f>
        <v>0</v>
      </c>
      <c r="S389" s="92">
        <f>VLOOKUP($D389,'NYC Census Tract ACS'!$C$4:$R$673,S$4,FALSE)</f>
        <v>11</v>
      </c>
      <c r="T389" s="92">
        <f>VLOOKUP($D389,'NYC Census Tract ACS'!$C$4:$R$673,T$4,FALSE)</f>
        <v>1540</v>
      </c>
      <c r="U389" s="92">
        <f>VLOOKUP($D389,'NYC Census Tract ACS'!$C$4:$R$673,U$4,FALSE)</f>
        <v>271</v>
      </c>
    </row>
    <row r="390" spans="1:21" hidden="1" x14ac:dyDescent="0.2">
      <c r="A390" s="91" t="s">
        <v>184</v>
      </c>
      <c r="B390" s="102" t="s">
        <v>185</v>
      </c>
      <c r="C390" s="103" t="s">
        <v>186</v>
      </c>
      <c r="D390" s="91" t="s">
        <v>655</v>
      </c>
      <c r="E390" s="102" t="s">
        <v>317</v>
      </c>
      <c r="F390" s="91" t="s">
        <v>656</v>
      </c>
      <c r="G390" s="91" t="s">
        <v>657</v>
      </c>
      <c r="H390" s="92">
        <f>VLOOKUP($D390,'NYC Census Tract ACS'!$C$4:$R$673,H$4,FALSE)</f>
        <v>6197</v>
      </c>
      <c r="I390" s="92">
        <f>VLOOKUP($D390,'NYC Census Tract ACS'!$C$4:$R$673,I$4,FALSE)</f>
        <v>546</v>
      </c>
      <c r="J390" s="92">
        <f>VLOOKUP($D390,'NYC Census Tract ACS'!$C$4:$R$673,J$4,FALSE)</f>
        <v>3661</v>
      </c>
      <c r="K390" s="92">
        <f>VLOOKUP($D390,'NYC Census Tract ACS'!$C$4:$R$673,K$4,FALSE)</f>
        <v>506</v>
      </c>
      <c r="L390" s="92">
        <f>VLOOKUP($D390,'NYC Census Tract ACS'!$C$4:$R$673,L$4,FALSE)</f>
        <v>3651</v>
      </c>
      <c r="M390" s="92">
        <f>VLOOKUP($D390,'NYC Census Tract ACS'!$C$4:$R$673,M$4,FALSE)</f>
        <v>507</v>
      </c>
      <c r="N390" s="92">
        <f>VLOOKUP($D390,'NYC Census Tract ACS'!$C$4:$R$673,N$4,FALSE)</f>
        <v>3379</v>
      </c>
      <c r="O390" s="92">
        <f>VLOOKUP($D390,'NYC Census Tract ACS'!$C$4:$R$673,O$4,FALSE)</f>
        <v>490</v>
      </c>
      <c r="P390" s="92">
        <f>VLOOKUP($D390,'NYC Census Tract ACS'!$C$4:$R$673,P$4,FALSE)</f>
        <v>272</v>
      </c>
      <c r="Q390" s="92">
        <f>VLOOKUP($D390,'NYC Census Tract ACS'!$C$4:$R$673,Q$4,FALSE)</f>
        <v>130</v>
      </c>
      <c r="R390" s="92">
        <f>VLOOKUP($D390,'NYC Census Tract ACS'!$C$4:$R$673,R$4,FALSE)</f>
        <v>10</v>
      </c>
      <c r="S390" s="92">
        <f>VLOOKUP($D390,'NYC Census Tract ACS'!$C$4:$R$673,S$4,FALSE)</f>
        <v>18</v>
      </c>
      <c r="T390" s="92">
        <f>VLOOKUP($D390,'NYC Census Tract ACS'!$C$4:$R$673,T$4,FALSE)</f>
        <v>2536</v>
      </c>
      <c r="U390" s="92">
        <f>VLOOKUP($D390,'NYC Census Tract ACS'!$C$4:$R$673,U$4,FALSE)</f>
        <v>381</v>
      </c>
    </row>
    <row r="391" spans="1:21" hidden="1" x14ac:dyDescent="0.2">
      <c r="A391" s="91" t="s">
        <v>184</v>
      </c>
      <c r="B391" s="102" t="s">
        <v>185</v>
      </c>
      <c r="C391" s="103" t="s">
        <v>186</v>
      </c>
      <c r="D391" s="91" t="s">
        <v>658</v>
      </c>
      <c r="E391" s="102" t="s">
        <v>317</v>
      </c>
      <c r="F391" s="91" t="s">
        <v>656</v>
      </c>
      <c r="G391" s="91" t="s">
        <v>657</v>
      </c>
      <c r="H391" s="92">
        <f>VLOOKUP($D391,'NYC Census Tract ACS'!$C$4:$R$673,H$4,FALSE)</f>
        <v>5301</v>
      </c>
      <c r="I391" s="92">
        <f>VLOOKUP($D391,'NYC Census Tract ACS'!$C$4:$R$673,I$4,FALSE)</f>
        <v>516</v>
      </c>
      <c r="J391" s="92">
        <f>VLOOKUP($D391,'NYC Census Tract ACS'!$C$4:$R$673,J$4,FALSE)</f>
        <v>2995</v>
      </c>
      <c r="K391" s="92">
        <f>VLOOKUP($D391,'NYC Census Tract ACS'!$C$4:$R$673,K$4,FALSE)</f>
        <v>441</v>
      </c>
      <c r="L391" s="92">
        <f>VLOOKUP($D391,'NYC Census Tract ACS'!$C$4:$R$673,L$4,FALSE)</f>
        <v>2995</v>
      </c>
      <c r="M391" s="92">
        <f>VLOOKUP($D391,'NYC Census Tract ACS'!$C$4:$R$673,M$4,FALSE)</f>
        <v>441</v>
      </c>
      <c r="N391" s="92">
        <f>VLOOKUP($D391,'NYC Census Tract ACS'!$C$4:$R$673,N$4,FALSE)</f>
        <v>2765</v>
      </c>
      <c r="O391" s="92">
        <f>VLOOKUP($D391,'NYC Census Tract ACS'!$C$4:$R$673,O$4,FALSE)</f>
        <v>417</v>
      </c>
      <c r="P391" s="92">
        <f>VLOOKUP($D391,'NYC Census Tract ACS'!$C$4:$R$673,P$4,FALSE)</f>
        <v>230</v>
      </c>
      <c r="Q391" s="92">
        <f>VLOOKUP($D391,'NYC Census Tract ACS'!$C$4:$R$673,Q$4,FALSE)</f>
        <v>110</v>
      </c>
      <c r="R391" s="92">
        <f>VLOOKUP($D391,'NYC Census Tract ACS'!$C$4:$R$673,R$4,FALSE)</f>
        <v>0</v>
      </c>
      <c r="S391" s="92">
        <f>VLOOKUP($D391,'NYC Census Tract ACS'!$C$4:$R$673,S$4,FALSE)</f>
        <v>16</v>
      </c>
      <c r="T391" s="92">
        <f>VLOOKUP($D391,'NYC Census Tract ACS'!$C$4:$R$673,T$4,FALSE)</f>
        <v>2306</v>
      </c>
      <c r="U391" s="92">
        <f>VLOOKUP($D391,'NYC Census Tract ACS'!$C$4:$R$673,U$4,FALSE)</f>
        <v>329</v>
      </c>
    </row>
    <row r="392" spans="1:21" hidden="1" x14ac:dyDescent="0.2">
      <c r="A392" s="91" t="s">
        <v>184</v>
      </c>
      <c r="B392" s="102" t="s">
        <v>185</v>
      </c>
      <c r="C392" s="103" t="s">
        <v>186</v>
      </c>
      <c r="D392" s="91" t="s">
        <v>659</v>
      </c>
      <c r="E392" s="102" t="s">
        <v>317</v>
      </c>
      <c r="F392" s="91" t="s">
        <v>656</v>
      </c>
      <c r="G392" s="91" t="s">
        <v>657</v>
      </c>
      <c r="H392" s="92">
        <f>VLOOKUP($D392,'NYC Census Tract ACS'!$C$4:$R$673,H$4,FALSE)</f>
        <v>3157</v>
      </c>
      <c r="I392" s="92">
        <f>VLOOKUP($D392,'NYC Census Tract ACS'!$C$4:$R$673,I$4,FALSE)</f>
        <v>337</v>
      </c>
      <c r="J392" s="92">
        <f>VLOOKUP($D392,'NYC Census Tract ACS'!$C$4:$R$673,J$4,FALSE)</f>
        <v>1743</v>
      </c>
      <c r="K392" s="92">
        <f>VLOOKUP($D392,'NYC Census Tract ACS'!$C$4:$R$673,K$4,FALSE)</f>
        <v>249</v>
      </c>
      <c r="L392" s="92">
        <f>VLOOKUP($D392,'NYC Census Tract ACS'!$C$4:$R$673,L$4,FALSE)</f>
        <v>1743</v>
      </c>
      <c r="M392" s="92">
        <f>VLOOKUP($D392,'NYC Census Tract ACS'!$C$4:$R$673,M$4,FALSE)</f>
        <v>249</v>
      </c>
      <c r="N392" s="92">
        <f>VLOOKUP($D392,'NYC Census Tract ACS'!$C$4:$R$673,N$4,FALSE)</f>
        <v>1617</v>
      </c>
      <c r="O392" s="92">
        <f>VLOOKUP($D392,'NYC Census Tract ACS'!$C$4:$R$673,O$4,FALSE)</f>
        <v>245</v>
      </c>
      <c r="P392" s="92">
        <f>VLOOKUP($D392,'NYC Census Tract ACS'!$C$4:$R$673,P$4,FALSE)</f>
        <v>126</v>
      </c>
      <c r="Q392" s="92">
        <f>VLOOKUP($D392,'NYC Census Tract ACS'!$C$4:$R$673,Q$4,FALSE)</f>
        <v>68</v>
      </c>
      <c r="R392" s="92">
        <f>VLOOKUP($D392,'NYC Census Tract ACS'!$C$4:$R$673,R$4,FALSE)</f>
        <v>0</v>
      </c>
      <c r="S392" s="92">
        <f>VLOOKUP($D392,'NYC Census Tract ACS'!$C$4:$R$673,S$4,FALSE)</f>
        <v>11</v>
      </c>
      <c r="T392" s="92">
        <f>VLOOKUP($D392,'NYC Census Tract ACS'!$C$4:$R$673,T$4,FALSE)</f>
        <v>1414</v>
      </c>
      <c r="U392" s="92">
        <f>VLOOKUP($D392,'NYC Census Tract ACS'!$C$4:$R$673,U$4,FALSE)</f>
        <v>215</v>
      </c>
    </row>
    <row r="393" spans="1:21" hidden="1" x14ac:dyDescent="0.2">
      <c r="A393" s="91" t="s">
        <v>184</v>
      </c>
      <c r="B393" s="102" t="s">
        <v>185</v>
      </c>
      <c r="C393" s="103" t="s">
        <v>186</v>
      </c>
      <c r="D393" s="91" t="s">
        <v>660</v>
      </c>
      <c r="E393" s="102" t="s">
        <v>317</v>
      </c>
      <c r="F393" s="91" t="s">
        <v>656</v>
      </c>
      <c r="G393" s="91" t="s">
        <v>657</v>
      </c>
      <c r="H393" s="92">
        <f>VLOOKUP($D393,'NYC Census Tract ACS'!$C$4:$R$673,H$4,FALSE)</f>
        <v>1847</v>
      </c>
      <c r="I393" s="92">
        <f>VLOOKUP($D393,'NYC Census Tract ACS'!$C$4:$R$673,I$4,FALSE)</f>
        <v>211</v>
      </c>
      <c r="J393" s="92">
        <f>VLOOKUP($D393,'NYC Census Tract ACS'!$C$4:$R$673,J$4,FALSE)</f>
        <v>1120</v>
      </c>
      <c r="K393" s="92">
        <f>VLOOKUP($D393,'NYC Census Tract ACS'!$C$4:$R$673,K$4,FALSE)</f>
        <v>174</v>
      </c>
      <c r="L393" s="92">
        <f>VLOOKUP($D393,'NYC Census Tract ACS'!$C$4:$R$673,L$4,FALSE)</f>
        <v>1114</v>
      </c>
      <c r="M393" s="92">
        <f>VLOOKUP($D393,'NYC Census Tract ACS'!$C$4:$R$673,M$4,FALSE)</f>
        <v>172</v>
      </c>
      <c r="N393" s="92">
        <f>VLOOKUP($D393,'NYC Census Tract ACS'!$C$4:$R$673,N$4,FALSE)</f>
        <v>1016</v>
      </c>
      <c r="O393" s="92">
        <f>VLOOKUP($D393,'NYC Census Tract ACS'!$C$4:$R$673,O$4,FALSE)</f>
        <v>165</v>
      </c>
      <c r="P393" s="92">
        <f>VLOOKUP($D393,'NYC Census Tract ACS'!$C$4:$R$673,P$4,FALSE)</f>
        <v>98</v>
      </c>
      <c r="Q393" s="92">
        <f>VLOOKUP($D393,'NYC Census Tract ACS'!$C$4:$R$673,Q$4,FALSE)</f>
        <v>43</v>
      </c>
      <c r="R393" s="92">
        <f>VLOOKUP($D393,'NYC Census Tract ACS'!$C$4:$R$673,R$4,FALSE)</f>
        <v>6</v>
      </c>
      <c r="S393" s="92">
        <f>VLOOKUP($D393,'NYC Census Tract ACS'!$C$4:$R$673,S$4,FALSE)</f>
        <v>10</v>
      </c>
      <c r="T393" s="92">
        <f>VLOOKUP($D393,'NYC Census Tract ACS'!$C$4:$R$673,T$4,FALSE)</f>
        <v>727</v>
      </c>
      <c r="U393" s="92">
        <f>VLOOKUP($D393,'NYC Census Tract ACS'!$C$4:$R$673,U$4,FALSE)</f>
        <v>139</v>
      </c>
    </row>
    <row r="394" spans="1:21" hidden="1" x14ac:dyDescent="0.2">
      <c r="A394" s="91" t="s">
        <v>184</v>
      </c>
      <c r="B394" s="102" t="s">
        <v>185</v>
      </c>
      <c r="C394" s="103" t="s">
        <v>186</v>
      </c>
      <c r="D394" s="91" t="s">
        <v>661</v>
      </c>
      <c r="E394" s="102" t="s">
        <v>317</v>
      </c>
      <c r="F394" s="91" t="s">
        <v>656</v>
      </c>
      <c r="G394" s="91" t="s">
        <v>657</v>
      </c>
      <c r="H394" s="92">
        <f>VLOOKUP($D394,'NYC Census Tract ACS'!$C$4:$R$673,H$4,FALSE)</f>
        <v>1629</v>
      </c>
      <c r="I394" s="92">
        <f>VLOOKUP($D394,'NYC Census Tract ACS'!$C$4:$R$673,I$4,FALSE)</f>
        <v>198</v>
      </c>
      <c r="J394" s="92">
        <f>VLOOKUP($D394,'NYC Census Tract ACS'!$C$4:$R$673,J$4,FALSE)</f>
        <v>937</v>
      </c>
      <c r="K394" s="92">
        <f>VLOOKUP($D394,'NYC Census Tract ACS'!$C$4:$R$673,K$4,FALSE)</f>
        <v>118</v>
      </c>
      <c r="L394" s="92">
        <f>VLOOKUP($D394,'NYC Census Tract ACS'!$C$4:$R$673,L$4,FALSE)</f>
        <v>937</v>
      </c>
      <c r="M394" s="92">
        <f>VLOOKUP($D394,'NYC Census Tract ACS'!$C$4:$R$673,M$4,FALSE)</f>
        <v>118</v>
      </c>
      <c r="N394" s="92">
        <f>VLOOKUP($D394,'NYC Census Tract ACS'!$C$4:$R$673,N$4,FALSE)</f>
        <v>861</v>
      </c>
      <c r="O394" s="92">
        <f>VLOOKUP($D394,'NYC Census Tract ACS'!$C$4:$R$673,O$4,FALSE)</f>
        <v>124</v>
      </c>
      <c r="P394" s="92">
        <f>VLOOKUP($D394,'NYC Census Tract ACS'!$C$4:$R$673,P$4,FALSE)</f>
        <v>76</v>
      </c>
      <c r="Q394" s="92">
        <f>VLOOKUP($D394,'NYC Census Tract ACS'!$C$4:$R$673,Q$4,FALSE)</f>
        <v>43</v>
      </c>
      <c r="R394" s="92">
        <f>VLOOKUP($D394,'NYC Census Tract ACS'!$C$4:$R$673,R$4,FALSE)</f>
        <v>0</v>
      </c>
      <c r="S394" s="92">
        <f>VLOOKUP($D394,'NYC Census Tract ACS'!$C$4:$R$673,S$4,FALSE)</f>
        <v>11</v>
      </c>
      <c r="T394" s="92">
        <f>VLOOKUP($D394,'NYC Census Tract ACS'!$C$4:$R$673,T$4,FALSE)</f>
        <v>692</v>
      </c>
      <c r="U394" s="92">
        <f>VLOOKUP($D394,'NYC Census Tract ACS'!$C$4:$R$673,U$4,FALSE)</f>
        <v>167</v>
      </c>
    </row>
    <row r="395" spans="1:21" hidden="1" x14ac:dyDescent="0.2">
      <c r="A395" s="91" t="s">
        <v>184</v>
      </c>
      <c r="B395" s="102" t="s">
        <v>185</v>
      </c>
      <c r="C395" s="103" t="s">
        <v>186</v>
      </c>
      <c r="D395" s="91" t="s">
        <v>662</v>
      </c>
      <c r="E395" s="102" t="s">
        <v>317</v>
      </c>
      <c r="F395" s="91" t="s">
        <v>656</v>
      </c>
      <c r="G395" s="91" t="s">
        <v>657</v>
      </c>
      <c r="H395" s="92">
        <f>VLOOKUP($D395,'NYC Census Tract ACS'!$C$4:$R$673,H$4,FALSE)</f>
        <v>959</v>
      </c>
      <c r="I395" s="92">
        <f>VLOOKUP($D395,'NYC Census Tract ACS'!$C$4:$R$673,I$4,FALSE)</f>
        <v>166</v>
      </c>
      <c r="J395" s="92">
        <f>VLOOKUP($D395,'NYC Census Tract ACS'!$C$4:$R$673,J$4,FALSE)</f>
        <v>526</v>
      </c>
      <c r="K395" s="92">
        <f>VLOOKUP($D395,'NYC Census Tract ACS'!$C$4:$R$673,K$4,FALSE)</f>
        <v>107</v>
      </c>
      <c r="L395" s="92">
        <f>VLOOKUP($D395,'NYC Census Tract ACS'!$C$4:$R$673,L$4,FALSE)</f>
        <v>526</v>
      </c>
      <c r="M395" s="92">
        <f>VLOOKUP($D395,'NYC Census Tract ACS'!$C$4:$R$673,M$4,FALSE)</f>
        <v>107</v>
      </c>
      <c r="N395" s="92">
        <f>VLOOKUP($D395,'NYC Census Tract ACS'!$C$4:$R$673,N$4,FALSE)</f>
        <v>511</v>
      </c>
      <c r="O395" s="92">
        <f>VLOOKUP($D395,'NYC Census Tract ACS'!$C$4:$R$673,O$4,FALSE)</f>
        <v>100</v>
      </c>
      <c r="P395" s="92">
        <f>VLOOKUP($D395,'NYC Census Tract ACS'!$C$4:$R$673,P$4,FALSE)</f>
        <v>15</v>
      </c>
      <c r="Q395" s="92">
        <f>VLOOKUP($D395,'NYC Census Tract ACS'!$C$4:$R$673,Q$4,FALSE)</f>
        <v>14</v>
      </c>
      <c r="R395" s="92">
        <f>VLOOKUP($D395,'NYC Census Tract ACS'!$C$4:$R$673,R$4,FALSE)</f>
        <v>0</v>
      </c>
      <c r="S395" s="92">
        <f>VLOOKUP($D395,'NYC Census Tract ACS'!$C$4:$R$673,S$4,FALSE)</f>
        <v>11</v>
      </c>
      <c r="T395" s="92">
        <f>VLOOKUP($D395,'NYC Census Tract ACS'!$C$4:$R$673,T$4,FALSE)</f>
        <v>433</v>
      </c>
      <c r="U395" s="92">
        <f>VLOOKUP($D395,'NYC Census Tract ACS'!$C$4:$R$673,U$4,FALSE)</f>
        <v>99</v>
      </c>
    </row>
    <row r="396" spans="1:21" hidden="1" x14ac:dyDescent="0.2">
      <c r="A396" s="91" t="s">
        <v>184</v>
      </c>
      <c r="B396" s="102" t="s">
        <v>185</v>
      </c>
      <c r="C396" s="103" t="s">
        <v>186</v>
      </c>
      <c r="D396" s="91" t="s">
        <v>663</v>
      </c>
      <c r="E396" s="102" t="s">
        <v>317</v>
      </c>
      <c r="F396" s="91" t="s">
        <v>656</v>
      </c>
      <c r="G396" s="91" t="s">
        <v>657</v>
      </c>
      <c r="H396" s="92">
        <f>VLOOKUP($D396,'NYC Census Tract ACS'!$C$4:$R$673,H$4,FALSE)</f>
        <v>2107</v>
      </c>
      <c r="I396" s="92">
        <f>VLOOKUP($D396,'NYC Census Tract ACS'!$C$4:$R$673,I$4,FALSE)</f>
        <v>289</v>
      </c>
      <c r="J396" s="92">
        <f>VLOOKUP($D396,'NYC Census Tract ACS'!$C$4:$R$673,J$4,FALSE)</f>
        <v>1531</v>
      </c>
      <c r="K396" s="92">
        <f>VLOOKUP($D396,'NYC Census Tract ACS'!$C$4:$R$673,K$4,FALSE)</f>
        <v>307</v>
      </c>
      <c r="L396" s="92">
        <f>VLOOKUP($D396,'NYC Census Tract ACS'!$C$4:$R$673,L$4,FALSE)</f>
        <v>1531</v>
      </c>
      <c r="M396" s="92">
        <f>VLOOKUP($D396,'NYC Census Tract ACS'!$C$4:$R$673,M$4,FALSE)</f>
        <v>307</v>
      </c>
      <c r="N396" s="92">
        <f>VLOOKUP($D396,'NYC Census Tract ACS'!$C$4:$R$673,N$4,FALSE)</f>
        <v>1441</v>
      </c>
      <c r="O396" s="92">
        <f>VLOOKUP($D396,'NYC Census Tract ACS'!$C$4:$R$673,O$4,FALSE)</f>
        <v>300</v>
      </c>
      <c r="P396" s="92">
        <f>VLOOKUP($D396,'NYC Census Tract ACS'!$C$4:$R$673,P$4,FALSE)</f>
        <v>90</v>
      </c>
      <c r="Q396" s="92">
        <f>VLOOKUP($D396,'NYC Census Tract ACS'!$C$4:$R$673,Q$4,FALSE)</f>
        <v>51</v>
      </c>
      <c r="R396" s="92">
        <f>VLOOKUP($D396,'NYC Census Tract ACS'!$C$4:$R$673,R$4,FALSE)</f>
        <v>0</v>
      </c>
      <c r="S396" s="92">
        <f>VLOOKUP($D396,'NYC Census Tract ACS'!$C$4:$R$673,S$4,FALSE)</f>
        <v>11</v>
      </c>
      <c r="T396" s="92">
        <f>VLOOKUP($D396,'NYC Census Tract ACS'!$C$4:$R$673,T$4,FALSE)</f>
        <v>576</v>
      </c>
      <c r="U396" s="92">
        <f>VLOOKUP($D396,'NYC Census Tract ACS'!$C$4:$R$673,U$4,FALSE)</f>
        <v>138</v>
      </c>
    </row>
    <row r="397" spans="1:21" hidden="1" x14ac:dyDescent="0.2">
      <c r="A397" s="91" t="s">
        <v>184</v>
      </c>
      <c r="B397" s="102" t="s">
        <v>185</v>
      </c>
      <c r="C397" s="103" t="s">
        <v>186</v>
      </c>
      <c r="D397" s="91" t="s">
        <v>664</v>
      </c>
      <c r="E397" s="102" t="s">
        <v>317</v>
      </c>
      <c r="F397" s="91" t="s">
        <v>656</v>
      </c>
      <c r="G397" s="91" t="s">
        <v>657</v>
      </c>
      <c r="H397" s="92">
        <f>VLOOKUP($D397,'NYC Census Tract ACS'!$C$4:$R$673,H$4,FALSE)</f>
        <v>2878</v>
      </c>
      <c r="I397" s="92">
        <f>VLOOKUP($D397,'NYC Census Tract ACS'!$C$4:$R$673,I$4,FALSE)</f>
        <v>252</v>
      </c>
      <c r="J397" s="92">
        <f>VLOOKUP($D397,'NYC Census Tract ACS'!$C$4:$R$673,J$4,FALSE)</f>
        <v>1737</v>
      </c>
      <c r="K397" s="92">
        <f>VLOOKUP($D397,'NYC Census Tract ACS'!$C$4:$R$673,K$4,FALSE)</f>
        <v>203</v>
      </c>
      <c r="L397" s="92">
        <f>VLOOKUP($D397,'NYC Census Tract ACS'!$C$4:$R$673,L$4,FALSE)</f>
        <v>1737</v>
      </c>
      <c r="M397" s="92">
        <f>VLOOKUP($D397,'NYC Census Tract ACS'!$C$4:$R$673,M$4,FALSE)</f>
        <v>203</v>
      </c>
      <c r="N397" s="92">
        <f>VLOOKUP($D397,'NYC Census Tract ACS'!$C$4:$R$673,N$4,FALSE)</f>
        <v>1590</v>
      </c>
      <c r="O397" s="92">
        <f>VLOOKUP($D397,'NYC Census Tract ACS'!$C$4:$R$673,O$4,FALSE)</f>
        <v>197</v>
      </c>
      <c r="P397" s="92">
        <f>VLOOKUP($D397,'NYC Census Tract ACS'!$C$4:$R$673,P$4,FALSE)</f>
        <v>147</v>
      </c>
      <c r="Q397" s="92">
        <f>VLOOKUP($D397,'NYC Census Tract ACS'!$C$4:$R$673,Q$4,FALSE)</f>
        <v>73</v>
      </c>
      <c r="R397" s="92">
        <f>VLOOKUP($D397,'NYC Census Tract ACS'!$C$4:$R$673,R$4,FALSE)</f>
        <v>0</v>
      </c>
      <c r="S397" s="92">
        <f>VLOOKUP($D397,'NYC Census Tract ACS'!$C$4:$R$673,S$4,FALSE)</f>
        <v>11</v>
      </c>
      <c r="T397" s="92">
        <f>VLOOKUP($D397,'NYC Census Tract ACS'!$C$4:$R$673,T$4,FALSE)</f>
        <v>1141</v>
      </c>
      <c r="U397" s="92">
        <f>VLOOKUP($D397,'NYC Census Tract ACS'!$C$4:$R$673,U$4,FALSE)</f>
        <v>177</v>
      </c>
    </row>
    <row r="398" spans="1:21" hidden="1" x14ac:dyDescent="0.2">
      <c r="A398" s="91" t="s">
        <v>184</v>
      </c>
      <c r="B398" s="102" t="s">
        <v>185</v>
      </c>
      <c r="C398" s="103" t="s">
        <v>186</v>
      </c>
      <c r="D398" s="91" t="s">
        <v>665</v>
      </c>
      <c r="E398" s="102" t="s">
        <v>317</v>
      </c>
      <c r="F398" s="91" t="s">
        <v>656</v>
      </c>
      <c r="G398" s="91" t="s">
        <v>657</v>
      </c>
      <c r="H398" s="92">
        <f>VLOOKUP($D398,'NYC Census Tract ACS'!$C$4:$R$673,H$4,FALSE)</f>
        <v>3795</v>
      </c>
      <c r="I398" s="92">
        <f>VLOOKUP($D398,'NYC Census Tract ACS'!$C$4:$R$673,I$4,FALSE)</f>
        <v>446</v>
      </c>
      <c r="J398" s="92">
        <f>VLOOKUP($D398,'NYC Census Tract ACS'!$C$4:$R$673,J$4,FALSE)</f>
        <v>2385</v>
      </c>
      <c r="K398" s="92">
        <f>VLOOKUP($D398,'NYC Census Tract ACS'!$C$4:$R$673,K$4,FALSE)</f>
        <v>372</v>
      </c>
      <c r="L398" s="92">
        <f>VLOOKUP($D398,'NYC Census Tract ACS'!$C$4:$R$673,L$4,FALSE)</f>
        <v>2385</v>
      </c>
      <c r="M398" s="92">
        <f>VLOOKUP($D398,'NYC Census Tract ACS'!$C$4:$R$673,M$4,FALSE)</f>
        <v>372</v>
      </c>
      <c r="N398" s="92">
        <f>VLOOKUP($D398,'NYC Census Tract ACS'!$C$4:$R$673,N$4,FALSE)</f>
        <v>2202</v>
      </c>
      <c r="O398" s="92">
        <f>VLOOKUP($D398,'NYC Census Tract ACS'!$C$4:$R$673,O$4,FALSE)</f>
        <v>329</v>
      </c>
      <c r="P398" s="92">
        <f>VLOOKUP($D398,'NYC Census Tract ACS'!$C$4:$R$673,P$4,FALSE)</f>
        <v>183</v>
      </c>
      <c r="Q398" s="92">
        <f>VLOOKUP($D398,'NYC Census Tract ACS'!$C$4:$R$673,Q$4,FALSE)</f>
        <v>101</v>
      </c>
      <c r="R398" s="92">
        <f>VLOOKUP($D398,'NYC Census Tract ACS'!$C$4:$R$673,R$4,FALSE)</f>
        <v>0</v>
      </c>
      <c r="S398" s="92">
        <f>VLOOKUP($D398,'NYC Census Tract ACS'!$C$4:$R$673,S$4,FALSE)</f>
        <v>11</v>
      </c>
      <c r="T398" s="92">
        <f>VLOOKUP($D398,'NYC Census Tract ACS'!$C$4:$R$673,T$4,FALSE)</f>
        <v>1410</v>
      </c>
      <c r="U398" s="92">
        <f>VLOOKUP($D398,'NYC Census Tract ACS'!$C$4:$R$673,U$4,FALSE)</f>
        <v>213</v>
      </c>
    </row>
    <row r="399" spans="1:21" hidden="1" x14ac:dyDescent="0.2">
      <c r="A399" s="91" t="s">
        <v>184</v>
      </c>
      <c r="B399" s="102" t="s">
        <v>185</v>
      </c>
      <c r="C399" s="103" t="s">
        <v>186</v>
      </c>
      <c r="D399" s="91" t="s">
        <v>666</v>
      </c>
      <c r="E399" s="102" t="s">
        <v>317</v>
      </c>
      <c r="F399" s="91" t="s">
        <v>656</v>
      </c>
      <c r="G399" s="91" t="s">
        <v>657</v>
      </c>
      <c r="H399" s="92">
        <f>VLOOKUP($D399,'NYC Census Tract ACS'!$C$4:$R$673,H$4,FALSE)</f>
        <v>8157</v>
      </c>
      <c r="I399" s="92">
        <f>VLOOKUP($D399,'NYC Census Tract ACS'!$C$4:$R$673,I$4,FALSE)</f>
        <v>659</v>
      </c>
      <c r="J399" s="92">
        <f>VLOOKUP($D399,'NYC Census Tract ACS'!$C$4:$R$673,J$4,FALSE)</f>
        <v>4793</v>
      </c>
      <c r="K399" s="92">
        <f>VLOOKUP($D399,'NYC Census Tract ACS'!$C$4:$R$673,K$4,FALSE)</f>
        <v>524</v>
      </c>
      <c r="L399" s="92">
        <f>VLOOKUP($D399,'NYC Census Tract ACS'!$C$4:$R$673,L$4,FALSE)</f>
        <v>4793</v>
      </c>
      <c r="M399" s="92">
        <f>VLOOKUP($D399,'NYC Census Tract ACS'!$C$4:$R$673,M$4,FALSE)</f>
        <v>524</v>
      </c>
      <c r="N399" s="92">
        <f>VLOOKUP($D399,'NYC Census Tract ACS'!$C$4:$R$673,N$4,FALSE)</f>
        <v>4224</v>
      </c>
      <c r="O399" s="92">
        <f>VLOOKUP($D399,'NYC Census Tract ACS'!$C$4:$R$673,O$4,FALSE)</f>
        <v>461</v>
      </c>
      <c r="P399" s="92">
        <f>VLOOKUP($D399,'NYC Census Tract ACS'!$C$4:$R$673,P$4,FALSE)</f>
        <v>569</v>
      </c>
      <c r="Q399" s="92">
        <f>VLOOKUP($D399,'NYC Census Tract ACS'!$C$4:$R$673,Q$4,FALSE)</f>
        <v>212</v>
      </c>
      <c r="R399" s="92">
        <f>VLOOKUP($D399,'NYC Census Tract ACS'!$C$4:$R$673,R$4,FALSE)</f>
        <v>0</v>
      </c>
      <c r="S399" s="92">
        <f>VLOOKUP($D399,'NYC Census Tract ACS'!$C$4:$R$673,S$4,FALSE)</f>
        <v>16</v>
      </c>
      <c r="T399" s="92">
        <f>VLOOKUP($D399,'NYC Census Tract ACS'!$C$4:$R$673,T$4,FALSE)</f>
        <v>3364</v>
      </c>
      <c r="U399" s="92">
        <f>VLOOKUP($D399,'NYC Census Tract ACS'!$C$4:$R$673,U$4,FALSE)</f>
        <v>389</v>
      </c>
    </row>
    <row r="400" spans="1:21" hidden="1" x14ac:dyDescent="0.2">
      <c r="A400" s="91" t="s">
        <v>184</v>
      </c>
      <c r="B400" s="102" t="s">
        <v>185</v>
      </c>
      <c r="C400" s="103" t="s">
        <v>186</v>
      </c>
      <c r="D400" s="91" t="s">
        <v>667</v>
      </c>
      <c r="E400" s="102" t="s">
        <v>317</v>
      </c>
      <c r="F400" s="91" t="s">
        <v>656</v>
      </c>
      <c r="G400" s="91" t="s">
        <v>657</v>
      </c>
      <c r="H400" s="92">
        <f>VLOOKUP($D400,'NYC Census Tract ACS'!$C$4:$R$673,H$4,FALSE)</f>
        <v>1659</v>
      </c>
      <c r="I400" s="92">
        <f>VLOOKUP($D400,'NYC Census Tract ACS'!$C$4:$R$673,I$4,FALSE)</f>
        <v>226</v>
      </c>
      <c r="J400" s="92">
        <f>VLOOKUP($D400,'NYC Census Tract ACS'!$C$4:$R$673,J$4,FALSE)</f>
        <v>983</v>
      </c>
      <c r="K400" s="92">
        <f>VLOOKUP($D400,'NYC Census Tract ACS'!$C$4:$R$673,K$4,FALSE)</f>
        <v>177</v>
      </c>
      <c r="L400" s="92">
        <f>VLOOKUP($D400,'NYC Census Tract ACS'!$C$4:$R$673,L$4,FALSE)</f>
        <v>983</v>
      </c>
      <c r="M400" s="92">
        <f>VLOOKUP($D400,'NYC Census Tract ACS'!$C$4:$R$673,M$4,FALSE)</f>
        <v>177</v>
      </c>
      <c r="N400" s="92">
        <f>VLOOKUP($D400,'NYC Census Tract ACS'!$C$4:$R$673,N$4,FALSE)</f>
        <v>930</v>
      </c>
      <c r="O400" s="92">
        <f>VLOOKUP($D400,'NYC Census Tract ACS'!$C$4:$R$673,O$4,FALSE)</f>
        <v>174</v>
      </c>
      <c r="P400" s="92">
        <f>VLOOKUP($D400,'NYC Census Tract ACS'!$C$4:$R$673,P$4,FALSE)</f>
        <v>53</v>
      </c>
      <c r="Q400" s="92">
        <f>VLOOKUP($D400,'NYC Census Tract ACS'!$C$4:$R$673,Q$4,FALSE)</f>
        <v>41</v>
      </c>
      <c r="R400" s="92">
        <f>VLOOKUP($D400,'NYC Census Tract ACS'!$C$4:$R$673,R$4,FALSE)</f>
        <v>0</v>
      </c>
      <c r="S400" s="92">
        <f>VLOOKUP($D400,'NYC Census Tract ACS'!$C$4:$R$673,S$4,FALSE)</f>
        <v>11</v>
      </c>
      <c r="T400" s="92">
        <f>VLOOKUP($D400,'NYC Census Tract ACS'!$C$4:$R$673,T$4,FALSE)</f>
        <v>676</v>
      </c>
      <c r="U400" s="92">
        <f>VLOOKUP($D400,'NYC Census Tract ACS'!$C$4:$R$673,U$4,FALSE)</f>
        <v>164</v>
      </c>
    </row>
    <row r="401" spans="1:21" hidden="1" x14ac:dyDescent="0.2">
      <c r="A401" s="91" t="s">
        <v>184</v>
      </c>
      <c r="B401" s="102" t="s">
        <v>185</v>
      </c>
      <c r="C401" s="103" t="s">
        <v>186</v>
      </c>
      <c r="D401" s="91" t="s">
        <v>668</v>
      </c>
      <c r="E401" s="102" t="s">
        <v>317</v>
      </c>
      <c r="F401" s="91" t="s">
        <v>656</v>
      </c>
      <c r="G401" s="91" t="s">
        <v>657</v>
      </c>
      <c r="H401" s="92">
        <f>VLOOKUP($D401,'NYC Census Tract ACS'!$C$4:$R$673,H$4,FALSE)</f>
        <v>2395</v>
      </c>
      <c r="I401" s="92">
        <f>VLOOKUP($D401,'NYC Census Tract ACS'!$C$4:$R$673,I$4,FALSE)</f>
        <v>241</v>
      </c>
      <c r="J401" s="92">
        <f>VLOOKUP($D401,'NYC Census Tract ACS'!$C$4:$R$673,J$4,FALSE)</f>
        <v>1350</v>
      </c>
      <c r="K401" s="92">
        <f>VLOOKUP($D401,'NYC Census Tract ACS'!$C$4:$R$673,K$4,FALSE)</f>
        <v>234</v>
      </c>
      <c r="L401" s="92">
        <f>VLOOKUP($D401,'NYC Census Tract ACS'!$C$4:$R$673,L$4,FALSE)</f>
        <v>1350</v>
      </c>
      <c r="M401" s="92">
        <f>VLOOKUP($D401,'NYC Census Tract ACS'!$C$4:$R$673,M$4,FALSE)</f>
        <v>234</v>
      </c>
      <c r="N401" s="92">
        <f>VLOOKUP($D401,'NYC Census Tract ACS'!$C$4:$R$673,N$4,FALSE)</f>
        <v>1209</v>
      </c>
      <c r="O401" s="92">
        <f>VLOOKUP($D401,'NYC Census Tract ACS'!$C$4:$R$673,O$4,FALSE)</f>
        <v>202</v>
      </c>
      <c r="P401" s="92">
        <f>VLOOKUP($D401,'NYC Census Tract ACS'!$C$4:$R$673,P$4,FALSE)</f>
        <v>141</v>
      </c>
      <c r="Q401" s="92">
        <f>VLOOKUP($D401,'NYC Census Tract ACS'!$C$4:$R$673,Q$4,FALSE)</f>
        <v>60</v>
      </c>
      <c r="R401" s="92">
        <f>VLOOKUP($D401,'NYC Census Tract ACS'!$C$4:$R$673,R$4,FALSE)</f>
        <v>0</v>
      </c>
      <c r="S401" s="92">
        <f>VLOOKUP($D401,'NYC Census Tract ACS'!$C$4:$R$673,S$4,FALSE)</f>
        <v>11</v>
      </c>
      <c r="T401" s="92">
        <f>VLOOKUP($D401,'NYC Census Tract ACS'!$C$4:$R$673,T$4,FALSE)</f>
        <v>1045</v>
      </c>
      <c r="U401" s="92">
        <f>VLOOKUP($D401,'NYC Census Tract ACS'!$C$4:$R$673,U$4,FALSE)</f>
        <v>179</v>
      </c>
    </row>
    <row r="402" spans="1:21" hidden="1" x14ac:dyDescent="0.2">
      <c r="A402" s="91" t="s">
        <v>184</v>
      </c>
      <c r="B402" s="102" t="s">
        <v>185</v>
      </c>
      <c r="C402" s="103" t="s">
        <v>186</v>
      </c>
      <c r="D402" s="91" t="s">
        <v>669</v>
      </c>
      <c r="E402" s="102" t="s">
        <v>317</v>
      </c>
      <c r="F402" s="91" t="s">
        <v>656</v>
      </c>
      <c r="G402" s="91" t="s">
        <v>657</v>
      </c>
      <c r="H402" s="92">
        <f>VLOOKUP($D402,'NYC Census Tract ACS'!$C$4:$R$673,H$4,FALSE)</f>
        <v>4249</v>
      </c>
      <c r="I402" s="92">
        <f>VLOOKUP($D402,'NYC Census Tract ACS'!$C$4:$R$673,I$4,FALSE)</f>
        <v>388</v>
      </c>
      <c r="J402" s="92">
        <f>VLOOKUP($D402,'NYC Census Tract ACS'!$C$4:$R$673,J$4,FALSE)</f>
        <v>2694</v>
      </c>
      <c r="K402" s="92">
        <f>VLOOKUP($D402,'NYC Census Tract ACS'!$C$4:$R$673,K$4,FALSE)</f>
        <v>328</v>
      </c>
      <c r="L402" s="92">
        <f>VLOOKUP($D402,'NYC Census Tract ACS'!$C$4:$R$673,L$4,FALSE)</f>
        <v>2694</v>
      </c>
      <c r="M402" s="92">
        <f>VLOOKUP($D402,'NYC Census Tract ACS'!$C$4:$R$673,M$4,FALSE)</f>
        <v>328</v>
      </c>
      <c r="N402" s="92">
        <f>VLOOKUP($D402,'NYC Census Tract ACS'!$C$4:$R$673,N$4,FALSE)</f>
        <v>2578</v>
      </c>
      <c r="O402" s="92">
        <f>VLOOKUP($D402,'NYC Census Tract ACS'!$C$4:$R$673,O$4,FALSE)</f>
        <v>309</v>
      </c>
      <c r="P402" s="92">
        <f>VLOOKUP($D402,'NYC Census Tract ACS'!$C$4:$R$673,P$4,FALSE)</f>
        <v>116</v>
      </c>
      <c r="Q402" s="92">
        <f>VLOOKUP($D402,'NYC Census Tract ACS'!$C$4:$R$673,Q$4,FALSE)</f>
        <v>90</v>
      </c>
      <c r="R402" s="92">
        <f>VLOOKUP($D402,'NYC Census Tract ACS'!$C$4:$R$673,R$4,FALSE)</f>
        <v>0</v>
      </c>
      <c r="S402" s="92">
        <f>VLOOKUP($D402,'NYC Census Tract ACS'!$C$4:$R$673,S$4,FALSE)</f>
        <v>16</v>
      </c>
      <c r="T402" s="92">
        <f>VLOOKUP($D402,'NYC Census Tract ACS'!$C$4:$R$673,T$4,FALSE)</f>
        <v>1555</v>
      </c>
      <c r="U402" s="92">
        <f>VLOOKUP($D402,'NYC Census Tract ACS'!$C$4:$R$673,U$4,FALSE)</f>
        <v>321</v>
      </c>
    </row>
    <row r="403" spans="1:21" hidden="1" x14ac:dyDescent="0.2">
      <c r="A403" s="91" t="s">
        <v>184</v>
      </c>
      <c r="B403" s="102" t="s">
        <v>185</v>
      </c>
      <c r="C403" s="103" t="s">
        <v>186</v>
      </c>
      <c r="D403" s="91" t="s">
        <v>670</v>
      </c>
      <c r="E403" s="102" t="s">
        <v>188</v>
      </c>
      <c r="F403" s="91" t="s">
        <v>671</v>
      </c>
      <c r="G403" s="91" t="s">
        <v>672</v>
      </c>
      <c r="H403" s="92">
        <f>VLOOKUP($D403,'NYC Census Tract ACS'!$C$4:$R$673,H$4,FALSE)</f>
        <v>2820</v>
      </c>
      <c r="I403" s="92">
        <f>VLOOKUP($D403,'NYC Census Tract ACS'!$C$4:$R$673,I$4,FALSE)</f>
        <v>362</v>
      </c>
      <c r="J403" s="92">
        <f>VLOOKUP($D403,'NYC Census Tract ACS'!$C$4:$R$673,J$4,FALSE)</f>
        <v>1949</v>
      </c>
      <c r="K403" s="92">
        <f>VLOOKUP($D403,'NYC Census Tract ACS'!$C$4:$R$673,K$4,FALSE)</f>
        <v>294</v>
      </c>
      <c r="L403" s="92">
        <f>VLOOKUP($D403,'NYC Census Tract ACS'!$C$4:$R$673,L$4,FALSE)</f>
        <v>1949</v>
      </c>
      <c r="M403" s="92">
        <f>VLOOKUP($D403,'NYC Census Tract ACS'!$C$4:$R$673,M$4,FALSE)</f>
        <v>294</v>
      </c>
      <c r="N403" s="92">
        <f>VLOOKUP($D403,'NYC Census Tract ACS'!$C$4:$R$673,N$4,FALSE)</f>
        <v>1809</v>
      </c>
      <c r="O403" s="92">
        <f>VLOOKUP($D403,'NYC Census Tract ACS'!$C$4:$R$673,O$4,FALSE)</f>
        <v>282</v>
      </c>
      <c r="P403" s="92">
        <f>VLOOKUP($D403,'NYC Census Tract ACS'!$C$4:$R$673,P$4,FALSE)</f>
        <v>140</v>
      </c>
      <c r="Q403" s="92">
        <f>VLOOKUP($D403,'NYC Census Tract ACS'!$C$4:$R$673,Q$4,FALSE)</f>
        <v>69</v>
      </c>
      <c r="R403" s="92">
        <f>VLOOKUP($D403,'NYC Census Tract ACS'!$C$4:$R$673,R$4,FALSE)</f>
        <v>0</v>
      </c>
      <c r="S403" s="92">
        <f>VLOOKUP($D403,'NYC Census Tract ACS'!$C$4:$R$673,S$4,FALSE)</f>
        <v>11</v>
      </c>
      <c r="T403" s="92">
        <f>VLOOKUP($D403,'NYC Census Tract ACS'!$C$4:$R$673,T$4,FALSE)</f>
        <v>871</v>
      </c>
      <c r="U403" s="92">
        <f>VLOOKUP($D403,'NYC Census Tract ACS'!$C$4:$R$673,U$4,FALSE)</f>
        <v>198</v>
      </c>
    </row>
    <row r="404" spans="1:21" hidden="1" x14ac:dyDescent="0.2">
      <c r="A404" s="91" t="s">
        <v>184</v>
      </c>
      <c r="B404" s="102" t="s">
        <v>185</v>
      </c>
      <c r="C404" s="103" t="s">
        <v>186</v>
      </c>
      <c r="D404" s="91" t="s">
        <v>673</v>
      </c>
      <c r="E404" s="102" t="s">
        <v>188</v>
      </c>
      <c r="F404" s="91" t="s">
        <v>671</v>
      </c>
      <c r="G404" s="91" t="s">
        <v>672</v>
      </c>
      <c r="H404" s="92">
        <f>VLOOKUP($D404,'NYC Census Tract ACS'!$C$4:$R$673,H$4,FALSE)</f>
        <v>2496</v>
      </c>
      <c r="I404" s="92">
        <f>VLOOKUP($D404,'NYC Census Tract ACS'!$C$4:$R$673,I$4,FALSE)</f>
        <v>374</v>
      </c>
      <c r="J404" s="92">
        <f>VLOOKUP($D404,'NYC Census Tract ACS'!$C$4:$R$673,J$4,FALSE)</f>
        <v>1686</v>
      </c>
      <c r="K404" s="92">
        <f>VLOOKUP($D404,'NYC Census Tract ACS'!$C$4:$R$673,K$4,FALSE)</f>
        <v>306</v>
      </c>
      <c r="L404" s="92">
        <f>VLOOKUP($D404,'NYC Census Tract ACS'!$C$4:$R$673,L$4,FALSE)</f>
        <v>1686</v>
      </c>
      <c r="M404" s="92">
        <f>VLOOKUP($D404,'NYC Census Tract ACS'!$C$4:$R$673,M$4,FALSE)</f>
        <v>306</v>
      </c>
      <c r="N404" s="92">
        <f>VLOOKUP($D404,'NYC Census Tract ACS'!$C$4:$R$673,N$4,FALSE)</f>
        <v>1453</v>
      </c>
      <c r="O404" s="92">
        <f>VLOOKUP($D404,'NYC Census Tract ACS'!$C$4:$R$673,O$4,FALSE)</f>
        <v>276</v>
      </c>
      <c r="P404" s="92">
        <f>VLOOKUP($D404,'NYC Census Tract ACS'!$C$4:$R$673,P$4,FALSE)</f>
        <v>233</v>
      </c>
      <c r="Q404" s="92">
        <f>VLOOKUP($D404,'NYC Census Tract ACS'!$C$4:$R$673,Q$4,FALSE)</f>
        <v>88</v>
      </c>
      <c r="R404" s="92">
        <f>VLOOKUP($D404,'NYC Census Tract ACS'!$C$4:$R$673,R$4,FALSE)</f>
        <v>0</v>
      </c>
      <c r="S404" s="92">
        <f>VLOOKUP($D404,'NYC Census Tract ACS'!$C$4:$R$673,S$4,FALSE)</f>
        <v>11</v>
      </c>
      <c r="T404" s="92">
        <f>VLOOKUP($D404,'NYC Census Tract ACS'!$C$4:$R$673,T$4,FALSE)</f>
        <v>810</v>
      </c>
      <c r="U404" s="92">
        <f>VLOOKUP($D404,'NYC Census Tract ACS'!$C$4:$R$673,U$4,FALSE)</f>
        <v>147</v>
      </c>
    </row>
    <row r="405" spans="1:21" hidden="1" x14ac:dyDescent="0.2">
      <c r="A405" s="91" t="s">
        <v>184</v>
      </c>
      <c r="B405" s="102" t="s">
        <v>185</v>
      </c>
      <c r="C405" s="103" t="s">
        <v>186</v>
      </c>
      <c r="D405" s="91" t="s">
        <v>674</v>
      </c>
      <c r="E405" s="102" t="s">
        <v>188</v>
      </c>
      <c r="F405" s="91" t="s">
        <v>671</v>
      </c>
      <c r="G405" s="91" t="s">
        <v>672</v>
      </c>
      <c r="H405" s="92">
        <f>VLOOKUP($D405,'NYC Census Tract ACS'!$C$4:$R$673,H$4,FALSE)</f>
        <v>5121</v>
      </c>
      <c r="I405" s="92">
        <f>VLOOKUP($D405,'NYC Census Tract ACS'!$C$4:$R$673,I$4,FALSE)</f>
        <v>623</v>
      </c>
      <c r="J405" s="92">
        <f>VLOOKUP($D405,'NYC Census Tract ACS'!$C$4:$R$673,J$4,FALSE)</f>
        <v>3656</v>
      </c>
      <c r="K405" s="92">
        <f>VLOOKUP($D405,'NYC Census Tract ACS'!$C$4:$R$673,K$4,FALSE)</f>
        <v>474</v>
      </c>
      <c r="L405" s="92">
        <f>VLOOKUP($D405,'NYC Census Tract ACS'!$C$4:$R$673,L$4,FALSE)</f>
        <v>3656</v>
      </c>
      <c r="M405" s="92">
        <f>VLOOKUP($D405,'NYC Census Tract ACS'!$C$4:$R$673,M$4,FALSE)</f>
        <v>474</v>
      </c>
      <c r="N405" s="92">
        <f>VLOOKUP($D405,'NYC Census Tract ACS'!$C$4:$R$673,N$4,FALSE)</f>
        <v>3485</v>
      </c>
      <c r="O405" s="92">
        <f>VLOOKUP($D405,'NYC Census Tract ACS'!$C$4:$R$673,O$4,FALSE)</f>
        <v>459</v>
      </c>
      <c r="P405" s="92">
        <f>VLOOKUP($D405,'NYC Census Tract ACS'!$C$4:$R$673,P$4,FALSE)</f>
        <v>171</v>
      </c>
      <c r="Q405" s="92">
        <f>VLOOKUP($D405,'NYC Census Tract ACS'!$C$4:$R$673,Q$4,FALSE)</f>
        <v>87</v>
      </c>
      <c r="R405" s="92">
        <f>VLOOKUP($D405,'NYC Census Tract ACS'!$C$4:$R$673,R$4,FALSE)</f>
        <v>0</v>
      </c>
      <c r="S405" s="92">
        <f>VLOOKUP($D405,'NYC Census Tract ACS'!$C$4:$R$673,S$4,FALSE)</f>
        <v>16</v>
      </c>
      <c r="T405" s="92">
        <f>VLOOKUP($D405,'NYC Census Tract ACS'!$C$4:$R$673,T$4,FALSE)</f>
        <v>1465</v>
      </c>
      <c r="U405" s="92">
        <f>VLOOKUP($D405,'NYC Census Tract ACS'!$C$4:$R$673,U$4,FALSE)</f>
        <v>282</v>
      </c>
    </row>
    <row r="406" spans="1:21" hidden="1" x14ac:dyDescent="0.2">
      <c r="A406" s="91" t="s">
        <v>184</v>
      </c>
      <c r="B406" s="102" t="s">
        <v>185</v>
      </c>
      <c r="C406" s="103" t="s">
        <v>186</v>
      </c>
      <c r="D406" s="91" t="s">
        <v>675</v>
      </c>
      <c r="E406" s="102" t="s">
        <v>188</v>
      </c>
      <c r="F406" s="91" t="s">
        <v>671</v>
      </c>
      <c r="G406" s="91" t="s">
        <v>672</v>
      </c>
      <c r="H406" s="92">
        <f>VLOOKUP($D406,'NYC Census Tract ACS'!$C$4:$R$673,H$4,FALSE)</f>
        <v>5774</v>
      </c>
      <c r="I406" s="92">
        <f>VLOOKUP($D406,'NYC Census Tract ACS'!$C$4:$R$673,I$4,FALSE)</f>
        <v>631</v>
      </c>
      <c r="J406" s="92">
        <f>VLOOKUP($D406,'NYC Census Tract ACS'!$C$4:$R$673,J$4,FALSE)</f>
        <v>4336</v>
      </c>
      <c r="K406" s="92">
        <f>VLOOKUP($D406,'NYC Census Tract ACS'!$C$4:$R$673,K$4,FALSE)</f>
        <v>586</v>
      </c>
      <c r="L406" s="92">
        <f>VLOOKUP($D406,'NYC Census Tract ACS'!$C$4:$R$673,L$4,FALSE)</f>
        <v>4336</v>
      </c>
      <c r="M406" s="92">
        <f>VLOOKUP($D406,'NYC Census Tract ACS'!$C$4:$R$673,M$4,FALSE)</f>
        <v>586</v>
      </c>
      <c r="N406" s="92">
        <f>VLOOKUP($D406,'NYC Census Tract ACS'!$C$4:$R$673,N$4,FALSE)</f>
        <v>4062</v>
      </c>
      <c r="O406" s="92">
        <f>VLOOKUP($D406,'NYC Census Tract ACS'!$C$4:$R$673,O$4,FALSE)</f>
        <v>571</v>
      </c>
      <c r="P406" s="92">
        <f>VLOOKUP($D406,'NYC Census Tract ACS'!$C$4:$R$673,P$4,FALSE)</f>
        <v>274</v>
      </c>
      <c r="Q406" s="92">
        <f>VLOOKUP($D406,'NYC Census Tract ACS'!$C$4:$R$673,Q$4,FALSE)</f>
        <v>115</v>
      </c>
      <c r="R406" s="92">
        <f>VLOOKUP($D406,'NYC Census Tract ACS'!$C$4:$R$673,R$4,FALSE)</f>
        <v>0</v>
      </c>
      <c r="S406" s="92">
        <f>VLOOKUP($D406,'NYC Census Tract ACS'!$C$4:$R$673,S$4,FALSE)</f>
        <v>16</v>
      </c>
      <c r="T406" s="92">
        <f>VLOOKUP($D406,'NYC Census Tract ACS'!$C$4:$R$673,T$4,FALSE)</f>
        <v>1438</v>
      </c>
      <c r="U406" s="92">
        <f>VLOOKUP($D406,'NYC Census Tract ACS'!$C$4:$R$673,U$4,FALSE)</f>
        <v>228</v>
      </c>
    </row>
    <row r="407" spans="1:21" hidden="1" x14ac:dyDescent="0.2">
      <c r="A407" s="91" t="s">
        <v>184</v>
      </c>
      <c r="B407" s="102" t="s">
        <v>185</v>
      </c>
      <c r="C407" s="103" t="s">
        <v>186</v>
      </c>
      <c r="D407" s="91" t="s">
        <v>676</v>
      </c>
      <c r="E407" s="102" t="s">
        <v>188</v>
      </c>
      <c r="F407" s="91" t="s">
        <v>671</v>
      </c>
      <c r="G407" s="91" t="s">
        <v>672</v>
      </c>
      <c r="H407" s="92">
        <f>VLOOKUP($D407,'NYC Census Tract ACS'!$C$4:$R$673,H$4,FALSE)</f>
        <v>6085</v>
      </c>
      <c r="I407" s="92">
        <f>VLOOKUP($D407,'NYC Census Tract ACS'!$C$4:$R$673,I$4,FALSE)</f>
        <v>705</v>
      </c>
      <c r="J407" s="92">
        <f>VLOOKUP($D407,'NYC Census Tract ACS'!$C$4:$R$673,J$4,FALSE)</f>
        <v>4398</v>
      </c>
      <c r="K407" s="92">
        <f>VLOOKUP($D407,'NYC Census Tract ACS'!$C$4:$R$673,K$4,FALSE)</f>
        <v>674</v>
      </c>
      <c r="L407" s="92">
        <f>VLOOKUP($D407,'NYC Census Tract ACS'!$C$4:$R$673,L$4,FALSE)</f>
        <v>4398</v>
      </c>
      <c r="M407" s="92">
        <f>VLOOKUP($D407,'NYC Census Tract ACS'!$C$4:$R$673,M$4,FALSE)</f>
        <v>674</v>
      </c>
      <c r="N407" s="92">
        <f>VLOOKUP($D407,'NYC Census Tract ACS'!$C$4:$R$673,N$4,FALSE)</f>
        <v>4203</v>
      </c>
      <c r="O407" s="92">
        <f>VLOOKUP($D407,'NYC Census Tract ACS'!$C$4:$R$673,O$4,FALSE)</f>
        <v>664</v>
      </c>
      <c r="P407" s="92">
        <f>VLOOKUP($D407,'NYC Census Tract ACS'!$C$4:$R$673,P$4,FALSE)</f>
        <v>195</v>
      </c>
      <c r="Q407" s="92">
        <f>VLOOKUP($D407,'NYC Census Tract ACS'!$C$4:$R$673,Q$4,FALSE)</f>
        <v>99</v>
      </c>
      <c r="R407" s="92">
        <f>VLOOKUP($D407,'NYC Census Tract ACS'!$C$4:$R$673,R$4,FALSE)</f>
        <v>0</v>
      </c>
      <c r="S407" s="92">
        <f>VLOOKUP($D407,'NYC Census Tract ACS'!$C$4:$R$673,S$4,FALSE)</f>
        <v>16</v>
      </c>
      <c r="T407" s="92">
        <f>VLOOKUP($D407,'NYC Census Tract ACS'!$C$4:$R$673,T$4,FALSE)</f>
        <v>1687</v>
      </c>
      <c r="U407" s="92">
        <f>VLOOKUP($D407,'NYC Census Tract ACS'!$C$4:$R$673,U$4,FALSE)</f>
        <v>312</v>
      </c>
    </row>
    <row r="408" spans="1:21" hidden="1" x14ac:dyDescent="0.2">
      <c r="A408" s="91" t="s">
        <v>184</v>
      </c>
      <c r="B408" s="102" t="s">
        <v>185</v>
      </c>
      <c r="C408" s="103" t="s">
        <v>186</v>
      </c>
      <c r="D408" s="91" t="s">
        <v>677</v>
      </c>
      <c r="E408" s="102" t="s">
        <v>188</v>
      </c>
      <c r="F408" s="91" t="s">
        <v>671</v>
      </c>
      <c r="G408" s="91" t="s">
        <v>672</v>
      </c>
      <c r="H408" s="92">
        <f>VLOOKUP($D408,'NYC Census Tract ACS'!$C$4:$R$673,H$4,FALSE)</f>
        <v>5636</v>
      </c>
      <c r="I408" s="92">
        <f>VLOOKUP($D408,'NYC Census Tract ACS'!$C$4:$R$673,I$4,FALSE)</f>
        <v>511</v>
      </c>
      <c r="J408" s="92">
        <f>VLOOKUP($D408,'NYC Census Tract ACS'!$C$4:$R$673,J$4,FALSE)</f>
        <v>3910</v>
      </c>
      <c r="K408" s="92">
        <f>VLOOKUP($D408,'NYC Census Tract ACS'!$C$4:$R$673,K$4,FALSE)</f>
        <v>485</v>
      </c>
      <c r="L408" s="92">
        <f>VLOOKUP($D408,'NYC Census Tract ACS'!$C$4:$R$673,L$4,FALSE)</f>
        <v>3910</v>
      </c>
      <c r="M408" s="92">
        <f>VLOOKUP($D408,'NYC Census Tract ACS'!$C$4:$R$673,M$4,FALSE)</f>
        <v>485</v>
      </c>
      <c r="N408" s="92">
        <f>VLOOKUP($D408,'NYC Census Tract ACS'!$C$4:$R$673,N$4,FALSE)</f>
        <v>3756</v>
      </c>
      <c r="O408" s="92">
        <f>VLOOKUP($D408,'NYC Census Tract ACS'!$C$4:$R$673,O$4,FALSE)</f>
        <v>473</v>
      </c>
      <c r="P408" s="92">
        <f>VLOOKUP($D408,'NYC Census Tract ACS'!$C$4:$R$673,P$4,FALSE)</f>
        <v>154</v>
      </c>
      <c r="Q408" s="92">
        <f>VLOOKUP($D408,'NYC Census Tract ACS'!$C$4:$R$673,Q$4,FALSE)</f>
        <v>98</v>
      </c>
      <c r="R408" s="92">
        <f>VLOOKUP($D408,'NYC Census Tract ACS'!$C$4:$R$673,R$4,FALSE)</f>
        <v>0</v>
      </c>
      <c r="S408" s="92">
        <f>VLOOKUP($D408,'NYC Census Tract ACS'!$C$4:$R$673,S$4,FALSE)</f>
        <v>16</v>
      </c>
      <c r="T408" s="92">
        <f>VLOOKUP($D408,'NYC Census Tract ACS'!$C$4:$R$673,T$4,FALSE)</f>
        <v>1726</v>
      </c>
      <c r="U408" s="92">
        <f>VLOOKUP($D408,'NYC Census Tract ACS'!$C$4:$R$673,U$4,FALSE)</f>
        <v>288</v>
      </c>
    </row>
    <row r="409" spans="1:21" hidden="1" x14ac:dyDescent="0.2">
      <c r="A409" s="91" t="s">
        <v>184</v>
      </c>
      <c r="B409" s="102" t="s">
        <v>185</v>
      </c>
      <c r="C409" s="103" t="s">
        <v>186</v>
      </c>
      <c r="D409" s="91" t="s">
        <v>678</v>
      </c>
      <c r="E409" s="102" t="s">
        <v>188</v>
      </c>
      <c r="F409" s="91" t="s">
        <v>671</v>
      </c>
      <c r="G409" s="91" t="s">
        <v>672</v>
      </c>
      <c r="H409" s="92">
        <f>VLOOKUP($D409,'NYC Census Tract ACS'!$C$4:$R$673,H$4,FALSE)</f>
        <v>2815</v>
      </c>
      <c r="I409" s="92">
        <f>VLOOKUP($D409,'NYC Census Tract ACS'!$C$4:$R$673,I$4,FALSE)</f>
        <v>413</v>
      </c>
      <c r="J409" s="92">
        <f>VLOOKUP($D409,'NYC Census Tract ACS'!$C$4:$R$673,J$4,FALSE)</f>
        <v>2060</v>
      </c>
      <c r="K409" s="92">
        <f>VLOOKUP($D409,'NYC Census Tract ACS'!$C$4:$R$673,K$4,FALSE)</f>
        <v>389</v>
      </c>
      <c r="L409" s="92">
        <f>VLOOKUP($D409,'NYC Census Tract ACS'!$C$4:$R$673,L$4,FALSE)</f>
        <v>2060</v>
      </c>
      <c r="M409" s="92">
        <f>VLOOKUP($D409,'NYC Census Tract ACS'!$C$4:$R$673,M$4,FALSE)</f>
        <v>389</v>
      </c>
      <c r="N409" s="92">
        <f>VLOOKUP($D409,'NYC Census Tract ACS'!$C$4:$R$673,N$4,FALSE)</f>
        <v>1952</v>
      </c>
      <c r="O409" s="92">
        <f>VLOOKUP($D409,'NYC Census Tract ACS'!$C$4:$R$673,O$4,FALSE)</f>
        <v>396</v>
      </c>
      <c r="P409" s="92">
        <f>VLOOKUP($D409,'NYC Census Tract ACS'!$C$4:$R$673,P$4,FALSE)</f>
        <v>108</v>
      </c>
      <c r="Q409" s="92">
        <f>VLOOKUP($D409,'NYC Census Tract ACS'!$C$4:$R$673,Q$4,FALSE)</f>
        <v>65</v>
      </c>
      <c r="R409" s="92">
        <f>VLOOKUP($D409,'NYC Census Tract ACS'!$C$4:$R$673,R$4,FALSE)</f>
        <v>0</v>
      </c>
      <c r="S409" s="92">
        <f>VLOOKUP($D409,'NYC Census Tract ACS'!$C$4:$R$673,S$4,FALSE)</f>
        <v>11</v>
      </c>
      <c r="T409" s="92">
        <f>VLOOKUP($D409,'NYC Census Tract ACS'!$C$4:$R$673,T$4,FALSE)</f>
        <v>755</v>
      </c>
      <c r="U409" s="92">
        <f>VLOOKUP($D409,'NYC Census Tract ACS'!$C$4:$R$673,U$4,FALSE)</f>
        <v>178</v>
      </c>
    </row>
    <row r="410" spans="1:21" hidden="1" x14ac:dyDescent="0.2">
      <c r="A410" s="91" t="s">
        <v>184</v>
      </c>
      <c r="B410" s="102" t="s">
        <v>185</v>
      </c>
      <c r="C410" s="103" t="s">
        <v>186</v>
      </c>
      <c r="D410" s="91" t="s">
        <v>679</v>
      </c>
      <c r="E410" s="102" t="s">
        <v>188</v>
      </c>
      <c r="F410" s="91" t="s">
        <v>671</v>
      </c>
      <c r="G410" s="91" t="s">
        <v>672</v>
      </c>
      <c r="H410" s="92">
        <f>VLOOKUP($D410,'NYC Census Tract ACS'!$C$4:$R$673,H$4,FALSE)</f>
        <v>5847</v>
      </c>
      <c r="I410" s="92">
        <f>VLOOKUP($D410,'NYC Census Tract ACS'!$C$4:$R$673,I$4,FALSE)</f>
        <v>661</v>
      </c>
      <c r="J410" s="92">
        <f>VLOOKUP($D410,'NYC Census Tract ACS'!$C$4:$R$673,J$4,FALSE)</f>
        <v>4043</v>
      </c>
      <c r="K410" s="92">
        <f>VLOOKUP($D410,'NYC Census Tract ACS'!$C$4:$R$673,K$4,FALSE)</f>
        <v>627</v>
      </c>
      <c r="L410" s="92">
        <f>VLOOKUP($D410,'NYC Census Tract ACS'!$C$4:$R$673,L$4,FALSE)</f>
        <v>4043</v>
      </c>
      <c r="M410" s="92">
        <f>VLOOKUP($D410,'NYC Census Tract ACS'!$C$4:$R$673,M$4,FALSE)</f>
        <v>627</v>
      </c>
      <c r="N410" s="92">
        <f>VLOOKUP($D410,'NYC Census Tract ACS'!$C$4:$R$673,N$4,FALSE)</f>
        <v>3783</v>
      </c>
      <c r="O410" s="92">
        <f>VLOOKUP($D410,'NYC Census Tract ACS'!$C$4:$R$673,O$4,FALSE)</f>
        <v>622</v>
      </c>
      <c r="P410" s="92">
        <f>VLOOKUP($D410,'NYC Census Tract ACS'!$C$4:$R$673,P$4,FALSE)</f>
        <v>260</v>
      </c>
      <c r="Q410" s="92">
        <f>VLOOKUP($D410,'NYC Census Tract ACS'!$C$4:$R$673,Q$4,FALSE)</f>
        <v>110</v>
      </c>
      <c r="R410" s="92">
        <f>VLOOKUP($D410,'NYC Census Tract ACS'!$C$4:$R$673,R$4,FALSE)</f>
        <v>0</v>
      </c>
      <c r="S410" s="92">
        <f>VLOOKUP($D410,'NYC Census Tract ACS'!$C$4:$R$673,S$4,FALSE)</f>
        <v>16</v>
      </c>
      <c r="T410" s="92">
        <f>VLOOKUP($D410,'NYC Census Tract ACS'!$C$4:$R$673,T$4,FALSE)</f>
        <v>1804</v>
      </c>
      <c r="U410" s="92">
        <f>VLOOKUP($D410,'NYC Census Tract ACS'!$C$4:$R$673,U$4,FALSE)</f>
        <v>294</v>
      </c>
    </row>
    <row r="411" spans="1:21" hidden="1" x14ac:dyDescent="0.2">
      <c r="A411" s="91" t="s">
        <v>184</v>
      </c>
      <c r="B411" s="102" t="s">
        <v>185</v>
      </c>
      <c r="C411" s="103" t="s">
        <v>186</v>
      </c>
      <c r="D411" s="91" t="s">
        <v>680</v>
      </c>
      <c r="E411" s="102" t="s">
        <v>188</v>
      </c>
      <c r="F411" s="91" t="s">
        <v>671</v>
      </c>
      <c r="G411" s="91" t="s">
        <v>672</v>
      </c>
      <c r="H411" s="92">
        <f>VLOOKUP($D411,'NYC Census Tract ACS'!$C$4:$R$673,H$4,FALSE)</f>
        <v>4213</v>
      </c>
      <c r="I411" s="92">
        <f>VLOOKUP($D411,'NYC Census Tract ACS'!$C$4:$R$673,I$4,FALSE)</f>
        <v>547</v>
      </c>
      <c r="J411" s="92">
        <f>VLOOKUP($D411,'NYC Census Tract ACS'!$C$4:$R$673,J$4,FALSE)</f>
        <v>2740</v>
      </c>
      <c r="K411" s="92">
        <f>VLOOKUP($D411,'NYC Census Tract ACS'!$C$4:$R$673,K$4,FALSE)</f>
        <v>448</v>
      </c>
      <c r="L411" s="92">
        <f>VLOOKUP($D411,'NYC Census Tract ACS'!$C$4:$R$673,L$4,FALSE)</f>
        <v>2740</v>
      </c>
      <c r="M411" s="92">
        <f>VLOOKUP($D411,'NYC Census Tract ACS'!$C$4:$R$673,M$4,FALSE)</f>
        <v>448</v>
      </c>
      <c r="N411" s="92">
        <f>VLOOKUP($D411,'NYC Census Tract ACS'!$C$4:$R$673,N$4,FALSE)</f>
        <v>2556</v>
      </c>
      <c r="O411" s="92">
        <f>VLOOKUP($D411,'NYC Census Tract ACS'!$C$4:$R$673,O$4,FALSE)</f>
        <v>427</v>
      </c>
      <c r="P411" s="92">
        <f>VLOOKUP($D411,'NYC Census Tract ACS'!$C$4:$R$673,P$4,FALSE)</f>
        <v>184</v>
      </c>
      <c r="Q411" s="92">
        <f>VLOOKUP($D411,'NYC Census Tract ACS'!$C$4:$R$673,Q$4,FALSE)</f>
        <v>120</v>
      </c>
      <c r="R411" s="92">
        <f>VLOOKUP($D411,'NYC Census Tract ACS'!$C$4:$R$673,R$4,FALSE)</f>
        <v>0</v>
      </c>
      <c r="S411" s="92">
        <f>VLOOKUP($D411,'NYC Census Tract ACS'!$C$4:$R$673,S$4,FALSE)</f>
        <v>16</v>
      </c>
      <c r="T411" s="92">
        <f>VLOOKUP($D411,'NYC Census Tract ACS'!$C$4:$R$673,T$4,FALSE)</f>
        <v>1473</v>
      </c>
      <c r="U411" s="92">
        <f>VLOOKUP($D411,'NYC Census Tract ACS'!$C$4:$R$673,U$4,FALSE)</f>
        <v>283</v>
      </c>
    </row>
    <row r="412" spans="1:21" hidden="1" x14ac:dyDescent="0.2">
      <c r="A412" s="91" t="s">
        <v>184</v>
      </c>
      <c r="B412" s="102" t="s">
        <v>185</v>
      </c>
      <c r="C412" s="103" t="s">
        <v>186</v>
      </c>
      <c r="D412" s="91" t="s">
        <v>681</v>
      </c>
      <c r="E412" s="102" t="s">
        <v>220</v>
      </c>
      <c r="F412" s="91" t="s">
        <v>682</v>
      </c>
      <c r="G412" s="91" t="s">
        <v>683</v>
      </c>
      <c r="H412" s="92">
        <f>VLOOKUP($D412,'NYC Census Tract ACS'!$C$4:$R$673,H$4,FALSE)</f>
        <v>2698</v>
      </c>
      <c r="I412" s="92">
        <f>VLOOKUP($D412,'NYC Census Tract ACS'!$C$4:$R$673,I$4,FALSE)</f>
        <v>254</v>
      </c>
      <c r="J412" s="92">
        <f>VLOOKUP($D412,'NYC Census Tract ACS'!$C$4:$R$673,J$4,FALSE)</f>
        <v>1739</v>
      </c>
      <c r="K412" s="92">
        <f>VLOOKUP($D412,'NYC Census Tract ACS'!$C$4:$R$673,K$4,FALSE)</f>
        <v>272</v>
      </c>
      <c r="L412" s="92">
        <f>VLOOKUP($D412,'NYC Census Tract ACS'!$C$4:$R$673,L$4,FALSE)</f>
        <v>1739</v>
      </c>
      <c r="M412" s="92">
        <f>VLOOKUP($D412,'NYC Census Tract ACS'!$C$4:$R$673,M$4,FALSE)</f>
        <v>272</v>
      </c>
      <c r="N412" s="92">
        <f>VLOOKUP($D412,'NYC Census Tract ACS'!$C$4:$R$673,N$4,FALSE)</f>
        <v>1596</v>
      </c>
      <c r="O412" s="92">
        <f>VLOOKUP($D412,'NYC Census Tract ACS'!$C$4:$R$673,O$4,FALSE)</f>
        <v>261</v>
      </c>
      <c r="P412" s="92">
        <f>VLOOKUP($D412,'NYC Census Tract ACS'!$C$4:$R$673,P$4,FALSE)</f>
        <v>143</v>
      </c>
      <c r="Q412" s="92">
        <f>VLOOKUP($D412,'NYC Census Tract ACS'!$C$4:$R$673,Q$4,FALSE)</f>
        <v>72</v>
      </c>
      <c r="R412" s="92">
        <f>VLOOKUP($D412,'NYC Census Tract ACS'!$C$4:$R$673,R$4,FALSE)</f>
        <v>0</v>
      </c>
      <c r="S412" s="92">
        <f>VLOOKUP($D412,'NYC Census Tract ACS'!$C$4:$R$673,S$4,FALSE)</f>
        <v>11</v>
      </c>
      <c r="T412" s="92">
        <f>VLOOKUP($D412,'NYC Census Tract ACS'!$C$4:$R$673,T$4,FALSE)</f>
        <v>959</v>
      </c>
      <c r="U412" s="92">
        <f>VLOOKUP($D412,'NYC Census Tract ACS'!$C$4:$R$673,U$4,FALSE)</f>
        <v>136</v>
      </c>
    </row>
    <row r="413" spans="1:21" hidden="1" x14ac:dyDescent="0.2">
      <c r="A413" s="91" t="s">
        <v>184</v>
      </c>
      <c r="B413" s="102" t="s">
        <v>185</v>
      </c>
      <c r="C413" s="103" t="s">
        <v>186</v>
      </c>
      <c r="D413" s="91" t="s">
        <v>684</v>
      </c>
      <c r="E413" s="102" t="s">
        <v>220</v>
      </c>
      <c r="F413" s="91" t="s">
        <v>682</v>
      </c>
      <c r="G413" s="91" t="s">
        <v>683</v>
      </c>
      <c r="H413" s="92">
        <f>VLOOKUP($D413,'NYC Census Tract ACS'!$C$4:$R$673,H$4,FALSE)</f>
        <v>3145</v>
      </c>
      <c r="I413" s="92">
        <f>VLOOKUP($D413,'NYC Census Tract ACS'!$C$4:$R$673,I$4,FALSE)</f>
        <v>203</v>
      </c>
      <c r="J413" s="92">
        <f>VLOOKUP($D413,'NYC Census Tract ACS'!$C$4:$R$673,J$4,FALSE)</f>
        <v>2075</v>
      </c>
      <c r="K413" s="92">
        <f>VLOOKUP($D413,'NYC Census Tract ACS'!$C$4:$R$673,K$4,FALSE)</f>
        <v>186</v>
      </c>
      <c r="L413" s="92">
        <f>VLOOKUP($D413,'NYC Census Tract ACS'!$C$4:$R$673,L$4,FALSE)</f>
        <v>2075</v>
      </c>
      <c r="M413" s="92">
        <f>VLOOKUP($D413,'NYC Census Tract ACS'!$C$4:$R$673,M$4,FALSE)</f>
        <v>186</v>
      </c>
      <c r="N413" s="92">
        <f>VLOOKUP($D413,'NYC Census Tract ACS'!$C$4:$R$673,N$4,FALSE)</f>
        <v>1861</v>
      </c>
      <c r="O413" s="92">
        <f>VLOOKUP($D413,'NYC Census Tract ACS'!$C$4:$R$673,O$4,FALSE)</f>
        <v>201</v>
      </c>
      <c r="P413" s="92">
        <f>VLOOKUP($D413,'NYC Census Tract ACS'!$C$4:$R$673,P$4,FALSE)</f>
        <v>214</v>
      </c>
      <c r="Q413" s="92">
        <f>VLOOKUP($D413,'NYC Census Tract ACS'!$C$4:$R$673,Q$4,FALSE)</f>
        <v>96</v>
      </c>
      <c r="R413" s="92">
        <f>VLOOKUP($D413,'NYC Census Tract ACS'!$C$4:$R$673,R$4,FALSE)</f>
        <v>0</v>
      </c>
      <c r="S413" s="92">
        <f>VLOOKUP($D413,'NYC Census Tract ACS'!$C$4:$R$673,S$4,FALSE)</f>
        <v>11</v>
      </c>
      <c r="T413" s="92">
        <f>VLOOKUP($D413,'NYC Census Tract ACS'!$C$4:$R$673,T$4,FALSE)</f>
        <v>1070</v>
      </c>
      <c r="U413" s="92">
        <f>VLOOKUP($D413,'NYC Census Tract ACS'!$C$4:$R$673,U$4,FALSE)</f>
        <v>202</v>
      </c>
    </row>
    <row r="414" spans="1:21" hidden="1" x14ac:dyDescent="0.2">
      <c r="A414" s="91" t="s">
        <v>184</v>
      </c>
      <c r="B414" s="102" t="s">
        <v>185</v>
      </c>
      <c r="C414" s="103" t="s">
        <v>186</v>
      </c>
      <c r="D414" s="91" t="s">
        <v>685</v>
      </c>
      <c r="E414" s="102" t="s">
        <v>220</v>
      </c>
      <c r="F414" s="91" t="s">
        <v>682</v>
      </c>
      <c r="G414" s="91" t="s">
        <v>683</v>
      </c>
      <c r="H414" s="92">
        <f>VLOOKUP($D414,'NYC Census Tract ACS'!$C$4:$R$673,H$4,FALSE)</f>
        <v>3427</v>
      </c>
      <c r="I414" s="92">
        <f>VLOOKUP($D414,'NYC Census Tract ACS'!$C$4:$R$673,I$4,FALSE)</f>
        <v>214</v>
      </c>
      <c r="J414" s="92">
        <f>VLOOKUP($D414,'NYC Census Tract ACS'!$C$4:$R$673,J$4,FALSE)</f>
        <v>2266</v>
      </c>
      <c r="K414" s="92">
        <f>VLOOKUP($D414,'NYC Census Tract ACS'!$C$4:$R$673,K$4,FALSE)</f>
        <v>263</v>
      </c>
      <c r="L414" s="92">
        <f>VLOOKUP($D414,'NYC Census Tract ACS'!$C$4:$R$673,L$4,FALSE)</f>
        <v>2266</v>
      </c>
      <c r="M414" s="92">
        <f>VLOOKUP($D414,'NYC Census Tract ACS'!$C$4:$R$673,M$4,FALSE)</f>
        <v>263</v>
      </c>
      <c r="N414" s="92">
        <f>VLOOKUP($D414,'NYC Census Tract ACS'!$C$4:$R$673,N$4,FALSE)</f>
        <v>2156</v>
      </c>
      <c r="O414" s="92">
        <f>VLOOKUP($D414,'NYC Census Tract ACS'!$C$4:$R$673,O$4,FALSE)</f>
        <v>253</v>
      </c>
      <c r="P414" s="92">
        <f>VLOOKUP($D414,'NYC Census Tract ACS'!$C$4:$R$673,P$4,FALSE)</f>
        <v>110</v>
      </c>
      <c r="Q414" s="92">
        <f>VLOOKUP($D414,'NYC Census Tract ACS'!$C$4:$R$673,Q$4,FALSE)</f>
        <v>66</v>
      </c>
      <c r="R414" s="92">
        <f>VLOOKUP($D414,'NYC Census Tract ACS'!$C$4:$R$673,R$4,FALSE)</f>
        <v>0</v>
      </c>
      <c r="S414" s="92">
        <f>VLOOKUP($D414,'NYC Census Tract ACS'!$C$4:$R$673,S$4,FALSE)</f>
        <v>11</v>
      </c>
      <c r="T414" s="92">
        <f>VLOOKUP($D414,'NYC Census Tract ACS'!$C$4:$R$673,T$4,FALSE)</f>
        <v>1161</v>
      </c>
      <c r="U414" s="92">
        <f>VLOOKUP($D414,'NYC Census Tract ACS'!$C$4:$R$673,U$4,FALSE)</f>
        <v>177</v>
      </c>
    </row>
    <row r="415" spans="1:21" hidden="1" x14ac:dyDescent="0.2">
      <c r="A415" s="91" t="s">
        <v>184</v>
      </c>
      <c r="B415" s="102" t="s">
        <v>185</v>
      </c>
      <c r="C415" s="103" t="s">
        <v>186</v>
      </c>
      <c r="D415" s="91" t="s">
        <v>686</v>
      </c>
      <c r="E415" s="102" t="s">
        <v>220</v>
      </c>
      <c r="F415" s="91" t="s">
        <v>682</v>
      </c>
      <c r="G415" s="91" t="s">
        <v>683</v>
      </c>
      <c r="H415" s="92">
        <f>VLOOKUP($D415,'NYC Census Tract ACS'!$C$4:$R$673,H$4,FALSE)</f>
        <v>5053</v>
      </c>
      <c r="I415" s="92">
        <f>VLOOKUP($D415,'NYC Census Tract ACS'!$C$4:$R$673,I$4,FALSE)</f>
        <v>429</v>
      </c>
      <c r="J415" s="92">
        <f>VLOOKUP($D415,'NYC Census Tract ACS'!$C$4:$R$673,J$4,FALSE)</f>
        <v>3015</v>
      </c>
      <c r="K415" s="92">
        <f>VLOOKUP($D415,'NYC Census Tract ACS'!$C$4:$R$673,K$4,FALSE)</f>
        <v>340</v>
      </c>
      <c r="L415" s="92">
        <f>VLOOKUP($D415,'NYC Census Tract ACS'!$C$4:$R$673,L$4,FALSE)</f>
        <v>3015</v>
      </c>
      <c r="M415" s="92">
        <f>VLOOKUP($D415,'NYC Census Tract ACS'!$C$4:$R$673,M$4,FALSE)</f>
        <v>340</v>
      </c>
      <c r="N415" s="92">
        <f>VLOOKUP($D415,'NYC Census Tract ACS'!$C$4:$R$673,N$4,FALSE)</f>
        <v>2863</v>
      </c>
      <c r="O415" s="92">
        <f>VLOOKUP($D415,'NYC Census Tract ACS'!$C$4:$R$673,O$4,FALSE)</f>
        <v>338</v>
      </c>
      <c r="P415" s="92">
        <f>VLOOKUP($D415,'NYC Census Tract ACS'!$C$4:$R$673,P$4,FALSE)</f>
        <v>152</v>
      </c>
      <c r="Q415" s="92">
        <f>VLOOKUP($D415,'NYC Census Tract ACS'!$C$4:$R$673,Q$4,FALSE)</f>
        <v>111</v>
      </c>
      <c r="R415" s="92">
        <f>VLOOKUP($D415,'NYC Census Tract ACS'!$C$4:$R$673,R$4,FALSE)</f>
        <v>0</v>
      </c>
      <c r="S415" s="92">
        <f>VLOOKUP($D415,'NYC Census Tract ACS'!$C$4:$R$673,S$4,FALSE)</f>
        <v>16</v>
      </c>
      <c r="T415" s="92">
        <f>VLOOKUP($D415,'NYC Census Tract ACS'!$C$4:$R$673,T$4,FALSE)</f>
        <v>2038</v>
      </c>
      <c r="U415" s="92">
        <f>VLOOKUP($D415,'NYC Census Tract ACS'!$C$4:$R$673,U$4,FALSE)</f>
        <v>302</v>
      </c>
    </row>
    <row r="416" spans="1:21" hidden="1" x14ac:dyDescent="0.2">
      <c r="A416" s="91" t="s">
        <v>184</v>
      </c>
      <c r="B416" s="102" t="s">
        <v>185</v>
      </c>
      <c r="C416" s="103" t="s">
        <v>186</v>
      </c>
      <c r="D416" s="91" t="s">
        <v>687</v>
      </c>
      <c r="E416" s="102" t="s">
        <v>220</v>
      </c>
      <c r="F416" s="91" t="s">
        <v>682</v>
      </c>
      <c r="G416" s="91" t="s">
        <v>683</v>
      </c>
      <c r="H416" s="92">
        <f>VLOOKUP($D416,'NYC Census Tract ACS'!$C$4:$R$673,H$4,FALSE)</f>
        <v>5070</v>
      </c>
      <c r="I416" s="92">
        <f>VLOOKUP($D416,'NYC Census Tract ACS'!$C$4:$R$673,I$4,FALSE)</f>
        <v>401</v>
      </c>
      <c r="J416" s="92">
        <f>VLOOKUP($D416,'NYC Census Tract ACS'!$C$4:$R$673,J$4,FALSE)</f>
        <v>3154</v>
      </c>
      <c r="K416" s="92">
        <f>VLOOKUP($D416,'NYC Census Tract ACS'!$C$4:$R$673,K$4,FALSE)</f>
        <v>445</v>
      </c>
      <c r="L416" s="92">
        <f>VLOOKUP($D416,'NYC Census Tract ACS'!$C$4:$R$673,L$4,FALSE)</f>
        <v>3154</v>
      </c>
      <c r="M416" s="92">
        <f>VLOOKUP($D416,'NYC Census Tract ACS'!$C$4:$R$673,M$4,FALSE)</f>
        <v>445</v>
      </c>
      <c r="N416" s="92">
        <f>VLOOKUP($D416,'NYC Census Tract ACS'!$C$4:$R$673,N$4,FALSE)</f>
        <v>3008</v>
      </c>
      <c r="O416" s="92">
        <f>VLOOKUP($D416,'NYC Census Tract ACS'!$C$4:$R$673,O$4,FALSE)</f>
        <v>399</v>
      </c>
      <c r="P416" s="92">
        <f>VLOOKUP($D416,'NYC Census Tract ACS'!$C$4:$R$673,P$4,FALSE)</f>
        <v>146</v>
      </c>
      <c r="Q416" s="92">
        <f>VLOOKUP($D416,'NYC Census Tract ACS'!$C$4:$R$673,Q$4,FALSE)</f>
        <v>94</v>
      </c>
      <c r="R416" s="92">
        <f>VLOOKUP($D416,'NYC Census Tract ACS'!$C$4:$R$673,R$4,FALSE)</f>
        <v>0</v>
      </c>
      <c r="S416" s="92">
        <f>VLOOKUP($D416,'NYC Census Tract ACS'!$C$4:$R$673,S$4,FALSE)</f>
        <v>16</v>
      </c>
      <c r="T416" s="92">
        <f>VLOOKUP($D416,'NYC Census Tract ACS'!$C$4:$R$673,T$4,FALSE)</f>
        <v>1916</v>
      </c>
      <c r="U416" s="92">
        <f>VLOOKUP($D416,'NYC Census Tract ACS'!$C$4:$R$673,U$4,FALSE)</f>
        <v>326</v>
      </c>
    </row>
    <row r="417" spans="1:21" hidden="1" x14ac:dyDescent="0.2">
      <c r="A417" s="91" t="s">
        <v>184</v>
      </c>
      <c r="B417" s="102" t="s">
        <v>185</v>
      </c>
      <c r="C417" s="103" t="s">
        <v>186</v>
      </c>
      <c r="D417" s="91" t="s">
        <v>688</v>
      </c>
      <c r="E417" s="102" t="s">
        <v>220</v>
      </c>
      <c r="F417" s="91" t="s">
        <v>682</v>
      </c>
      <c r="G417" s="91" t="s">
        <v>683</v>
      </c>
      <c r="H417" s="92">
        <f>VLOOKUP($D417,'NYC Census Tract ACS'!$C$4:$R$673,H$4,FALSE)</f>
        <v>3630</v>
      </c>
      <c r="I417" s="92">
        <f>VLOOKUP($D417,'NYC Census Tract ACS'!$C$4:$R$673,I$4,FALSE)</f>
        <v>361</v>
      </c>
      <c r="J417" s="92">
        <f>VLOOKUP($D417,'NYC Census Tract ACS'!$C$4:$R$673,J$4,FALSE)</f>
        <v>2131</v>
      </c>
      <c r="K417" s="92">
        <f>VLOOKUP($D417,'NYC Census Tract ACS'!$C$4:$R$673,K$4,FALSE)</f>
        <v>287</v>
      </c>
      <c r="L417" s="92">
        <f>VLOOKUP($D417,'NYC Census Tract ACS'!$C$4:$R$673,L$4,FALSE)</f>
        <v>2131</v>
      </c>
      <c r="M417" s="92">
        <f>VLOOKUP($D417,'NYC Census Tract ACS'!$C$4:$R$673,M$4,FALSE)</f>
        <v>287</v>
      </c>
      <c r="N417" s="92">
        <f>VLOOKUP($D417,'NYC Census Tract ACS'!$C$4:$R$673,N$4,FALSE)</f>
        <v>1946</v>
      </c>
      <c r="O417" s="92">
        <f>VLOOKUP($D417,'NYC Census Tract ACS'!$C$4:$R$673,O$4,FALSE)</f>
        <v>260</v>
      </c>
      <c r="P417" s="92">
        <f>VLOOKUP($D417,'NYC Census Tract ACS'!$C$4:$R$673,P$4,FALSE)</f>
        <v>185</v>
      </c>
      <c r="Q417" s="92">
        <f>VLOOKUP($D417,'NYC Census Tract ACS'!$C$4:$R$673,Q$4,FALSE)</f>
        <v>70</v>
      </c>
      <c r="R417" s="92">
        <f>VLOOKUP($D417,'NYC Census Tract ACS'!$C$4:$R$673,R$4,FALSE)</f>
        <v>0</v>
      </c>
      <c r="S417" s="92">
        <f>VLOOKUP($D417,'NYC Census Tract ACS'!$C$4:$R$673,S$4,FALSE)</f>
        <v>11</v>
      </c>
      <c r="T417" s="92">
        <f>VLOOKUP($D417,'NYC Census Tract ACS'!$C$4:$R$673,T$4,FALSE)</f>
        <v>1499</v>
      </c>
      <c r="U417" s="92">
        <f>VLOOKUP($D417,'NYC Census Tract ACS'!$C$4:$R$673,U$4,FALSE)</f>
        <v>209</v>
      </c>
    </row>
    <row r="418" spans="1:21" hidden="1" x14ac:dyDescent="0.2">
      <c r="A418" s="91" t="s">
        <v>184</v>
      </c>
      <c r="B418" s="102" t="s">
        <v>185</v>
      </c>
      <c r="C418" s="103" t="s">
        <v>186</v>
      </c>
      <c r="D418" s="91" t="s">
        <v>689</v>
      </c>
      <c r="E418" s="102" t="s">
        <v>194</v>
      </c>
      <c r="F418" s="91" t="s">
        <v>690</v>
      </c>
      <c r="G418" s="91" t="s">
        <v>691</v>
      </c>
      <c r="H418" s="92">
        <f>VLOOKUP($D418,'NYC Census Tract ACS'!$C$4:$R$673,H$4,FALSE)</f>
        <v>4276</v>
      </c>
      <c r="I418" s="92">
        <f>VLOOKUP($D418,'NYC Census Tract ACS'!$C$4:$R$673,I$4,FALSE)</f>
        <v>458</v>
      </c>
      <c r="J418" s="92">
        <f>VLOOKUP($D418,'NYC Census Tract ACS'!$C$4:$R$673,J$4,FALSE)</f>
        <v>3013</v>
      </c>
      <c r="K418" s="92">
        <f>VLOOKUP($D418,'NYC Census Tract ACS'!$C$4:$R$673,K$4,FALSE)</f>
        <v>405</v>
      </c>
      <c r="L418" s="92">
        <f>VLOOKUP($D418,'NYC Census Tract ACS'!$C$4:$R$673,L$4,FALSE)</f>
        <v>3013</v>
      </c>
      <c r="M418" s="92">
        <f>VLOOKUP($D418,'NYC Census Tract ACS'!$C$4:$R$673,M$4,FALSE)</f>
        <v>405</v>
      </c>
      <c r="N418" s="92">
        <f>VLOOKUP($D418,'NYC Census Tract ACS'!$C$4:$R$673,N$4,FALSE)</f>
        <v>2550</v>
      </c>
      <c r="O418" s="92">
        <f>VLOOKUP($D418,'NYC Census Tract ACS'!$C$4:$R$673,O$4,FALSE)</f>
        <v>335</v>
      </c>
      <c r="P418" s="92">
        <f>VLOOKUP($D418,'NYC Census Tract ACS'!$C$4:$R$673,P$4,FALSE)</f>
        <v>463</v>
      </c>
      <c r="Q418" s="92">
        <f>VLOOKUP($D418,'NYC Census Tract ACS'!$C$4:$R$673,Q$4,FALSE)</f>
        <v>167</v>
      </c>
      <c r="R418" s="92">
        <f>VLOOKUP($D418,'NYC Census Tract ACS'!$C$4:$R$673,R$4,FALSE)</f>
        <v>0</v>
      </c>
      <c r="S418" s="92">
        <f>VLOOKUP($D418,'NYC Census Tract ACS'!$C$4:$R$673,S$4,FALSE)</f>
        <v>11</v>
      </c>
      <c r="T418" s="92">
        <f>VLOOKUP($D418,'NYC Census Tract ACS'!$C$4:$R$673,T$4,FALSE)</f>
        <v>1263</v>
      </c>
      <c r="U418" s="92">
        <f>VLOOKUP($D418,'NYC Census Tract ACS'!$C$4:$R$673,U$4,FALSE)</f>
        <v>212</v>
      </c>
    </row>
    <row r="419" spans="1:21" hidden="1" x14ac:dyDescent="0.2">
      <c r="A419" s="91" t="s">
        <v>184</v>
      </c>
      <c r="B419" s="102" t="s">
        <v>185</v>
      </c>
      <c r="C419" s="103" t="s">
        <v>186</v>
      </c>
      <c r="D419" s="91" t="s">
        <v>692</v>
      </c>
      <c r="E419" s="102" t="s">
        <v>194</v>
      </c>
      <c r="F419" s="91" t="s">
        <v>690</v>
      </c>
      <c r="G419" s="91" t="s">
        <v>691</v>
      </c>
      <c r="H419" s="92">
        <f>VLOOKUP($D419,'NYC Census Tract ACS'!$C$4:$R$673,H$4,FALSE)</f>
        <v>3412</v>
      </c>
      <c r="I419" s="92">
        <f>VLOOKUP($D419,'NYC Census Tract ACS'!$C$4:$R$673,I$4,FALSE)</f>
        <v>311</v>
      </c>
      <c r="J419" s="92">
        <f>VLOOKUP($D419,'NYC Census Tract ACS'!$C$4:$R$673,J$4,FALSE)</f>
        <v>2705</v>
      </c>
      <c r="K419" s="92">
        <f>VLOOKUP($D419,'NYC Census Tract ACS'!$C$4:$R$673,K$4,FALSE)</f>
        <v>271</v>
      </c>
      <c r="L419" s="92">
        <f>VLOOKUP($D419,'NYC Census Tract ACS'!$C$4:$R$673,L$4,FALSE)</f>
        <v>2705</v>
      </c>
      <c r="M419" s="92">
        <f>VLOOKUP($D419,'NYC Census Tract ACS'!$C$4:$R$673,M$4,FALSE)</f>
        <v>271</v>
      </c>
      <c r="N419" s="92">
        <f>VLOOKUP($D419,'NYC Census Tract ACS'!$C$4:$R$673,N$4,FALSE)</f>
        <v>2558</v>
      </c>
      <c r="O419" s="92">
        <f>VLOOKUP($D419,'NYC Census Tract ACS'!$C$4:$R$673,O$4,FALSE)</f>
        <v>264</v>
      </c>
      <c r="P419" s="92">
        <f>VLOOKUP($D419,'NYC Census Tract ACS'!$C$4:$R$673,P$4,FALSE)</f>
        <v>147</v>
      </c>
      <c r="Q419" s="92">
        <f>VLOOKUP($D419,'NYC Census Tract ACS'!$C$4:$R$673,Q$4,FALSE)</f>
        <v>67</v>
      </c>
      <c r="R419" s="92">
        <f>VLOOKUP($D419,'NYC Census Tract ACS'!$C$4:$R$673,R$4,FALSE)</f>
        <v>0</v>
      </c>
      <c r="S419" s="92">
        <f>VLOOKUP($D419,'NYC Census Tract ACS'!$C$4:$R$673,S$4,FALSE)</f>
        <v>11</v>
      </c>
      <c r="T419" s="92">
        <f>VLOOKUP($D419,'NYC Census Tract ACS'!$C$4:$R$673,T$4,FALSE)</f>
        <v>707</v>
      </c>
      <c r="U419" s="92">
        <f>VLOOKUP($D419,'NYC Census Tract ACS'!$C$4:$R$673,U$4,FALSE)</f>
        <v>157</v>
      </c>
    </row>
    <row r="420" spans="1:21" hidden="1" x14ac:dyDescent="0.2">
      <c r="A420" s="91" t="s">
        <v>184</v>
      </c>
      <c r="B420" s="102" t="s">
        <v>185</v>
      </c>
      <c r="C420" s="103" t="s">
        <v>186</v>
      </c>
      <c r="D420" s="91" t="s">
        <v>693</v>
      </c>
      <c r="E420" s="102" t="s">
        <v>194</v>
      </c>
      <c r="F420" s="91" t="s">
        <v>690</v>
      </c>
      <c r="G420" s="91" t="s">
        <v>691</v>
      </c>
      <c r="H420" s="92">
        <f>VLOOKUP($D420,'NYC Census Tract ACS'!$C$4:$R$673,H$4,FALSE)</f>
        <v>4004</v>
      </c>
      <c r="I420" s="92">
        <f>VLOOKUP($D420,'NYC Census Tract ACS'!$C$4:$R$673,I$4,FALSE)</f>
        <v>466</v>
      </c>
      <c r="J420" s="92">
        <f>VLOOKUP($D420,'NYC Census Tract ACS'!$C$4:$R$673,J$4,FALSE)</f>
        <v>2935</v>
      </c>
      <c r="K420" s="92">
        <f>VLOOKUP($D420,'NYC Census Tract ACS'!$C$4:$R$673,K$4,FALSE)</f>
        <v>359</v>
      </c>
      <c r="L420" s="92">
        <f>VLOOKUP($D420,'NYC Census Tract ACS'!$C$4:$R$673,L$4,FALSE)</f>
        <v>2935</v>
      </c>
      <c r="M420" s="92">
        <f>VLOOKUP($D420,'NYC Census Tract ACS'!$C$4:$R$673,M$4,FALSE)</f>
        <v>359</v>
      </c>
      <c r="N420" s="92">
        <f>VLOOKUP($D420,'NYC Census Tract ACS'!$C$4:$R$673,N$4,FALSE)</f>
        <v>2659</v>
      </c>
      <c r="O420" s="92">
        <f>VLOOKUP($D420,'NYC Census Tract ACS'!$C$4:$R$673,O$4,FALSE)</f>
        <v>339</v>
      </c>
      <c r="P420" s="92">
        <f>VLOOKUP($D420,'NYC Census Tract ACS'!$C$4:$R$673,P$4,FALSE)</f>
        <v>276</v>
      </c>
      <c r="Q420" s="92">
        <f>VLOOKUP($D420,'NYC Census Tract ACS'!$C$4:$R$673,Q$4,FALSE)</f>
        <v>145</v>
      </c>
      <c r="R420" s="92">
        <f>VLOOKUP($D420,'NYC Census Tract ACS'!$C$4:$R$673,R$4,FALSE)</f>
        <v>0</v>
      </c>
      <c r="S420" s="92">
        <f>VLOOKUP($D420,'NYC Census Tract ACS'!$C$4:$R$673,S$4,FALSE)</f>
        <v>11</v>
      </c>
      <c r="T420" s="92">
        <f>VLOOKUP($D420,'NYC Census Tract ACS'!$C$4:$R$673,T$4,FALSE)</f>
        <v>1069</v>
      </c>
      <c r="U420" s="92">
        <f>VLOOKUP($D420,'NYC Census Tract ACS'!$C$4:$R$673,U$4,FALSE)</f>
        <v>258</v>
      </c>
    </row>
    <row r="421" spans="1:21" hidden="1" x14ac:dyDescent="0.2">
      <c r="A421" s="91" t="s">
        <v>184</v>
      </c>
      <c r="B421" s="102" t="s">
        <v>185</v>
      </c>
      <c r="C421" s="103" t="s">
        <v>186</v>
      </c>
      <c r="D421" s="91" t="s">
        <v>694</v>
      </c>
      <c r="E421" s="102" t="s">
        <v>194</v>
      </c>
      <c r="F421" s="91" t="s">
        <v>690</v>
      </c>
      <c r="G421" s="91" t="s">
        <v>691</v>
      </c>
      <c r="H421" s="92">
        <f>VLOOKUP($D421,'NYC Census Tract ACS'!$C$4:$R$673,H$4,FALSE)</f>
        <v>2899</v>
      </c>
      <c r="I421" s="92">
        <f>VLOOKUP($D421,'NYC Census Tract ACS'!$C$4:$R$673,I$4,FALSE)</f>
        <v>375</v>
      </c>
      <c r="J421" s="92">
        <f>VLOOKUP($D421,'NYC Census Tract ACS'!$C$4:$R$673,J$4,FALSE)</f>
        <v>1850</v>
      </c>
      <c r="K421" s="92">
        <f>VLOOKUP($D421,'NYC Census Tract ACS'!$C$4:$R$673,K$4,FALSE)</f>
        <v>293</v>
      </c>
      <c r="L421" s="92">
        <f>VLOOKUP($D421,'NYC Census Tract ACS'!$C$4:$R$673,L$4,FALSE)</f>
        <v>1850</v>
      </c>
      <c r="M421" s="92">
        <f>VLOOKUP($D421,'NYC Census Tract ACS'!$C$4:$R$673,M$4,FALSE)</f>
        <v>293</v>
      </c>
      <c r="N421" s="92">
        <f>VLOOKUP($D421,'NYC Census Tract ACS'!$C$4:$R$673,N$4,FALSE)</f>
        <v>1751</v>
      </c>
      <c r="O421" s="92">
        <f>VLOOKUP($D421,'NYC Census Tract ACS'!$C$4:$R$673,O$4,FALSE)</f>
        <v>295</v>
      </c>
      <c r="P421" s="92">
        <f>VLOOKUP($D421,'NYC Census Tract ACS'!$C$4:$R$673,P$4,FALSE)</f>
        <v>99</v>
      </c>
      <c r="Q421" s="92">
        <f>VLOOKUP($D421,'NYC Census Tract ACS'!$C$4:$R$673,Q$4,FALSE)</f>
        <v>58</v>
      </c>
      <c r="R421" s="92">
        <f>VLOOKUP($D421,'NYC Census Tract ACS'!$C$4:$R$673,R$4,FALSE)</f>
        <v>0</v>
      </c>
      <c r="S421" s="92">
        <f>VLOOKUP($D421,'NYC Census Tract ACS'!$C$4:$R$673,S$4,FALSE)</f>
        <v>11</v>
      </c>
      <c r="T421" s="92">
        <f>VLOOKUP($D421,'NYC Census Tract ACS'!$C$4:$R$673,T$4,FALSE)</f>
        <v>1049</v>
      </c>
      <c r="U421" s="92">
        <f>VLOOKUP($D421,'NYC Census Tract ACS'!$C$4:$R$673,U$4,FALSE)</f>
        <v>182</v>
      </c>
    </row>
    <row r="422" spans="1:21" hidden="1" x14ac:dyDescent="0.2">
      <c r="A422" s="91" t="s">
        <v>184</v>
      </c>
      <c r="B422" s="102" t="s">
        <v>185</v>
      </c>
      <c r="C422" s="103" t="s">
        <v>186</v>
      </c>
      <c r="D422" s="91" t="s">
        <v>695</v>
      </c>
      <c r="E422" s="102" t="s">
        <v>194</v>
      </c>
      <c r="F422" s="91" t="s">
        <v>690</v>
      </c>
      <c r="G422" s="91" t="s">
        <v>691</v>
      </c>
      <c r="H422" s="92">
        <f>VLOOKUP($D422,'NYC Census Tract ACS'!$C$4:$R$673,H$4,FALSE)</f>
        <v>925</v>
      </c>
      <c r="I422" s="92">
        <f>VLOOKUP($D422,'NYC Census Tract ACS'!$C$4:$R$673,I$4,FALSE)</f>
        <v>163</v>
      </c>
      <c r="J422" s="92">
        <f>VLOOKUP($D422,'NYC Census Tract ACS'!$C$4:$R$673,J$4,FALSE)</f>
        <v>733</v>
      </c>
      <c r="K422" s="92">
        <f>VLOOKUP($D422,'NYC Census Tract ACS'!$C$4:$R$673,K$4,FALSE)</f>
        <v>150</v>
      </c>
      <c r="L422" s="92">
        <f>VLOOKUP($D422,'NYC Census Tract ACS'!$C$4:$R$673,L$4,FALSE)</f>
        <v>733</v>
      </c>
      <c r="M422" s="92">
        <f>VLOOKUP($D422,'NYC Census Tract ACS'!$C$4:$R$673,M$4,FALSE)</f>
        <v>150</v>
      </c>
      <c r="N422" s="92">
        <f>VLOOKUP($D422,'NYC Census Tract ACS'!$C$4:$R$673,N$4,FALSE)</f>
        <v>663</v>
      </c>
      <c r="O422" s="92">
        <f>VLOOKUP($D422,'NYC Census Tract ACS'!$C$4:$R$673,O$4,FALSE)</f>
        <v>150</v>
      </c>
      <c r="P422" s="92">
        <f>VLOOKUP($D422,'NYC Census Tract ACS'!$C$4:$R$673,P$4,FALSE)</f>
        <v>70</v>
      </c>
      <c r="Q422" s="92">
        <f>VLOOKUP($D422,'NYC Census Tract ACS'!$C$4:$R$673,Q$4,FALSE)</f>
        <v>34</v>
      </c>
      <c r="R422" s="92">
        <f>VLOOKUP($D422,'NYC Census Tract ACS'!$C$4:$R$673,R$4,FALSE)</f>
        <v>0</v>
      </c>
      <c r="S422" s="92">
        <f>VLOOKUP($D422,'NYC Census Tract ACS'!$C$4:$R$673,S$4,FALSE)</f>
        <v>11</v>
      </c>
      <c r="T422" s="92">
        <f>VLOOKUP($D422,'NYC Census Tract ACS'!$C$4:$R$673,T$4,FALSE)</f>
        <v>192</v>
      </c>
      <c r="U422" s="92">
        <f>VLOOKUP($D422,'NYC Census Tract ACS'!$C$4:$R$673,U$4,FALSE)</f>
        <v>62</v>
      </c>
    </row>
    <row r="423" spans="1:21" hidden="1" x14ac:dyDescent="0.2">
      <c r="A423" s="91" t="s">
        <v>184</v>
      </c>
      <c r="B423" s="102" t="s">
        <v>185</v>
      </c>
      <c r="C423" s="103" t="s">
        <v>186</v>
      </c>
      <c r="D423" s="91" t="s">
        <v>696</v>
      </c>
      <c r="E423" s="102" t="s">
        <v>194</v>
      </c>
      <c r="F423" s="91" t="s">
        <v>690</v>
      </c>
      <c r="G423" s="91" t="s">
        <v>691</v>
      </c>
      <c r="H423" s="92">
        <f>VLOOKUP($D423,'NYC Census Tract ACS'!$C$4:$R$673,H$4,FALSE)</f>
        <v>3043</v>
      </c>
      <c r="I423" s="92">
        <f>VLOOKUP($D423,'NYC Census Tract ACS'!$C$4:$R$673,I$4,FALSE)</f>
        <v>429</v>
      </c>
      <c r="J423" s="92">
        <f>VLOOKUP($D423,'NYC Census Tract ACS'!$C$4:$R$673,J$4,FALSE)</f>
        <v>2235</v>
      </c>
      <c r="K423" s="92">
        <f>VLOOKUP($D423,'NYC Census Tract ACS'!$C$4:$R$673,K$4,FALSE)</f>
        <v>379</v>
      </c>
      <c r="L423" s="92">
        <f>VLOOKUP($D423,'NYC Census Tract ACS'!$C$4:$R$673,L$4,FALSE)</f>
        <v>2235</v>
      </c>
      <c r="M423" s="92">
        <f>VLOOKUP($D423,'NYC Census Tract ACS'!$C$4:$R$673,M$4,FALSE)</f>
        <v>379</v>
      </c>
      <c r="N423" s="92">
        <f>VLOOKUP($D423,'NYC Census Tract ACS'!$C$4:$R$673,N$4,FALSE)</f>
        <v>2094</v>
      </c>
      <c r="O423" s="92">
        <f>VLOOKUP($D423,'NYC Census Tract ACS'!$C$4:$R$673,O$4,FALSE)</f>
        <v>351</v>
      </c>
      <c r="P423" s="92">
        <f>VLOOKUP($D423,'NYC Census Tract ACS'!$C$4:$R$673,P$4,FALSE)</f>
        <v>141</v>
      </c>
      <c r="Q423" s="92">
        <f>VLOOKUP($D423,'NYC Census Tract ACS'!$C$4:$R$673,Q$4,FALSE)</f>
        <v>68</v>
      </c>
      <c r="R423" s="92">
        <f>VLOOKUP($D423,'NYC Census Tract ACS'!$C$4:$R$673,R$4,FALSE)</f>
        <v>0</v>
      </c>
      <c r="S423" s="92">
        <f>VLOOKUP($D423,'NYC Census Tract ACS'!$C$4:$R$673,S$4,FALSE)</f>
        <v>11</v>
      </c>
      <c r="T423" s="92">
        <f>VLOOKUP($D423,'NYC Census Tract ACS'!$C$4:$R$673,T$4,FALSE)</f>
        <v>808</v>
      </c>
      <c r="U423" s="92">
        <f>VLOOKUP($D423,'NYC Census Tract ACS'!$C$4:$R$673,U$4,FALSE)</f>
        <v>178</v>
      </c>
    </row>
    <row r="424" spans="1:21" hidden="1" x14ac:dyDescent="0.2">
      <c r="A424" s="91" t="s">
        <v>184</v>
      </c>
      <c r="B424" s="102" t="s">
        <v>185</v>
      </c>
      <c r="C424" s="103" t="s">
        <v>186</v>
      </c>
      <c r="D424" s="91" t="s">
        <v>697</v>
      </c>
      <c r="E424" s="102" t="s">
        <v>194</v>
      </c>
      <c r="F424" s="91" t="s">
        <v>690</v>
      </c>
      <c r="G424" s="91" t="s">
        <v>691</v>
      </c>
      <c r="H424" s="92">
        <f>VLOOKUP($D424,'NYC Census Tract ACS'!$C$4:$R$673,H$4,FALSE)</f>
        <v>3620</v>
      </c>
      <c r="I424" s="92">
        <f>VLOOKUP($D424,'NYC Census Tract ACS'!$C$4:$R$673,I$4,FALSE)</f>
        <v>369</v>
      </c>
      <c r="J424" s="92">
        <f>VLOOKUP($D424,'NYC Census Tract ACS'!$C$4:$R$673,J$4,FALSE)</f>
        <v>2257</v>
      </c>
      <c r="K424" s="92">
        <f>VLOOKUP($D424,'NYC Census Tract ACS'!$C$4:$R$673,K$4,FALSE)</f>
        <v>375</v>
      </c>
      <c r="L424" s="92">
        <f>VLOOKUP($D424,'NYC Census Tract ACS'!$C$4:$R$673,L$4,FALSE)</f>
        <v>2257</v>
      </c>
      <c r="M424" s="92">
        <f>VLOOKUP($D424,'NYC Census Tract ACS'!$C$4:$R$673,M$4,FALSE)</f>
        <v>375</v>
      </c>
      <c r="N424" s="92">
        <f>VLOOKUP($D424,'NYC Census Tract ACS'!$C$4:$R$673,N$4,FALSE)</f>
        <v>1655</v>
      </c>
      <c r="O424" s="92">
        <f>VLOOKUP($D424,'NYC Census Tract ACS'!$C$4:$R$673,O$4,FALSE)</f>
        <v>296</v>
      </c>
      <c r="P424" s="92">
        <f>VLOOKUP($D424,'NYC Census Tract ACS'!$C$4:$R$673,P$4,FALSE)</f>
        <v>602</v>
      </c>
      <c r="Q424" s="92">
        <f>VLOOKUP($D424,'NYC Census Tract ACS'!$C$4:$R$673,Q$4,FALSE)</f>
        <v>219</v>
      </c>
      <c r="R424" s="92">
        <f>VLOOKUP($D424,'NYC Census Tract ACS'!$C$4:$R$673,R$4,FALSE)</f>
        <v>0</v>
      </c>
      <c r="S424" s="92">
        <f>VLOOKUP($D424,'NYC Census Tract ACS'!$C$4:$R$673,S$4,FALSE)</f>
        <v>11</v>
      </c>
      <c r="T424" s="92">
        <f>VLOOKUP($D424,'NYC Census Tract ACS'!$C$4:$R$673,T$4,FALSE)</f>
        <v>1363</v>
      </c>
      <c r="U424" s="92">
        <f>VLOOKUP($D424,'NYC Census Tract ACS'!$C$4:$R$673,U$4,FALSE)</f>
        <v>178</v>
      </c>
    </row>
    <row r="425" spans="1:21" hidden="1" x14ac:dyDescent="0.2">
      <c r="A425" s="91" t="s">
        <v>184</v>
      </c>
      <c r="B425" s="102" t="s">
        <v>185</v>
      </c>
      <c r="C425" s="103" t="s">
        <v>186</v>
      </c>
      <c r="D425" s="91" t="s">
        <v>698</v>
      </c>
      <c r="E425" s="102" t="s">
        <v>194</v>
      </c>
      <c r="F425" s="91" t="s">
        <v>690</v>
      </c>
      <c r="G425" s="91" t="s">
        <v>691</v>
      </c>
      <c r="H425" s="92">
        <f>VLOOKUP($D425,'NYC Census Tract ACS'!$C$4:$R$673,H$4,FALSE)</f>
        <v>2504</v>
      </c>
      <c r="I425" s="92">
        <f>VLOOKUP($D425,'NYC Census Tract ACS'!$C$4:$R$673,I$4,FALSE)</f>
        <v>427</v>
      </c>
      <c r="J425" s="92">
        <f>VLOOKUP($D425,'NYC Census Tract ACS'!$C$4:$R$673,J$4,FALSE)</f>
        <v>1813</v>
      </c>
      <c r="K425" s="92">
        <f>VLOOKUP($D425,'NYC Census Tract ACS'!$C$4:$R$673,K$4,FALSE)</f>
        <v>353</v>
      </c>
      <c r="L425" s="92">
        <f>VLOOKUP($D425,'NYC Census Tract ACS'!$C$4:$R$673,L$4,FALSE)</f>
        <v>1813</v>
      </c>
      <c r="M425" s="92">
        <f>VLOOKUP($D425,'NYC Census Tract ACS'!$C$4:$R$673,M$4,FALSE)</f>
        <v>353</v>
      </c>
      <c r="N425" s="92">
        <f>VLOOKUP($D425,'NYC Census Tract ACS'!$C$4:$R$673,N$4,FALSE)</f>
        <v>1671</v>
      </c>
      <c r="O425" s="92">
        <f>VLOOKUP($D425,'NYC Census Tract ACS'!$C$4:$R$673,O$4,FALSE)</f>
        <v>336</v>
      </c>
      <c r="P425" s="92">
        <f>VLOOKUP($D425,'NYC Census Tract ACS'!$C$4:$R$673,P$4,FALSE)</f>
        <v>142</v>
      </c>
      <c r="Q425" s="92">
        <f>VLOOKUP($D425,'NYC Census Tract ACS'!$C$4:$R$673,Q$4,FALSE)</f>
        <v>73</v>
      </c>
      <c r="R425" s="92">
        <f>VLOOKUP($D425,'NYC Census Tract ACS'!$C$4:$R$673,R$4,FALSE)</f>
        <v>0</v>
      </c>
      <c r="S425" s="92">
        <f>VLOOKUP($D425,'NYC Census Tract ACS'!$C$4:$R$673,S$4,FALSE)</f>
        <v>11</v>
      </c>
      <c r="T425" s="92">
        <f>VLOOKUP($D425,'NYC Census Tract ACS'!$C$4:$R$673,T$4,FALSE)</f>
        <v>691</v>
      </c>
      <c r="U425" s="92">
        <f>VLOOKUP($D425,'NYC Census Tract ACS'!$C$4:$R$673,U$4,FALSE)</f>
        <v>177</v>
      </c>
    </row>
    <row r="426" spans="1:21" hidden="1" x14ac:dyDescent="0.2">
      <c r="A426" s="91" t="s">
        <v>184</v>
      </c>
      <c r="B426" s="102" t="s">
        <v>185</v>
      </c>
      <c r="C426" s="103" t="s">
        <v>186</v>
      </c>
      <c r="D426" s="91" t="s">
        <v>699</v>
      </c>
      <c r="E426" s="102" t="s">
        <v>613</v>
      </c>
      <c r="F426" s="91" t="s">
        <v>700</v>
      </c>
      <c r="G426" s="91" t="s">
        <v>701</v>
      </c>
      <c r="H426" s="92">
        <f>VLOOKUP($D426,'NYC Census Tract ACS'!$C$4:$R$673,H$4,FALSE)</f>
        <v>1149</v>
      </c>
      <c r="I426" s="92">
        <f>VLOOKUP($D426,'NYC Census Tract ACS'!$C$4:$R$673,I$4,FALSE)</f>
        <v>153</v>
      </c>
      <c r="J426" s="92">
        <f>VLOOKUP($D426,'NYC Census Tract ACS'!$C$4:$R$673,J$4,FALSE)</f>
        <v>825</v>
      </c>
      <c r="K426" s="92">
        <f>VLOOKUP($D426,'NYC Census Tract ACS'!$C$4:$R$673,K$4,FALSE)</f>
        <v>118</v>
      </c>
      <c r="L426" s="92">
        <f>VLOOKUP($D426,'NYC Census Tract ACS'!$C$4:$R$673,L$4,FALSE)</f>
        <v>825</v>
      </c>
      <c r="M426" s="92">
        <f>VLOOKUP($D426,'NYC Census Tract ACS'!$C$4:$R$673,M$4,FALSE)</f>
        <v>118</v>
      </c>
      <c r="N426" s="92">
        <f>VLOOKUP($D426,'NYC Census Tract ACS'!$C$4:$R$673,N$4,FALSE)</f>
        <v>738</v>
      </c>
      <c r="O426" s="92">
        <f>VLOOKUP($D426,'NYC Census Tract ACS'!$C$4:$R$673,O$4,FALSE)</f>
        <v>116</v>
      </c>
      <c r="P426" s="92">
        <f>VLOOKUP($D426,'NYC Census Tract ACS'!$C$4:$R$673,P$4,FALSE)</f>
        <v>87</v>
      </c>
      <c r="Q426" s="92">
        <f>VLOOKUP($D426,'NYC Census Tract ACS'!$C$4:$R$673,Q$4,FALSE)</f>
        <v>43</v>
      </c>
      <c r="R426" s="92">
        <f>VLOOKUP($D426,'NYC Census Tract ACS'!$C$4:$R$673,R$4,FALSE)</f>
        <v>0</v>
      </c>
      <c r="S426" s="92">
        <f>VLOOKUP($D426,'NYC Census Tract ACS'!$C$4:$R$673,S$4,FALSE)</f>
        <v>11</v>
      </c>
      <c r="T426" s="92">
        <f>VLOOKUP($D426,'NYC Census Tract ACS'!$C$4:$R$673,T$4,FALSE)</f>
        <v>324</v>
      </c>
      <c r="U426" s="92">
        <f>VLOOKUP($D426,'NYC Census Tract ACS'!$C$4:$R$673,U$4,FALSE)</f>
        <v>91</v>
      </c>
    </row>
    <row r="427" spans="1:21" hidden="1" x14ac:dyDescent="0.2">
      <c r="A427" s="91" t="s">
        <v>184</v>
      </c>
      <c r="B427" s="102" t="s">
        <v>185</v>
      </c>
      <c r="C427" s="103" t="s">
        <v>186</v>
      </c>
      <c r="D427" s="91" t="s">
        <v>702</v>
      </c>
      <c r="E427" s="102" t="s">
        <v>613</v>
      </c>
      <c r="F427" s="91" t="s">
        <v>700</v>
      </c>
      <c r="G427" s="91" t="s">
        <v>701</v>
      </c>
      <c r="H427" s="92">
        <f>VLOOKUP($D427,'NYC Census Tract ACS'!$C$4:$R$673,H$4,FALSE)</f>
        <v>2975</v>
      </c>
      <c r="I427" s="92">
        <f>VLOOKUP($D427,'NYC Census Tract ACS'!$C$4:$R$673,I$4,FALSE)</f>
        <v>333</v>
      </c>
      <c r="J427" s="92">
        <f>VLOOKUP($D427,'NYC Census Tract ACS'!$C$4:$R$673,J$4,FALSE)</f>
        <v>1683</v>
      </c>
      <c r="K427" s="92">
        <f>VLOOKUP($D427,'NYC Census Tract ACS'!$C$4:$R$673,K$4,FALSE)</f>
        <v>207</v>
      </c>
      <c r="L427" s="92">
        <f>VLOOKUP($D427,'NYC Census Tract ACS'!$C$4:$R$673,L$4,FALSE)</f>
        <v>1683</v>
      </c>
      <c r="M427" s="92">
        <f>VLOOKUP($D427,'NYC Census Tract ACS'!$C$4:$R$673,M$4,FALSE)</f>
        <v>207</v>
      </c>
      <c r="N427" s="92">
        <f>VLOOKUP($D427,'NYC Census Tract ACS'!$C$4:$R$673,N$4,FALSE)</f>
        <v>1519</v>
      </c>
      <c r="O427" s="92">
        <f>VLOOKUP($D427,'NYC Census Tract ACS'!$C$4:$R$673,O$4,FALSE)</f>
        <v>185</v>
      </c>
      <c r="P427" s="92">
        <f>VLOOKUP($D427,'NYC Census Tract ACS'!$C$4:$R$673,P$4,FALSE)</f>
        <v>164</v>
      </c>
      <c r="Q427" s="92">
        <f>VLOOKUP($D427,'NYC Census Tract ACS'!$C$4:$R$673,Q$4,FALSE)</f>
        <v>65</v>
      </c>
      <c r="R427" s="92">
        <f>VLOOKUP($D427,'NYC Census Tract ACS'!$C$4:$R$673,R$4,FALSE)</f>
        <v>0</v>
      </c>
      <c r="S427" s="92">
        <f>VLOOKUP($D427,'NYC Census Tract ACS'!$C$4:$R$673,S$4,FALSE)</f>
        <v>11</v>
      </c>
      <c r="T427" s="92">
        <f>VLOOKUP($D427,'NYC Census Tract ACS'!$C$4:$R$673,T$4,FALSE)</f>
        <v>1292</v>
      </c>
      <c r="U427" s="92">
        <f>VLOOKUP($D427,'NYC Census Tract ACS'!$C$4:$R$673,U$4,FALSE)</f>
        <v>207</v>
      </c>
    </row>
    <row r="428" spans="1:21" hidden="1" x14ac:dyDescent="0.2">
      <c r="A428" s="91" t="s">
        <v>184</v>
      </c>
      <c r="B428" s="102" t="s">
        <v>185</v>
      </c>
      <c r="C428" s="103" t="s">
        <v>186</v>
      </c>
      <c r="D428" s="91" t="s">
        <v>703</v>
      </c>
      <c r="E428" s="102" t="s">
        <v>613</v>
      </c>
      <c r="F428" s="91" t="s">
        <v>700</v>
      </c>
      <c r="G428" s="91" t="s">
        <v>701</v>
      </c>
      <c r="H428" s="92">
        <f>VLOOKUP($D428,'NYC Census Tract ACS'!$C$4:$R$673,H$4,FALSE)</f>
        <v>7</v>
      </c>
      <c r="I428" s="92">
        <f>VLOOKUP($D428,'NYC Census Tract ACS'!$C$4:$R$673,I$4,FALSE)</f>
        <v>12</v>
      </c>
      <c r="J428" s="92">
        <f>VLOOKUP($D428,'NYC Census Tract ACS'!$C$4:$R$673,J$4,FALSE)</f>
        <v>7</v>
      </c>
      <c r="K428" s="92">
        <f>VLOOKUP($D428,'NYC Census Tract ACS'!$C$4:$R$673,K$4,FALSE)</f>
        <v>12</v>
      </c>
      <c r="L428" s="92">
        <f>VLOOKUP($D428,'NYC Census Tract ACS'!$C$4:$R$673,L$4,FALSE)</f>
        <v>7</v>
      </c>
      <c r="M428" s="92">
        <f>VLOOKUP($D428,'NYC Census Tract ACS'!$C$4:$R$673,M$4,FALSE)</f>
        <v>12</v>
      </c>
      <c r="N428" s="92">
        <f>VLOOKUP($D428,'NYC Census Tract ACS'!$C$4:$R$673,N$4,FALSE)</f>
        <v>7</v>
      </c>
      <c r="O428" s="92">
        <f>VLOOKUP($D428,'NYC Census Tract ACS'!$C$4:$R$673,O$4,FALSE)</f>
        <v>12</v>
      </c>
      <c r="P428" s="92">
        <f>VLOOKUP($D428,'NYC Census Tract ACS'!$C$4:$R$673,P$4,FALSE)</f>
        <v>0</v>
      </c>
      <c r="Q428" s="92">
        <f>VLOOKUP($D428,'NYC Census Tract ACS'!$C$4:$R$673,Q$4,FALSE)</f>
        <v>11</v>
      </c>
      <c r="R428" s="92">
        <f>VLOOKUP($D428,'NYC Census Tract ACS'!$C$4:$R$673,R$4,FALSE)</f>
        <v>0</v>
      </c>
      <c r="S428" s="92">
        <f>VLOOKUP($D428,'NYC Census Tract ACS'!$C$4:$R$673,S$4,FALSE)</f>
        <v>11</v>
      </c>
      <c r="T428" s="92">
        <f>VLOOKUP($D428,'NYC Census Tract ACS'!$C$4:$R$673,T$4,FALSE)</f>
        <v>0</v>
      </c>
      <c r="U428" s="92">
        <f>VLOOKUP($D428,'NYC Census Tract ACS'!$C$4:$R$673,U$4,FALSE)</f>
        <v>11</v>
      </c>
    </row>
    <row r="429" spans="1:21" hidden="1" x14ac:dyDescent="0.2">
      <c r="A429" s="91" t="s">
        <v>184</v>
      </c>
      <c r="B429" s="102" t="s">
        <v>185</v>
      </c>
      <c r="C429" s="103" t="s">
        <v>186</v>
      </c>
      <c r="D429" s="91" t="s">
        <v>704</v>
      </c>
      <c r="E429" s="102" t="s">
        <v>613</v>
      </c>
      <c r="F429" s="91" t="s">
        <v>700</v>
      </c>
      <c r="G429" s="91" t="s">
        <v>701</v>
      </c>
      <c r="H429" s="92">
        <f>VLOOKUP($D429,'NYC Census Tract ACS'!$C$4:$R$673,H$4,FALSE)</f>
        <v>4486</v>
      </c>
      <c r="I429" s="92">
        <f>VLOOKUP($D429,'NYC Census Tract ACS'!$C$4:$R$673,I$4,FALSE)</f>
        <v>359</v>
      </c>
      <c r="J429" s="92">
        <f>VLOOKUP($D429,'NYC Census Tract ACS'!$C$4:$R$673,J$4,FALSE)</f>
        <v>2729</v>
      </c>
      <c r="K429" s="92">
        <f>VLOOKUP($D429,'NYC Census Tract ACS'!$C$4:$R$673,K$4,FALSE)</f>
        <v>316</v>
      </c>
      <c r="L429" s="92">
        <f>VLOOKUP($D429,'NYC Census Tract ACS'!$C$4:$R$673,L$4,FALSE)</f>
        <v>2729</v>
      </c>
      <c r="M429" s="92">
        <f>VLOOKUP($D429,'NYC Census Tract ACS'!$C$4:$R$673,M$4,FALSE)</f>
        <v>316</v>
      </c>
      <c r="N429" s="92">
        <f>VLOOKUP($D429,'NYC Census Tract ACS'!$C$4:$R$673,N$4,FALSE)</f>
        <v>2406</v>
      </c>
      <c r="O429" s="92">
        <f>VLOOKUP($D429,'NYC Census Tract ACS'!$C$4:$R$673,O$4,FALSE)</f>
        <v>307</v>
      </c>
      <c r="P429" s="92">
        <f>VLOOKUP($D429,'NYC Census Tract ACS'!$C$4:$R$673,P$4,FALSE)</f>
        <v>323</v>
      </c>
      <c r="Q429" s="92">
        <f>VLOOKUP($D429,'NYC Census Tract ACS'!$C$4:$R$673,Q$4,FALSE)</f>
        <v>112</v>
      </c>
      <c r="R429" s="92">
        <f>VLOOKUP($D429,'NYC Census Tract ACS'!$C$4:$R$673,R$4,FALSE)</f>
        <v>0</v>
      </c>
      <c r="S429" s="92">
        <f>VLOOKUP($D429,'NYC Census Tract ACS'!$C$4:$R$673,S$4,FALSE)</f>
        <v>16</v>
      </c>
      <c r="T429" s="92">
        <f>VLOOKUP($D429,'NYC Census Tract ACS'!$C$4:$R$673,T$4,FALSE)</f>
        <v>1757</v>
      </c>
      <c r="U429" s="92">
        <f>VLOOKUP($D429,'NYC Census Tract ACS'!$C$4:$R$673,U$4,FALSE)</f>
        <v>284</v>
      </c>
    </row>
    <row r="430" spans="1:21" hidden="1" x14ac:dyDescent="0.2">
      <c r="A430" s="91" t="s">
        <v>184</v>
      </c>
      <c r="B430" s="102" t="s">
        <v>185</v>
      </c>
      <c r="C430" s="103" t="s">
        <v>186</v>
      </c>
      <c r="D430" s="91" t="s">
        <v>705</v>
      </c>
      <c r="E430" s="102" t="s">
        <v>613</v>
      </c>
      <c r="F430" s="91" t="s">
        <v>700</v>
      </c>
      <c r="G430" s="91" t="s">
        <v>701</v>
      </c>
      <c r="H430" s="92">
        <f>VLOOKUP($D430,'NYC Census Tract ACS'!$C$4:$R$673,H$4,FALSE)</f>
        <v>4540</v>
      </c>
      <c r="I430" s="92">
        <f>VLOOKUP($D430,'NYC Census Tract ACS'!$C$4:$R$673,I$4,FALSE)</f>
        <v>359</v>
      </c>
      <c r="J430" s="92">
        <f>VLOOKUP($D430,'NYC Census Tract ACS'!$C$4:$R$673,J$4,FALSE)</f>
        <v>2961</v>
      </c>
      <c r="K430" s="92">
        <f>VLOOKUP($D430,'NYC Census Tract ACS'!$C$4:$R$673,K$4,FALSE)</f>
        <v>328</v>
      </c>
      <c r="L430" s="92">
        <f>VLOOKUP($D430,'NYC Census Tract ACS'!$C$4:$R$673,L$4,FALSE)</f>
        <v>2961</v>
      </c>
      <c r="M430" s="92">
        <f>VLOOKUP($D430,'NYC Census Tract ACS'!$C$4:$R$673,M$4,FALSE)</f>
        <v>328</v>
      </c>
      <c r="N430" s="92">
        <f>VLOOKUP($D430,'NYC Census Tract ACS'!$C$4:$R$673,N$4,FALSE)</f>
        <v>2712</v>
      </c>
      <c r="O430" s="92">
        <f>VLOOKUP($D430,'NYC Census Tract ACS'!$C$4:$R$673,O$4,FALSE)</f>
        <v>306</v>
      </c>
      <c r="P430" s="92">
        <f>VLOOKUP($D430,'NYC Census Tract ACS'!$C$4:$R$673,P$4,FALSE)</f>
        <v>249</v>
      </c>
      <c r="Q430" s="92">
        <f>VLOOKUP($D430,'NYC Census Tract ACS'!$C$4:$R$673,Q$4,FALSE)</f>
        <v>100</v>
      </c>
      <c r="R430" s="92">
        <f>VLOOKUP($D430,'NYC Census Tract ACS'!$C$4:$R$673,R$4,FALSE)</f>
        <v>0</v>
      </c>
      <c r="S430" s="92">
        <f>VLOOKUP($D430,'NYC Census Tract ACS'!$C$4:$R$673,S$4,FALSE)</f>
        <v>16</v>
      </c>
      <c r="T430" s="92">
        <f>VLOOKUP($D430,'NYC Census Tract ACS'!$C$4:$R$673,T$4,FALSE)</f>
        <v>1579</v>
      </c>
      <c r="U430" s="92">
        <f>VLOOKUP($D430,'NYC Census Tract ACS'!$C$4:$R$673,U$4,FALSE)</f>
        <v>248</v>
      </c>
    </row>
    <row r="431" spans="1:21" hidden="1" x14ac:dyDescent="0.2">
      <c r="A431" s="91" t="s">
        <v>184</v>
      </c>
      <c r="B431" s="102" t="s">
        <v>185</v>
      </c>
      <c r="C431" s="103" t="s">
        <v>186</v>
      </c>
      <c r="D431" s="91" t="s">
        <v>706</v>
      </c>
      <c r="E431" s="102" t="s">
        <v>613</v>
      </c>
      <c r="F431" s="91" t="s">
        <v>700</v>
      </c>
      <c r="G431" s="91" t="s">
        <v>701</v>
      </c>
      <c r="H431" s="92">
        <f>VLOOKUP($D431,'NYC Census Tract ACS'!$C$4:$R$673,H$4,FALSE)</f>
        <v>2166</v>
      </c>
      <c r="I431" s="92">
        <f>VLOOKUP($D431,'NYC Census Tract ACS'!$C$4:$R$673,I$4,FALSE)</f>
        <v>354</v>
      </c>
      <c r="J431" s="92">
        <f>VLOOKUP($D431,'NYC Census Tract ACS'!$C$4:$R$673,J$4,FALSE)</f>
        <v>1523</v>
      </c>
      <c r="K431" s="92">
        <f>VLOOKUP($D431,'NYC Census Tract ACS'!$C$4:$R$673,K$4,FALSE)</f>
        <v>294</v>
      </c>
      <c r="L431" s="92">
        <f>VLOOKUP($D431,'NYC Census Tract ACS'!$C$4:$R$673,L$4,FALSE)</f>
        <v>1523</v>
      </c>
      <c r="M431" s="92">
        <f>VLOOKUP($D431,'NYC Census Tract ACS'!$C$4:$R$673,M$4,FALSE)</f>
        <v>294</v>
      </c>
      <c r="N431" s="92">
        <f>VLOOKUP($D431,'NYC Census Tract ACS'!$C$4:$R$673,N$4,FALSE)</f>
        <v>1248</v>
      </c>
      <c r="O431" s="92">
        <f>VLOOKUP($D431,'NYC Census Tract ACS'!$C$4:$R$673,O$4,FALSE)</f>
        <v>248</v>
      </c>
      <c r="P431" s="92">
        <f>VLOOKUP($D431,'NYC Census Tract ACS'!$C$4:$R$673,P$4,FALSE)</f>
        <v>275</v>
      </c>
      <c r="Q431" s="92">
        <f>VLOOKUP($D431,'NYC Census Tract ACS'!$C$4:$R$673,Q$4,FALSE)</f>
        <v>138</v>
      </c>
      <c r="R431" s="92">
        <f>VLOOKUP($D431,'NYC Census Tract ACS'!$C$4:$R$673,R$4,FALSE)</f>
        <v>0</v>
      </c>
      <c r="S431" s="92">
        <f>VLOOKUP($D431,'NYC Census Tract ACS'!$C$4:$R$673,S$4,FALSE)</f>
        <v>11</v>
      </c>
      <c r="T431" s="92">
        <f>VLOOKUP($D431,'NYC Census Tract ACS'!$C$4:$R$673,T$4,FALSE)</f>
        <v>643</v>
      </c>
      <c r="U431" s="92">
        <f>VLOOKUP($D431,'NYC Census Tract ACS'!$C$4:$R$673,U$4,FALSE)</f>
        <v>135</v>
      </c>
    </row>
    <row r="432" spans="1:21" hidden="1" x14ac:dyDescent="0.2">
      <c r="A432" s="91" t="s">
        <v>184</v>
      </c>
      <c r="B432" s="102" t="s">
        <v>185</v>
      </c>
      <c r="C432" s="103" t="s">
        <v>186</v>
      </c>
      <c r="D432" s="91" t="s">
        <v>707</v>
      </c>
      <c r="E432" s="102" t="s">
        <v>613</v>
      </c>
      <c r="F432" s="91" t="s">
        <v>700</v>
      </c>
      <c r="G432" s="91" t="s">
        <v>701</v>
      </c>
      <c r="H432" s="92">
        <f>VLOOKUP($D432,'NYC Census Tract ACS'!$C$4:$R$673,H$4,FALSE)</f>
        <v>2648</v>
      </c>
      <c r="I432" s="92">
        <f>VLOOKUP($D432,'NYC Census Tract ACS'!$C$4:$R$673,I$4,FALSE)</f>
        <v>326</v>
      </c>
      <c r="J432" s="92">
        <f>VLOOKUP($D432,'NYC Census Tract ACS'!$C$4:$R$673,J$4,FALSE)</f>
        <v>1841</v>
      </c>
      <c r="K432" s="92">
        <f>VLOOKUP($D432,'NYC Census Tract ACS'!$C$4:$R$673,K$4,FALSE)</f>
        <v>236</v>
      </c>
      <c r="L432" s="92">
        <f>VLOOKUP($D432,'NYC Census Tract ACS'!$C$4:$R$673,L$4,FALSE)</f>
        <v>1841</v>
      </c>
      <c r="M432" s="92">
        <f>VLOOKUP($D432,'NYC Census Tract ACS'!$C$4:$R$673,M$4,FALSE)</f>
        <v>236</v>
      </c>
      <c r="N432" s="92">
        <f>VLOOKUP($D432,'NYC Census Tract ACS'!$C$4:$R$673,N$4,FALSE)</f>
        <v>1655</v>
      </c>
      <c r="O432" s="92">
        <f>VLOOKUP($D432,'NYC Census Tract ACS'!$C$4:$R$673,O$4,FALSE)</f>
        <v>225</v>
      </c>
      <c r="P432" s="92">
        <f>VLOOKUP($D432,'NYC Census Tract ACS'!$C$4:$R$673,P$4,FALSE)</f>
        <v>186</v>
      </c>
      <c r="Q432" s="92">
        <f>VLOOKUP($D432,'NYC Census Tract ACS'!$C$4:$R$673,Q$4,FALSE)</f>
        <v>67</v>
      </c>
      <c r="R432" s="92">
        <f>VLOOKUP($D432,'NYC Census Tract ACS'!$C$4:$R$673,R$4,FALSE)</f>
        <v>0</v>
      </c>
      <c r="S432" s="92">
        <f>VLOOKUP($D432,'NYC Census Tract ACS'!$C$4:$R$673,S$4,FALSE)</f>
        <v>11</v>
      </c>
      <c r="T432" s="92">
        <f>VLOOKUP($D432,'NYC Census Tract ACS'!$C$4:$R$673,T$4,FALSE)</f>
        <v>807</v>
      </c>
      <c r="U432" s="92">
        <f>VLOOKUP($D432,'NYC Census Tract ACS'!$C$4:$R$673,U$4,FALSE)</f>
        <v>175</v>
      </c>
    </row>
    <row r="433" spans="1:21" hidden="1" x14ac:dyDescent="0.2">
      <c r="A433" s="91" t="s">
        <v>184</v>
      </c>
      <c r="B433" s="102" t="s">
        <v>185</v>
      </c>
      <c r="C433" s="103" t="s">
        <v>186</v>
      </c>
      <c r="D433" s="91" t="s">
        <v>708</v>
      </c>
      <c r="E433" s="102" t="s">
        <v>194</v>
      </c>
      <c r="F433" s="91" t="s">
        <v>709</v>
      </c>
      <c r="G433" s="91" t="s">
        <v>710</v>
      </c>
      <c r="H433" s="92">
        <f>VLOOKUP($D433,'NYC Census Tract ACS'!$C$4:$R$673,H$4,FALSE)</f>
        <v>0</v>
      </c>
      <c r="I433" s="92">
        <f>VLOOKUP($D433,'NYC Census Tract ACS'!$C$4:$R$673,I$4,FALSE)</f>
        <v>11</v>
      </c>
      <c r="J433" s="92">
        <f>VLOOKUP($D433,'NYC Census Tract ACS'!$C$4:$R$673,J$4,FALSE)</f>
        <v>0</v>
      </c>
      <c r="K433" s="92">
        <f>VLOOKUP($D433,'NYC Census Tract ACS'!$C$4:$R$673,K$4,FALSE)</f>
        <v>11</v>
      </c>
      <c r="L433" s="92">
        <f>VLOOKUP($D433,'NYC Census Tract ACS'!$C$4:$R$673,L$4,FALSE)</f>
        <v>0</v>
      </c>
      <c r="M433" s="92">
        <f>VLOOKUP($D433,'NYC Census Tract ACS'!$C$4:$R$673,M$4,FALSE)</f>
        <v>11</v>
      </c>
      <c r="N433" s="92">
        <f>VLOOKUP($D433,'NYC Census Tract ACS'!$C$4:$R$673,N$4,FALSE)</f>
        <v>0</v>
      </c>
      <c r="O433" s="92">
        <f>VLOOKUP($D433,'NYC Census Tract ACS'!$C$4:$R$673,O$4,FALSE)</f>
        <v>11</v>
      </c>
      <c r="P433" s="92">
        <f>VLOOKUP($D433,'NYC Census Tract ACS'!$C$4:$R$673,P$4,FALSE)</f>
        <v>0</v>
      </c>
      <c r="Q433" s="92">
        <f>VLOOKUP($D433,'NYC Census Tract ACS'!$C$4:$R$673,Q$4,FALSE)</f>
        <v>11</v>
      </c>
      <c r="R433" s="92">
        <f>VLOOKUP($D433,'NYC Census Tract ACS'!$C$4:$R$673,R$4,FALSE)</f>
        <v>0</v>
      </c>
      <c r="S433" s="92">
        <f>VLOOKUP($D433,'NYC Census Tract ACS'!$C$4:$R$673,S$4,FALSE)</f>
        <v>11</v>
      </c>
      <c r="T433" s="92">
        <f>VLOOKUP($D433,'NYC Census Tract ACS'!$C$4:$R$673,T$4,FALSE)</f>
        <v>0</v>
      </c>
      <c r="U433" s="92">
        <f>VLOOKUP($D433,'NYC Census Tract ACS'!$C$4:$R$673,U$4,FALSE)</f>
        <v>11</v>
      </c>
    </row>
    <row r="434" spans="1:21" hidden="1" x14ac:dyDescent="0.2">
      <c r="A434" s="91" t="s">
        <v>184</v>
      </c>
      <c r="B434" s="102" t="s">
        <v>185</v>
      </c>
      <c r="C434" s="103" t="s">
        <v>186</v>
      </c>
      <c r="D434" s="91" t="s">
        <v>711</v>
      </c>
      <c r="E434" s="102" t="s">
        <v>391</v>
      </c>
      <c r="F434" s="91" t="s">
        <v>709</v>
      </c>
      <c r="G434" s="91" t="s">
        <v>710</v>
      </c>
      <c r="H434" s="92">
        <f>VLOOKUP($D434,'NYC Census Tract ACS'!$C$4:$R$673,H$4,FALSE)</f>
        <v>0</v>
      </c>
      <c r="I434" s="92">
        <f>VLOOKUP($D434,'NYC Census Tract ACS'!$C$4:$R$673,I$4,FALSE)</f>
        <v>11</v>
      </c>
      <c r="J434" s="92">
        <f>VLOOKUP($D434,'NYC Census Tract ACS'!$C$4:$R$673,J$4,FALSE)</f>
        <v>0</v>
      </c>
      <c r="K434" s="92">
        <f>VLOOKUP($D434,'NYC Census Tract ACS'!$C$4:$R$673,K$4,FALSE)</f>
        <v>11</v>
      </c>
      <c r="L434" s="92">
        <f>VLOOKUP($D434,'NYC Census Tract ACS'!$C$4:$R$673,L$4,FALSE)</f>
        <v>0</v>
      </c>
      <c r="M434" s="92">
        <f>VLOOKUP($D434,'NYC Census Tract ACS'!$C$4:$R$673,M$4,FALSE)</f>
        <v>11</v>
      </c>
      <c r="N434" s="92">
        <f>VLOOKUP($D434,'NYC Census Tract ACS'!$C$4:$R$673,N$4,FALSE)</f>
        <v>0</v>
      </c>
      <c r="O434" s="92">
        <f>VLOOKUP($D434,'NYC Census Tract ACS'!$C$4:$R$673,O$4,FALSE)</f>
        <v>11</v>
      </c>
      <c r="P434" s="92">
        <f>VLOOKUP($D434,'NYC Census Tract ACS'!$C$4:$R$673,P$4,FALSE)</f>
        <v>0</v>
      </c>
      <c r="Q434" s="92">
        <f>VLOOKUP($D434,'NYC Census Tract ACS'!$C$4:$R$673,Q$4,FALSE)</f>
        <v>11</v>
      </c>
      <c r="R434" s="92">
        <f>VLOOKUP($D434,'NYC Census Tract ACS'!$C$4:$R$673,R$4,FALSE)</f>
        <v>0</v>
      </c>
      <c r="S434" s="92">
        <f>VLOOKUP($D434,'NYC Census Tract ACS'!$C$4:$R$673,S$4,FALSE)</f>
        <v>11</v>
      </c>
      <c r="T434" s="92">
        <f>VLOOKUP($D434,'NYC Census Tract ACS'!$C$4:$R$673,T$4,FALSE)</f>
        <v>0</v>
      </c>
      <c r="U434" s="92">
        <f>VLOOKUP($D434,'NYC Census Tract ACS'!$C$4:$R$673,U$4,FALSE)</f>
        <v>11</v>
      </c>
    </row>
    <row r="435" spans="1:21" hidden="1" x14ac:dyDescent="0.2">
      <c r="A435" s="91" t="s">
        <v>184</v>
      </c>
      <c r="B435" s="102" t="s">
        <v>185</v>
      </c>
      <c r="C435" s="103" t="s">
        <v>186</v>
      </c>
      <c r="D435" s="91" t="s">
        <v>712</v>
      </c>
      <c r="E435" s="102" t="s">
        <v>194</v>
      </c>
      <c r="F435" s="91" t="s">
        <v>709</v>
      </c>
      <c r="G435" s="91" t="s">
        <v>710</v>
      </c>
      <c r="H435" s="92">
        <f>VLOOKUP($D435,'NYC Census Tract ACS'!$C$4:$R$673,H$4,FALSE)</f>
        <v>0</v>
      </c>
      <c r="I435" s="92">
        <f>VLOOKUP($D435,'NYC Census Tract ACS'!$C$4:$R$673,I$4,FALSE)</f>
        <v>11</v>
      </c>
      <c r="J435" s="92">
        <f>VLOOKUP($D435,'NYC Census Tract ACS'!$C$4:$R$673,J$4,FALSE)</f>
        <v>0</v>
      </c>
      <c r="K435" s="92">
        <f>VLOOKUP($D435,'NYC Census Tract ACS'!$C$4:$R$673,K$4,FALSE)</f>
        <v>11</v>
      </c>
      <c r="L435" s="92">
        <f>VLOOKUP($D435,'NYC Census Tract ACS'!$C$4:$R$673,L$4,FALSE)</f>
        <v>0</v>
      </c>
      <c r="M435" s="92">
        <f>VLOOKUP($D435,'NYC Census Tract ACS'!$C$4:$R$673,M$4,FALSE)</f>
        <v>11</v>
      </c>
      <c r="N435" s="92">
        <f>VLOOKUP($D435,'NYC Census Tract ACS'!$C$4:$R$673,N$4,FALSE)</f>
        <v>0</v>
      </c>
      <c r="O435" s="92">
        <f>VLOOKUP($D435,'NYC Census Tract ACS'!$C$4:$R$673,O$4,FALSE)</f>
        <v>11</v>
      </c>
      <c r="P435" s="92">
        <f>VLOOKUP($D435,'NYC Census Tract ACS'!$C$4:$R$673,P$4,FALSE)</f>
        <v>0</v>
      </c>
      <c r="Q435" s="92">
        <f>VLOOKUP($D435,'NYC Census Tract ACS'!$C$4:$R$673,Q$4,FALSE)</f>
        <v>11</v>
      </c>
      <c r="R435" s="92">
        <f>VLOOKUP($D435,'NYC Census Tract ACS'!$C$4:$R$673,R$4,FALSE)</f>
        <v>0</v>
      </c>
      <c r="S435" s="92">
        <f>VLOOKUP($D435,'NYC Census Tract ACS'!$C$4:$R$673,S$4,FALSE)</f>
        <v>11</v>
      </c>
      <c r="T435" s="92">
        <f>VLOOKUP($D435,'NYC Census Tract ACS'!$C$4:$R$673,T$4,FALSE)</f>
        <v>0</v>
      </c>
      <c r="U435" s="92">
        <f>VLOOKUP($D435,'NYC Census Tract ACS'!$C$4:$R$673,U$4,FALSE)</f>
        <v>11</v>
      </c>
    </row>
    <row r="436" spans="1:21" hidden="1" x14ac:dyDescent="0.2">
      <c r="A436" s="91" t="s">
        <v>184</v>
      </c>
      <c r="B436" s="102" t="s">
        <v>185</v>
      </c>
      <c r="C436" s="103" t="s">
        <v>186</v>
      </c>
      <c r="D436" s="91" t="s">
        <v>713</v>
      </c>
      <c r="E436" s="102" t="s">
        <v>317</v>
      </c>
      <c r="F436" s="91" t="s">
        <v>709</v>
      </c>
      <c r="G436" s="91" t="s">
        <v>710</v>
      </c>
      <c r="H436" s="92">
        <f>VLOOKUP($D436,'NYC Census Tract ACS'!$C$4:$R$673,H$4,FALSE)</f>
        <v>0</v>
      </c>
      <c r="I436" s="92">
        <f>VLOOKUP($D436,'NYC Census Tract ACS'!$C$4:$R$673,I$4,FALSE)</f>
        <v>11</v>
      </c>
      <c r="J436" s="92">
        <f>VLOOKUP($D436,'NYC Census Tract ACS'!$C$4:$R$673,J$4,FALSE)</f>
        <v>0</v>
      </c>
      <c r="K436" s="92">
        <f>VLOOKUP($D436,'NYC Census Tract ACS'!$C$4:$R$673,K$4,FALSE)</f>
        <v>11</v>
      </c>
      <c r="L436" s="92">
        <f>VLOOKUP($D436,'NYC Census Tract ACS'!$C$4:$R$673,L$4,FALSE)</f>
        <v>0</v>
      </c>
      <c r="M436" s="92">
        <f>VLOOKUP($D436,'NYC Census Tract ACS'!$C$4:$R$673,M$4,FALSE)</f>
        <v>11</v>
      </c>
      <c r="N436" s="92">
        <f>VLOOKUP($D436,'NYC Census Tract ACS'!$C$4:$R$673,N$4,FALSE)</f>
        <v>0</v>
      </c>
      <c r="O436" s="92">
        <f>VLOOKUP($D436,'NYC Census Tract ACS'!$C$4:$R$673,O$4,FALSE)</f>
        <v>11</v>
      </c>
      <c r="P436" s="92">
        <f>VLOOKUP($D436,'NYC Census Tract ACS'!$C$4:$R$673,P$4,FALSE)</f>
        <v>0</v>
      </c>
      <c r="Q436" s="92">
        <f>VLOOKUP($D436,'NYC Census Tract ACS'!$C$4:$R$673,Q$4,FALSE)</f>
        <v>11</v>
      </c>
      <c r="R436" s="92">
        <f>VLOOKUP($D436,'NYC Census Tract ACS'!$C$4:$R$673,R$4,FALSE)</f>
        <v>0</v>
      </c>
      <c r="S436" s="92">
        <f>VLOOKUP($D436,'NYC Census Tract ACS'!$C$4:$R$673,S$4,FALSE)</f>
        <v>11</v>
      </c>
      <c r="T436" s="92">
        <f>VLOOKUP($D436,'NYC Census Tract ACS'!$C$4:$R$673,T$4,FALSE)</f>
        <v>0</v>
      </c>
      <c r="U436" s="92">
        <f>VLOOKUP($D436,'NYC Census Tract ACS'!$C$4:$R$673,U$4,FALSE)</f>
        <v>11</v>
      </c>
    </row>
    <row r="437" spans="1:21" hidden="1" x14ac:dyDescent="0.2">
      <c r="A437" s="91" t="s">
        <v>184</v>
      </c>
      <c r="B437" s="102" t="s">
        <v>185</v>
      </c>
      <c r="C437" s="103" t="s">
        <v>186</v>
      </c>
      <c r="D437" s="91" t="s">
        <v>714</v>
      </c>
      <c r="E437" s="102" t="s">
        <v>326</v>
      </c>
      <c r="F437" s="91" t="s">
        <v>709</v>
      </c>
      <c r="G437" s="91" t="s">
        <v>710</v>
      </c>
      <c r="H437" s="92">
        <f>VLOOKUP($D437,'NYC Census Tract ACS'!$C$4:$R$673,H$4,FALSE)</f>
        <v>44</v>
      </c>
      <c r="I437" s="92">
        <f>VLOOKUP($D437,'NYC Census Tract ACS'!$C$4:$R$673,I$4,FALSE)</f>
        <v>87</v>
      </c>
      <c r="J437" s="92">
        <f>VLOOKUP($D437,'NYC Census Tract ACS'!$C$4:$R$673,J$4,FALSE)</f>
        <v>0</v>
      </c>
      <c r="K437" s="92">
        <f>VLOOKUP($D437,'NYC Census Tract ACS'!$C$4:$R$673,K$4,FALSE)</f>
        <v>11</v>
      </c>
      <c r="L437" s="92">
        <f>VLOOKUP($D437,'NYC Census Tract ACS'!$C$4:$R$673,L$4,FALSE)</f>
        <v>0</v>
      </c>
      <c r="M437" s="92">
        <f>VLOOKUP($D437,'NYC Census Tract ACS'!$C$4:$R$673,M$4,FALSE)</f>
        <v>11</v>
      </c>
      <c r="N437" s="92">
        <f>VLOOKUP($D437,'NYC Census Tract ACS'!$C$4:$R$673,N$4,FALSE)</f>
        <v>0</v>
      </c>
      <c r="O437" s="92">
        <f>VLOOKUP($D437,'NYC Census Tract ACS'!$C$4:$R$673,O$4,FALSE)</f>
        <v>11</v>
      </c>
      <c r="P437" s="92">
        <f>VLOOKUP($D437,'NYC Census Tract ACS'!$C$4:$R$673,P$4,FALSE)</f>
        <v>0</v>
      </c>
      <c r="Q437" s="92">
        <f>VLOOKUP($D437,'NYC Census Tract ACS'!$C$4:$R$673,Q$4,FALSE)</f>
        <v>11</v>
      </c>
      <c r="R437" s="92">
        <f>VLOOKUP($D437,'NYC Census Tract ACS'!$C$4:$R$673,R$4,FALSE)</f>
        <v>0</v>
      </c>
      <c r="S437" s="92">
        <f>VLOOKUP($D437,'NYC Census Tract ACS'!$C$4:$R$673,S$4,FALSE)</f>
        <v>11</v>
      </c>
      <c r="T437" s="92">
        <f>VLOOKUP($D437,'NYC Census Tract ACS'!$C$4:$R$673,T$4,FALSE)</f>
        <v>44</v>
      </c>
      <c r="U437" s="92">
        <f>VLOOKUP($D437,'NYC Census Tract ACS'!$C$4:$R$673,U$4,FALSE)</f>
        <v>87</v>
      </c>
    </row>
    <row r="438" spans="1:21" hidden="1" x14ac:dyDescent="0.2">
      <c r="A438" s="91" t="s">
        <v>184</v>
      </c>
      <c r="B438" s="102" t="s">
        <v>185</v>
      </c>
      <c r="C438" s="103" t="s">
        <v>186</v>
      </c>
      <c r="D438" s="91" t="s">
        <v>715</v>
      </c>
      <c r="E438" s="102" t="s">
        <v>473</v>
      </c>
      <c r="F438" s="91" t="s">
        <v>709</v>
      </c>
      <c r="G438" s="91" t="s">
        <v>710</v>
      </c>
      <c r="H438" s="92">
        <f>VLOOKUP($D438,'NYC Census Tract ACS'!$C$4:$R$673,H$4,FALSE)</f>
        <v>108</v>
      </c>
      <c r="I438" s="92">
        <f>VLOOKUP($D438,'NYC Census Tract ACS'!$C$4:$R$673,I$4,FALSE)</f>
        <v>53</v>
      </c>
      <c r="J438" s="92">
        <f>VLOOKUP($D438,'NYC Census Tract ACS'!$C$4:$R$673,J$4,FALSE)</f>
        <v>87</v>
      </c>
      <c r="K438" s="92">
        <f>VLOOKUP($D438,'NYC Census Tract ACS'!$C$4:$R$673,K$4,FALSE)</f>
        <v>44</v>
      </c>
      <c r="L438" s="92">
        <f>VLOOKUP($D438,'NYC Census Tract ACS'!$C$4:$R$673,L$4,FALSE)</f>
        <v>87</v>
      </c>
      <c r="M438" s="92">
        <f>VLOOKUP($D438,'NYC Census Tract ACS'!$C$4:$R$673,M$4,FALSE)</f>
        <v>44</v>
      </c>
      <c r="N438" s="92">
        <f>VLOOKUP($D438,'NYC Census Tract ACS'!$C$4:$R$673,N$4,FALSE)</f>
        <v>87</v>
      </c>
      <c r="O438" s="92">
        <f>VLOOKUP($D438,'NYC Census Tract ACS'!$C$4:$R$673,O$4,FALSE)</f>
        <v>44</v>
      </c>
      <c r="P438" s="92">
        <f>VLOOKUP($D438,'NYC Census Tract ACS'!$C$4:$R$673,P$4,FALSE)</f>
        <v>0</v>
      </c>
      <c r="Q438" s="92">
        <f>VLOOKUP($D438,'NYC Census Tract ACS'!$C$4:$R$673,Q$4,FALSE)</f>
        <v>11</v>
      </c>
      <c r="R438" s="92">
        <f>VLOOKUP($D438,'NYC Census Tract ACS'!$C$4:$R$673,R$4,FALSE)</f>
        <v>0</v>
      </c>
      <c r="S438" s="92">
        <f>VLOOKUP($D438,'NYC Census Tract ACS'!$C$4:$R$673,S$4,FALSE)</f>
        <v>11</v>
      </c>
      <c r="T438" s="92">
        <f>VLOOKUP($D438,'NYC Census Tract ACS'!$C$4:$R$673,T$4,FALSE)</f>
        <v>21</v>
      </c>
      <c r="U438" s="92">
        <f>VLOOKUP($D438,'NYC Census Tract ACS'!$C$4:$R$673,U$4,FALSE)</f>
        <v>17</v>
      </c>
    </row>
    <row r="439" spans="1:21" hidden="1" x14ac:dyDescent="0.2">
      <c r="A439" s="91" t="s">
        <v>184</v>
      </c>
      <c r="B439" s="102" t="s">
        <v>185</v>
      </c>
      <c r="C439" s="103" t="s">
        <v>186</v>
      </c>
      <c r="D439" s="91" t="s">
        <v>716</v>
      </c>
      <c r="E439" s="102" t="s">
        <v>192</v>
      </c>
      <c r="F439" s="91" t="s">
        <v>709</v>
      </c>
      <c r="G439" s="91" t="s">
        <v>710</v>
      </c>
      <c r="H439" s="92">
        <f>VLOOKUP($D439,'NYC Census Tract ACS'!$C$4:$R$673,H$4,FALSE)</f>
        <v>0</v>
      </c>
      <c r="I439" s="92">
        <f>VLOOKUP($D439,'NYC Census Tract ACS'!$C$4:$R$673,I$4,FALSE)</f>
        <v>11</v>
      </c>
      <c r="J439" s="92">
        <f>VLOOKUP($D439,'NYC Census Tract ACS'!$C$4:$R$673,J$4,FALSE)</f>
        <v>0</v>
      </c>
      <c r="K439" s="92">
        <f>VLOOKUP($D439,'NYC Census Tract ACS'!$C$4:$R$673,K$4,FALSE)</f>
        <v>11</v>
      </c>
      <c r="L439" s="92">
        <f>VLOOKUP($D439,'NYC Census Tract ACS'!$C$4:$R$673,L$4,FALSE)</f>
        <v>0</v>
      </c>
      <c r="M439" s="92">
        <f>VLOOKUP($D439,'NYC Census Tract ACS'!$C$4:$R$673,M$4,FALSE)</f>
        <v>11</v>
      </c>
      <c r="N439" s="92">
        <f>VLOOKUP($D439,'NYC Census Tract ACS'!$C$4:$R$673,N$4,FALSE)</f>
        <v>0</v>
      </c>
      <c r="O439" s="92">
        <f>VLOOKUP($D439,'NYC Census Tract ACS'!$C$4:$R$673,O$4,FALSE)</f>
        <v>11</v>
      </c>
      <c r="P439" s="92">
        <f>VLOOKUP($D439,'NYC Census Tract ACS'!$C$4:$R$673,P$4,FALSE)</f>
        <v>0</v>
      </c>
      <c r="Q439" s="92">
        <f>VLOOKUP($D439,'NYC Census Tract ACS'!$C$4:$R$673,Q$4,FALSE)</f>
        <v>11</v>
      </c>
      <c r="R439" s="92">
        <f>VLOOKUP($D439,'NYC Census Tract ACS'!$C$4:$R$673,R$4,FALSE)</f>
        <v>0</v>
      </c>
      <c r="S439" s="92">
        <f>VLOOKUP($D439,'NYC Census Tract ACS'!$C$4:$R$673,S$4,FALSE)</f>
        <v>11</v>
      </c>
      <c r="T439" s="92">
        <f>VLOOKUP($D439,'NYC Census Tract ACS'!$C$4:$R$673,T$4,FALSE)</f>
        <v>0</v>
      </c>
      <c r="U439" s="92">
        <f>VLOOKUP($D439,'NYC Census Tract ACS'!$C$4:$R$673,U$4,FALSE)</f>
        <v>11</v>
      </c>
    </row>
    <row r="440" spans="1:21" hidden="1" x14ac:dyDescent="0.2">
      <c r="A440" s="91" t="s">
        <v>184</v>
      </c>
      <c r="B440" s="102" t="s">
        <v>185</v>
      </c>
      <c r="C440" s="103" t="s">
        <v>186</v>
      </c>
      <c r="D440" s="91" t="s">
        <v>717</v>
      </c>
      <c r="E440" s="102" t="s">
        <v>579</v>
      </c>
      <c r="F440" s="91" t="s">
        <v>709</v>
      </c>
      <c r="G440" s="91" t="s">
        <v>710</v>
      </c>
      <c r="H440" s="92">
        <f>VLOOKUP($D440,'NYC Census Tract ACS'!$C$4:$R$673,H$4,FALSE)</f>
        <v>134</v>
      </c>
      <c r="I440" s="92">
        <f>VLOOKUP($D440,'NYC Census Tract ACS'!$C$4:$R$673,I$4,FALSE)</f>
        <v>79</v>
      </c>
      <c r="J440" s="92">
        <f>VLOOKUP($D440,'NYC Census Tract ACS'!$C$4:$R$673,J$4,FALSE)</f>
        <v>40</v>
      </c>
      <c r="K440" s="92">
        <f>VLOOKUP($D440,'NYC Census Tract ACS'!$C$4:$R$673,K$4,FALSE)</f>
        <v>26</v>
      </c>
      <c r="L440" s="92">
        <f>VLOOKUP($D440,'NYC Census Tract ACS'!$C$4:$R$673,L$4,FALSE)</f>
        <v>40</v>
      </c>
      <c r="M440" s="92">
        <f>VLOOKUP($D440,'NYC Census Tract ACS'!$C$4:$R$673,M$4,FALSE)</f>
        <v>26</v>
      </c>
      <c r="N440" s="92">
        <f>VLOOKUP($D440,'NYC Census Tract ACS'!$C$4:$R$673,N$4,FALSE)</f>
        <v>30</v>
      </c>
      <c r="O440" s="92">
        <f>VLOOKUP($D440,'NYC Census Tract ACS'!$C$4:$R$673,O$4,FALSE)</f>
        <v>27</v>
      </c>
      <c r="P440" s="92">
        <f>VLOOKUP($D440,'NYC Census Tract ACS'!$C$4:$R$673,P$4,FALSE)</f>
        <v>10</v>
      </c>
      <c r="Q440" s="92">
        <f>VLOOKUP($D440,'NYC Census Tract ACS'!$C$4:$R$673,Q$4,FALSE)</f>
        <v>15</v>
      </c>
      <c r="R440" s="92">
        <f>VLOOKUP($D440,'NYC Census Tract ACS'!$C$4:$R$673,R$4,FALSE)</f>
        <v>0</v>
      </c>
      <c r="S440" s="92">
        <f>VLOOKUP($D440,'NYC Census Tract ACS'!$C$4:$R$673,S$4,FALSE)</f>
        <v>11</v>
      </c>
      <c r="T440" s="92">
        <f>VLOOKUP($D440,'NYC Census Tract ACS'!$C$4:$R$673,T$4,FALSE)</f>
        <v>94</v>
      </c>
      <c r="U440" s="92">
        <f>VLOOKUP($D440,'NYC Census Tract ACS'!$C$4:$R$673,U$4,FALSE)</f>
        <v>59</v>
      </c>
    </row>
    <row r="441" spans="1:21" hidden="1" x14ac:dyDescent="0.2">
      <c r="A441" s="91" t="s">
        <v>184</v>
      </c>
      <c r="B441" s="102" t="s">
        <v>185</v>
      </c>
      <c r="C441" s="103" t="s">
        <v>186</v>
      </c>
      <c r="D441" s="91" t="s">
        <v>718</v>
      </c>
      <c r="E441" s="102" t="s">
        <v>288</v>
      </c>
      <c r="F441" s="91" t="s">
        <v>709</v>
      </c>
      <c r="G441" s="91" t="s">
        <v>710</v>
      </c>
      <c r="H441" s="92">
        <f>VLOOKUP($D441,'NYC Census Tract ACS'!$C$4:$R$673,H$4,FALSE)</f>
        <v>0</v>
      </c>
      <c r="I441" s="92">
        <f>VLOOKUP($D441,'NYC Census Tract ACS'!$C$4:$R$673,I$4,FALSE)</f>
        <v>11</v>
      </c>
      <c r="J441" s="92">
        <f>VLOOKUP($D441,'NYC Census Tract ACS'!$C$4:$R$673,J$4,FALSE)</f>
        <v>0</v>
      </c>
      <c r="K441" s="92">
        <f>VLOOKUP($D441,'NYC Census Tract ACS'!$C$4:$R$673,K$4,FALSE)</f>
        <v>11</v>
      </c>
      <c r="L441" s="92">
        <f>VLOOKUP($D441,'NYC Census Tract ACS'!$C$4:$R$673,L$4,FALSE)</f>
        <v>0</v>
      </c>
      <c r="M441" s="92">
        <f>VLOOKUP($D441,'NYC Census Tract ACS'!$C$4:$R$673,M$4,FALSE)</f>
        <v>11</v>
      </c>
      <c r="N441" s="92">
        <f>VLOOKUP($D441,'NYC Census Tract ACS'!$C$4:$R$673,N$4,FALSE)</f>
        <v>0</v>
      </c>
      <c r="O441" s="92">
        <f>VLOOKUP($D441,'NYC Census Tract ACS'!$C$4:$R$673,O$4,FALSE)</f>
        <v>11</v>
      </c>
      <c r="P441" s="92">
        <f>VLOOKUP($D441,'NYC Census Tract ACS'!$C$4:$R$673,P$4,FALSE)</f>
        <v>0</v>
      </c>
      <c r="Q441" s="92">
        <f>VLOOKUP($D441,'NYC Census Tract ACS'!$C$4:$R$673,Q$4,FALSE)</f>
        <v>11</v>
      </c>
      <c r="R441" s="92">
        <f>VLOOKUP($D441,'NYC Census Tract ACS'!$C$4:$R$673,R$4,FALSE)</f>
        <v>0</v>
      </c>
      <c r="S441" s="92">
        <f>VLOOKUP($D441,'NYC Census Tract ACS'!$C$4:$R$673,S$4,FALSE)</f>
        <v>11</v>
      </c>
      <c r="T441" s="92">
        <f>VLOOKUP($D441,'NYC Census Tract ACS'!$C$4:$R$673,T$4,FALSE)</f>
        <v>0</v>
      </c>
      <c r="U441" s="92">
        <f>VLOOKUP($D441,'NYC Census Tract ACS'!$C$4:$R$673,U$4,FALSE)</f>
        <v>11</v>
      </c>
    </row>
    <row r="442" spans="1:21" hidden="1" x14ac:dyDescent="0.2">
      <c r="A442" s="91" t="s">
        <v>184</v>
      </c>
      <c r="B442" s="102" t="s">
        <v>185</v>
      </c>
      <c r="C442" s="103" t="s">
        <v>186</v>
      </c>
      <c r="D442" s="91" t="s">
        <v>719</v>
      </c>
      <c r="E442" s="102" t="s">
        <v>277</v>
      </c>
      <c r="F442" s="91" t="s">
        <v>709</v>
      </c>
      <c r="G442" s="91" t="s">
        <v>710</v>
      </c>
      <c r="H442" s="92">
        <f>VLOOKUP($D442,'NYC Census Tract ACS'!$C$4:$R$673,H$4,FALSE)</f>
        <v>0</v>
      </c>
      <c r="I442" s="92">
        <f>VLOOKUP($D442,'NYC Census Tract ACS'!$C$4:$R$673,I$4,FALSE)</f>
        <v>11</v>
      </c>
      <c r="J442" s="92">
        <f>VLOOKUP($D442,'NYC Census Tract ACS'!$C$4:$R$673,J$4,FALSE)</f>
        <v>0</v>
      </c>
      <c r="K442" s="92">
        <f>VLOOKUP($D442,'NYC Census Tract ACS'!$C$4:$R$673,K$4,FALSE)</f>
        <v>11</v>
      </c>
      <c r="L442" s="92">
        <f>VLOOKUP($D442,'NYC Census Tract ACS'!$C$4:$R$673,L$4,FALSE)</f>
        <v>0</v>
      </c>
      <c r="M442" s="92">
        <f>VLOOKUP($D442,'NYC Census Tract ACS'!$C$4:$R$673,M$4,FALSE)</f>
        <v>11</v>
      </c>
      <c r="N442" s="92">
        <f>VLOOKUP($D442,'NYC Census Tract ACS'!$C$4:$R$673,N$4,FALSE)</f>
        <v>0</v>
      </c>
      <c r="O442" s="92">
        <f>VLOOKUP($D442,'NYC Census Tract ACS'!$C$4:$R$673,O$4,FALSE)</f>
        <v>11</v>
      </c>
      <c r="P442" s="92">
        <f>VLOOKUP($D442,'NYC Census Tract ACS'!$C$4:$R$673,P$4,FALSE)</f>
        <v>0</v>
      </c>
      <c r="Q442" s="92">
        <f>VLOOKUP($D442,'NYC Census Tract ACS'!$C$4:$R$673,Q$4,FALSE)</f>
        <v>11</v>
      </c>
      <c r="R442" s="92">
        <f>VLOOKUP($D442,'NYC Census Tract ACS'!$C$4:$R$673,R$4,FALSE)</f>
        <v>0</v>
      </c>
      <c r="S442" s="92">
        <f>VLOOKUP($D442,'NYC Census Tract ACS'!$C$4:$R$673,S$4,FALSE)</f>
        <v>11</v>
      </c>
      <c r="T442" s="92">
        <f>VLOOKUP($D442,'NYC Census Tract ACS'!$C$4:$R$673,T$4,FALSE)</f>
        <v>0</v>
      </c>
      <c r="U442" s="92">
        <f>VLOOKUP($D442,'NYC Census Tract ACS'!$C$4:$R$673,U$4,FALSE)</f>
        <v>11</v>
      </c>
    </row>
    <row r="443" spans="1:21" hidden="1" x14ac:dyDescent="0.2">
      <c r="A443" s="91" t="s">
        <v>184</v>
      </c>
      <c r="B443" s="102" t="s">
        <v>185</v>
      </c>
      <c r="C443" s="103" t="s">
        <v>186</v>
      </c>
      <c r="D443" s="91" t="s">
        <v>720</v>
      </c>
      <c r="E443" s="102" t="s">
        <v>277</v>
      </c>
      <c r="F443" s="91" t="s">
        <v>709</v>
      </c>
      <c r="G443" s="91" t="s">
        <v>710</v>
      </c>
      <c r="H443" s="92">
        <f>VLOOKUP($D443,'NYC Census Tract ACS'!$C$4:$R$673,H$4,FALSE)</f>
        <v>6</v>
      </c>
      <c r="I443" s="92">
        <f>VLOOKUP($D443,'NYC Census Tract ACS'!$C$4:$R$673,I$4,FALSE)</f>
        <v>12</v>
      </c>
      <c r="J443" s="92">
        <f>VLOOKUP($D443,'NYC Census Tract ACS'!$C$4:$R$673,J$4,FALSE)</f>
        <v>6</v>
      </c>
      <c r="K443" s="92">
        <f>VLOOKUP($D443,'NYC Census Tract ACS'!$C$4:$R$673,K$4,FALSE)</f>
        <v>12</v>
      </c>
      <c r="L443" s="92">
        <f>VLOOKUP($D443,'NYC Census Tract ACS'!$C$4:$R$673,L$4,FALSE)</f>
        <v>6</v>
      </c>
      <c r="M443" s="92">
        <f>VLOOKUP($D443,'NYC Census Tract ACS'!$C$4:$R$673,M$4,FALSE)</f>
        <v>12</v>
      </c>
      <c r="N443" s="92">
        <f>VLOOKUP($D443,'NYC Census Tract ACS'!$C$4:$R$673,N$4,FALSE)</f>
        <v>6</v>
      </c>
      <c r="O443" s="92">
        <f>VLOOKUP($D443,'NYC Census Tract ACS'!$C$4:$R$673,O$4,FALSE)</f>
        <v>12</v>
      </c>
      <c r="P443" s="92">
        <f>VLOOKUP($D443,'NYC Census Tract ACS'!$C$4:$R$673,P$4,FALSE)</f>
        <v>0</v>
      </c>
      <c r="Q443" s="92">
        <f>VLOOKUP($D443,'NYC Census Tract ACS'!$C$4:$R$673,Q$4,FALSE)</f>
        <v>11</v>
      </c>
      <c r="R443" s="92">
        <f>VLOOKUP($D443,'NYC Census Tract ACS'!$C$4:$R$673,R$4,FALSE)</f>
        <v>0</v>
      </c>
      <c r="S443" s="92">
        <f>VLOOKUP($D443,'NYC Census Tract ACS'!$C$4:$R$673,S$4,FALSE)</f>
        <v>11</v>
      </c>
      <c r="T443" s="92">
        <f>VLOOKUP($D443,'NYC Census Tract ACS'!$C$4:$R$673,T$4,FALSE)</f>
        <v>0</v>
      </c>
      <c r="U443" s="92">
        <f>VLOOKUP($D443,'NYC Census Tract ACS'!$C$4:$R$673,U$4,FALSE)</f>
        <v>11</v>
      </c>
    </row>
    <row r="444" spans="1:21" hidden="1" x14ac:dyDescent="0.2">
      <c r="A444" s="91" t="s">
        <v>184</v>
      </c>
      <c r="B444" s="102" t="s">
        <v>185</v>
      </c>
      <c r="C444" s="103" t="s">
        <v>186</v>
      </c>
      <c r="D444" s="91" t="s">
        <v>721</v>
      </c>
      <c r="E444" s="102" t="s">
        <v>277</v>
      </c>
      <c r="F444" s="91" t="s">
        <v>709</v>
      </c>
      <c r="G444" s="91" t="s">
        <v>710</v>
      </c>
      <c r="H444" s="92">
        <f>VLOOKUP($D444,'NYC Census Tract ACS'!$C$4:$R$673,H$4,FALSE)</f>
        <v>0</v>
      </c>
      <c r="I444" s="92">
        <f>VLOOKUP($D444,'NYC Census Tract ACS'!$C$4:$R$673,I$4,FALSE)</f>
        <v>11</v>
      </c>
      <c r="J444" s="92">
        <f>VLOOKUP($D444,'NYC Census Tract ACS'!$C$4:$R$673,J$4,FALSE)</f>
        <v>0</v>
      </c>
      <c r="K444" s="92">
        <f>VLOOKUP($D444,'NYC Census Tract ACS'!$C$4:$R$673,K$4,FALSE)</f>
        <v>11</v>
      </c>
      <c r="L444" s="92">
        <f>VLOOKUP($D444,'NYC Census Tract ACS'!$C$4:$R$673,L$4,FALSE)</f>
        <v>0</v>
      </c>
      <c r="M444" s="92">
        <f>VLOOKUP($D444,'NYC Census Tract ACS'!$C$4:$R$673,M$4,FALSE)</f>
        <v>11</v>
      </c>
      <c r="N444" s="92">
        <f>VLOOKUP($D444,'NYC Census Tract ACS'!$C$4:$R$673,N$4,FALSE)</f>
        <v>0</v>
      </c>
      <c r="O444" s="92">
        <f>VLOOKUP($D444,'NYC Census Tract ACS'!$C$4:$R$673,O$4,FALSE)</f>
        <v>11</v>
      </c>
      <c r="P444" s="92">
        <f>VLOOKUP($D444,'NYC Census Tract ACS'!$C$4:$R$673,P$4,FALSE)</f>
        <v>0</v>
      </c>
      <c r="Q444" s="92">
        <f>VLOOKUP($D444,'NYC Census Tract ACS'!$C$4:$R$673,Q$4,FALSE)</f>
        <v>11</v>
      </c>
      <c r="R444" s="92">
        <f>VLOOKUP($D444,'NYC Census Tract ACS'!$C$4:$R$673,R$4,FALSE)</f>
        <v>0</v>
      </c>
      <c r="S444" s="92">
        <f>VLOOKUP($D444,'NYC Census Tract ACS'!$C$4:$R$673,S$4,FALSE)</f>
        <v>11</v>
      </c>
      <c r="T444" s="92">
        <f>VLOOKUP($D444,'NYC Census Tract ACS'!$C$4:$R$673,T$4,FALSE)</f>
        <v>0</v>
      </c>
      <c r="U444" s="92">
        <f>VLOOKUP($D444,'NYC Census Tract ACS'!$C$4:$R$673,U$4,FALSE)</f>
        <v>11</v>
      </c>
    </row>
    <row r="445" spans="1:21" hidden="1" x14ac:dyDescent="0.2">
      <c r="A445" s="91" t="s">
        <v>184</v>
      </c>
      <c r="B445" s="102" t="s">
        <v>185</v>
      </c>
      <c r="C445" s="103" t="s">
        <v>186</v>
      </c>
      <c r="D445" s="91" t="s">
        <v>722</v>
      </c>
      <c r="E445" s="102" t="s">
        <v>317</v>
      </c>
      <c r="F445" s="91" t="s">
        <v>709</v>
      </c>
      <c r="G445" s="91" t="s">
        <v>710</v>
      </c>
      <c r="H445" s="92">
        <f>VLOOKUP($D445,'NYC Census Tract ACS'!$C$4:$R$673,H$4,FALSE)</f>
        <v>0</v>
      </c>
      <c r="I445" s="92">
        <f>VLOOKUP($D445,'NYC Census Tract ACS'!$C$4:$R$673,I$4,FALSE)</f>
        <v>11</v>
      </c>
      <c r="J445" s="92">
        <f>VLOOKUP($D445,'NYC Census Tract ACS'!$C$4:$R$673,J$4,FALSE)</f>
        <v>0</v>
      </c>
      <c r="K445" s="92">
        <f>VLOOKUP($D445,'NYC Census Tract ACS'!$C$4:$R$673,K$4,FALSE)</f>
        <v>11</v>
      </c>
      <c r="L445" s="92">
        <f>VLOOKUP($D445,'NYC Census Tract ACS'!$C$4:$R$673,L$4,FALSE)</f>
        <v>0</v>
      </c>
      <c r="M445" s="92">
        <f>VLOOKUP($D445,'NYC Census Tract ACS'!$C$4:$R$673,M$4,FALSE)</f>
        <v>11</v>
      </c>
      <c r="N445" s="92">
        <f>VLOOKUP($D445,'NYC Census Tract ACS'!$C$4:$R$673,N$4,FALSE)</f>
        <v>0</v>
      </c>
      <c r="O445" s="92">
        <f>VLOOKUP($D445,'NYC Census Tract ACS'!$C$4:$R$673,O$4,FALSE)</f>
        <v>11</v>
      </c>
      <c r="P445" s="92">
        <f>VLOOKUP($D445,'NYC Census Tract ACS'!$C$4:$R$673,P$4,FALSE)</f>
        <v>0</v>
      </c>
      <c r="Q445" s="92">
        <f>VLOOKUP($D445,'NYC Census Tract ACS'!$C$4:$R$673,Q$4,FALSE)</f>
        <v>11</v>
      </c>
      <c r="R445" s="92">
        <f>VLOOKUP($D445,'NYC Census Tract ACS'!$C$4:$R$673,R$4,FALSE)</f>
        <v>0</v>
      </c>
      <c r="S445" s="92">
        <f>VLOOKUP($D445,'NYC Census Tract ACS'!$C$4:$R$673,S$4,FALSE)</f>
        <v>11</v>
      </c>
      <c r="T445" s="92">
        <f>VLOOKUP($D445,'NYC Census Tract ACS'!$C$4:$R$673,T$4,FALSE)</f>
        <v>0</v>
      </c>
      <c r="U445" s="92">
        <f>VLOOKUP($D445,'NYC Census Tract ACS'!$C$4:$R$673,U$4,FALSE)</f>
        <v>11</v>
      </c>
    </row>
    <row r="446" spans="1:21" hidden="1" x14ac:dyDescent="0.2">
      <c r="A446" s="91" t="s">
        <v>184</v>
      </c>
      <c r="B446" s="102" t="s">
        <v>185</v>
      </c>
      <c r="C446" s="103" t="s">
        <v>186</v>
      </c>
      <c r="D446" s="91" t="s">
        <v>723</v>
      </c>
      <c r="E446" s="102" t="s">
        <v>288</v>
      </c>
      <c r="F446" s="91" t="s">
        <v>709</v>
      </c>
      <c r="G446" s="91" t="s">
        <v>710</v>
      </c>
      <c r="H446" s="92">
        <f>VLOOKUP($D446,'NYC Census Tract ACS'!$C$4:$R$673,H$4,FALSE)</f>
        <v>59</v>
      </c>
      <c r="I446" s="92">
        <f>VLOOKUP($D446,'NYC Census Tract ACS'!$C$4:$R$673,I$4,FALSE)</f>
        <v>51</v>
      </c>
      <c r="J446" s="92">
        <f>VLOOKUP($D446,'NYC Census Tract ACS'!$C$4:$R$673,J$4,FALSE)</f>
        <v>44</v>
      </c>
      <c r="K446" s="92">
        <f>VLOOKUP($D446,'NYC Census Tract ACS'!$C$4:$R$673,K$4,FALSE)</f>
        <v>48</v>
      </c>
      <c r="L446" s="92">
        <f>VLOOKUP($D446,'NYC Census Tract ACS'!$C$4:$R$673,L$4,FALSE)</f>
        <v>44</v>
      </c>
      <c r="M446" s="92">
        <f>VLOOKUP($D446,'NYC Census Tract ACS'!$C$4:$R$673,M$4,FALSE)</f>
        <v>48</v>
      </c>
      <c r="N446" s="92">
        <f>VLOOKUP($D446,'NYC Census Tract ACS'!$C$4:$R$673,N$4,FALSE)</f>
        <v>27</v>
      </c>
      <c r="O446" s="92">
        <f>VLOOKUP($D446,'NYC Census Tract ACS'!$C$4:$R$673,O$4,FALSE)</f>
        <v>24</v>
      </c>
      <c r="P446" s="92">
        <f>VLOOKUP($D446,'NYC Census Tract ACS'!$C$4:$R$673,P$4,FALSE)</f>
        <v>17</v>
      </c>
      <c r="Q446" s="92">
        <f>VLOOKUP($D446,'NYC Census Tract ACS'!$C$4:$R$673,Q$4,FALSE)</f>
        <v>24</v>
      </c>
      <c r="R446" s="92">
        <f>VLOOKUP($D446,'NYC Census Tract ACS'!$C$4:$R$673,R$4,FALSE)</f>
        <v>0</v>
      </c>
      <c r="S446" s="92">
        <f>VLOOKUP($D446,'NYC Census Tract ACS'!$C$4:$R$673,S$4,FALSE)</f>
        <v>11</v>
      </c>
      <c r="T446" s="92">
        <f>VLOOKUP($D446,'NYC Census Tract ACS'!$C$4:$R$673,T$4,FALSE)</f>
        <v>15</v>
      </c>
      <c r="U446" s="92">
        <f>VLOOKUP($D446,'NYC Census Tract ACS'!$C$4:$R$673,U$4,FALSE)</f>
        <v>17</v>
      </c>
    </row>
    <row r="447" spans="1:21" hidden="1" x14ac:dyDescent="0.2">
      <c r="A447" s="91" t="s">
        <v>184</v>
      </c>
      <c r="B447" s="102" t="s">
        <v>185</v>
      </c>
      <c r="C447" s="103" t="s">
        <v>186</v>
      </c>
      <c r="D447" s="91" t="s">
        <v>724</v>
      </c>
      <c r="E447" s="102" t="s">
        <v>220</v>
      </c>
      <c r="F447" s="91" t="s">
        <v>709</v>
      </c>
      <c r="G447" s="91" t="s">
        <v>710</v>
      </c>
      <c r="H447" s="92">
        <f>VLOOKUP($D447,'NYC Census Tract ACS'!$C$4:$R$673,H$4,FALSE)</f>
        <v>24</v>
      </c>
      <c r="I447" s="92">
        <f>VLOOKUP($D447,'NYC Census Tract ACS'!$C$4:$R$673,I$4,FALSE)</f>
        <v>27</v>
      </c>
      <c r="J447" s="92">
        <f>VLOOKUP($D447,'NYC Census Tract ACS'!$C$4:$R$673,J$4,FALSE)</f>
        <v>9</v>
      </c>
      <c r="K447" s="92">
        <f>VLOOKUP($D447,'NYC Census Tract ACS'!$C$4:$R$673,K$4,FALSE)</f>
        <v>20</v>
      </c>
      <c r="L447" s="92">
        <f>VLOOKUP($D447,'NYC Census Tract ACS'!$C$4:$R$673,L$4,FALSE)</f>
        <v>9</v>
      </c>
      <c r="M447" s="92">
        <f>VLOOKUP($D447,'NYC Census Tract ACS'!$C$4:$R$673,M$4,FALSE)</f>
        <v>20</v>
      </c>
      <c r="N447" s="92">
        <f>VLOOKUP($D447,'NYC Census Tract ACS'!$C$4:$R$673,N$4,FALSE)</f>
        <v>9</v>
      </c>
      <c r="O447" s="92">
        <f>VLOOKUP($D447,'NYC Census Tract ACS'!$C$4:$R$673,O$4,FALSE)</f>
        <v>20</v>
      </c>
      <c r="P447" s="92">
        <f>VLOOKUP($D447,'NYC Census Tract ACS'!$C$4:$R$673,P$4,FALSE)</f>
        <v>0</v>
      </c>
      <c r="Q447" s="92">
        <f>VLOOKUP($D447,'NYC Census Tract ACS'!$C$4:$R$673,Q$4,FALSE)</f>
        <v>11</v>
      </c>
      <c r="R447" s="92">
        <f>VLOOKUP($D447,'NYC Census Tract ACS'!$C$4:$R$673,R$4,FALSE)</f>
        <v>0</v>
      </c>
      <c r="S447" s="92">
        <f>VLOOKUP($D447,'NYC Census Tract ACS'!$C$4:$R$673,S$4,FALSE)</f>
        <v>11</v>
      </c>
      <c r="T447" s="92">
        <f>VLOOKUP($D447,'NYC Census Tract ACS'!$C$4:$R$673,T$4,FALSE)</f>
        <v>15</v>
      </c>
      <c r="U447" s="92">
        <f>VLOOKUP($D447,'NYC Census Tract ACS'!$C$4:$R$673,U$4,FALSE)</f>
        <v>27</v>
      </c>
    </row>
    <row r="448" spans="1:21" hidden="1" x14ac:dyDescent="0.2">
      <c r="A448" s="91" t="s">
        <v>184</v>
      </c>
      <c r="B448" s="102" t="s">
        <v>185</v>
      </c>
      <c r="C448" s="103" t="s">
        <v>186</v>
      </c>
      <c r="D448" s="91" t="s">
        <v>725</v>
      </c>
      <c r="E448" s="102" t="s">
        <v>277</v>
      </c>
      <c r="F448" s="91" t="s">
        <v>709</v>
      </c>
      <c r="G448" s="91" t="s">
        <v>710</v>
      </c>
      <c r="H448" s="92">
        <f>VLOOKUP($D448,'NYC Census Tract ACS'!$C$4:$R$673,H$4,FALSE)</f>
        <v>0</v>
      </c>
      <c r="I448" s="92">
        <f>VLOOKUP($D448,'NYC Census Tract ACS'!$C$4:$R$673,I$4,FALSE)</f>
        <v>11</v>
      </c>
      <c r="J448" s="92">
        <f>VLOOKUP($D448,'NYC Census Tract ACS'!$C$4:$R$673,J$4,FALSE)</f>
        <v>0</v>
      </c>
      <c r="K448" s="92">
        <f>VLOOKUP($D448,'NYC Census Tract ACS'!$C$4:$R$673,K$4,FALSE)</f>
        <v>11</v>
      </c>
      <c r="L448" s="92">
        <f>VLOOKUP($D448,'NYC Census Tract ACS'!$C$4:$R$673,L$4,FALSE)</f>
        <v>0</v>
      </c>
      <c r="M448" s="92">
        <f>VLOOKUP($D448,'NYC Census Tract ACS'!$C$4:$R$673,M$4,FALSE)</f>
        <v>11</v>
      </c>
      <c r="N448" s="92">
        <f>VLOOKUP($D448,'NYC Census Tract ACS'!$C$4:$R$673,N$4,FALSE)</f>
        <v>0</v>
      </c>
      <c r="O448" s="92">
        <f>VLOOKUP($D448,'NYC Census Tract ACS'!$C$4:$R$673,O$4,FALSE)</f>
        <v>11</v>
      </c>
      <c r="P448" s="92">
        <f>VLOOKUP($D448,'NYC Census Tract ACS'!$C$4:$R$673,P$4,FALSE)</f>
        <v>0</v>
      </c>
      <c r="Q448" s="92">
        <f>VLOOKUP($D448,'NYC Census Tract ACS'!$C$4:$R$673,Q$4,FALSE)</f>
        <v>11</v>
      </c>
      <c r="R448" s="92">
        <f>VLOOKUP($D448,'NYC Census Tract ACS'!$C$4:$R$673,R$4,FALSE)</f>
        <v>0</v>
      </c>
      <c r="S448" s="92">
        <f>VLOOKUP($D448,'NYC Census Tract ACS'!$C$4:$R$673,S$4,FALSE)</f>
        <v>11</v>
      </c>
      <c r="T448" s="92">
        <f>VLOOKUP($D448,'NYC Census Tract ACS'!$C$4:$R$673,T$4,FALSE)</f>
        <v>0</v>
      </c>
      <c r="U448" s="92">
        <f>VLOOKUP($D448,'NYC Census Tract ACS'!$C$4:$R$673,U$4,FALSE)</f>
        <v>11</v>
      </c>
    </row>
    <row r="449" spans="1:21" hidden="1" x14ac:dyDescent="0.2">
      <c r="A449" s="91" t="s">
        <v>184</v>
      </c>
      <c r="B449" s="102" t="s">
        <v>185</v>
      </c>
      <c r="C449" s="103" t="s">
        <v>186</v>
      </c>
      <c r="D449" s="91" t="s">
        <v>726</v>
      </c>
      <c r="E449" s="102" t="s">
        <v>288</v>
      </c>
      <c r="F449" s="91" t="s">
        <v>727</v>
      </c>
      <c r="G449" s="91" t="s">
        <v>728</v>
      </c>
      <c r="H449" s="92">
        <f>VLOOKUP($D449,'NYC Census Tract ACS'!$C$4:$R$673,H$4,FALSE)</f>
        <v>3103</v>
      </c>
      <c r="I449" s="92">
        <f>VLOOKUP($D449,'NYC Census Tract ACS'!$C$4:$R$673,I$4,FALSE)</f>
        <v>277</v>
      </c>
      <c r="J449" s="92">
        <f>VLOOKUP($D449,'NYC Census Tract ACS'!$C$4:$R$673,J$4,FALSE)</f>
        <v>1903</v>
      </c>
      <c r="K449" s="92">
        <f>VLOOKUP($D449,'NYC Census Tract ACS'!$C$4:$R$673,K$4,FALSE)</f>
        <v>252</v>
      </c>
      <c r="L449" s="92">
        <f>VLOOKUP($D449,'NYC Census Tract ACS'!$C$4:$R$673,L$4,FALSE)</f>
        <v>1903</v>
      </c>
      <c r="M449" s="92">
        <f>VLOOKUP($D449,'NYC Census Tract ACS'!$C$4:$R$673,M$4,FALSE)</f>
        <v>252</v>
      </c>
      <c r="N449" s="92">
        <f>VLOOKUP($D449,'NYC Census Tract ACS'!$C$4:$R$673,N$4,FALSE)</f>
        <v>1753</v>
      </c>
      <c r="O449" s="92">
        <f>VLOOKUP($D449,'NYC Census Tract ACS'!$C$4:$R$673,O$4,FALSE)</f>
        <v>243</v>
      </c>
      <c r="P449" s="92">
        <f>VLOOKUP($D449,'NYC Census Tract ACS'!$C$4:$R$673,P$4,FALSE)</f>
        <v>150</v>
      </c>
      <c r="Q449" s="92">
        <f>VLOOKUP($D449,'NYC Census Tract ACS'!$C$4:$R$673,Q$4,FALSE)</f>
        <v>95</v>
      </c>
      <c r="R449" s="92">
        <f>VLOOKUP($D449,'NYC Census Tract ACS'!$C$4:$R$673,R$4,FALSE)</f>
        <v>0</v>
      </c>
      <c r="S449" s="92">
        <f>VLOOKUP($D449,'NYC Census Tract ACS'!$C$4:$R$673,S$4,FALSE)</f>
        <v>11</v>
      </c>
      <c r="T449" s="92">
        <f>VLOOKUP($D449,'NYC Census Tract ACS'!$C$4:$R$673,T$4,FALSE)</f>
        <v>1200</v>
      </c>
      <c r="U449" s="92">
        <f>VLOOKUP($D449,'NYC Census Tract ACS'!$C$4:$R$673,U$4,FALSE)</f>
        <v>188</v>
      </c>
    </row>
    <row r="450" spans="1:21" hidden="1" x14ac:dyDescent="0.2">
      <c r="A450" s="91" t="s">
        <v>184</v>
      </c>
      <c r="B450" s="102" t="s">
        <v>185</v>
      </c>
      <c r="C450" s="103" t="s">
        <v>186</v>
      </c>
      <c r="D450" s="91" t="s">
        <v>729</v>
      </c>
      <c r="E450" s="102" t="s">
        <v>288</v>
      </c>
      <c r="F450" s="91" t="s">
        <v>727</v>
      </c>
      <c r="G450" s="91" t="s">
        <v>728</v>
      </c>
      <c r="H450" s="92">
        <f>VLOOKUP($D450,'NYC Census Tract ACS'!$C$4:$R$673,H$4,FALSE)</f>
        <v>8725</v>
      </c>
      <c r="I450" s="92">
        <f>VLOOKUP($D450,'NYC Census Tract ACS'!$C$4:$R$673,I$4,FALSE)</f>
        <v>929</v>
      </c>
      <c r="J450" s="92">
        <f>VLOOKUP($D450,'NYC Census Tract ACS'!$C$4:$R$673,J$4,FALSE)</f>
        <v>5257</v>
      </c>
      <c r="K450" s="92">
        <f>VLOOKUP($D450,'NYC Census Tract ACS'!$C$4:$R$673,K$4,FALSE)</f>
        <v>737</v>
      </c>
      <c r="L450" s="92">
        <f>VLOOKUP($D450,'NYC Census Tract ACS'!$C$4:$R$673,L$4,FALSE)</f>
        <v>5257</v>
      </c>
      <c r="M450" s="92">
        <f>VLOOKUP($D450,'NYC Census Tract ACS'!$C$4:$R$673,M$4,FALSE)</f>
        <v>737</v>
      </c>
      <c r="N450" s="92">
        <f>VLOOKUP($D450,'NYC Census Tract ACS'!$C$4:$R$673,N$4,FALSE)</f>
        <v>4704</v>
      </c>
      <c r="O450" s="92">
        <f>VLOOKUP($D450,'NYC Census Tract ACS'!$C$4:$R$673,O$4,FALSE)</f>
        <v>652</v>
      </c>
      <c r="P450" s="92">
        <f>VLOOKUP($D450,'NYC Census Tract ACS'!$C$4:$R$673,P$4,FALSE)</f>
        <v>553</v>
      </c>
      <c r="Q450" s="92">
        <f>VLOOKUP($D450,'NYC Census Tract ACS'!$C$4:$R$673,Q$4,FALSE)</f>
        <v>257</v>
      </c>
      <c r="R450" s="92">
        <f>VLOOKUP($D450,'NYC Census Tract ACS'!$C$4:$R$673,R$4,FALSE)</f>
        <v>0</v>
      </c>
      <c r="S450" s="92">
        <f>VLOOKUP($D450,'NYC Census Tract ACS'!$C$4:$R$673,S$4,FALSE)</f>
        <v>18</v>
      </c>
      <c r="T450" s="92">
        <f>VLOOKUP($D450,'NYC Census Tract ACS'!$C$4:$R$673,T$4,FALSE)</f>
        <v>3468</v>
      </c>
      <c r="U450" s="92">
        <f>VLOOKUP($D450,'NYC Census Tract ACS'!$C$4:$R$673,U$4,FALSE)</f>
        <v>639</v>
      </c>
    </row>
    <row r="451" spans="1:21" hidden="1" x14ac:dyDescent="0.2">
      <c r="A451" s="91" t="s">
        <v>184</v>
      </c>
      <c r="B451" s="102" t="s">
        <v>185</v>
      </c>
      <c r="C451" s="103" t="s">
        <v>186</v>
      </c>
      <c r="D451" s="91" t="s">
        <v>730</v>
      </c>
      <c r="E451" s="102" t="s">
        <v>288</v>
      </c>
      <c r="F451" s="91" t="s">
        <v>727</v>
      </c>
      <c r="G451" s="91" t="s">
        <v>728</v>
      </c>
      <c r="H451" s="92">
        <f>VLOOKUP($D451,'NYC Census Tract ACS'!$C$4:$R$673,H$4,FALSE)</f>
        <v>4656</v>
      </c>
      <c r="I451" s="92">
        <f>VLOOKUP($D451,'NYC Census Tract ACS'!$C$4:$R$673,I$4,FALSE)</f>
        <v>436</v>
      </c>
      <c r="J451" s="92">
        <f>VLOOKUP($D451,'NYC Census Tract ACS'!$C$4:$R$673,J$4,FALSE)</f>
        <v>2313</v>
      </c>
      <c r="K451" s="92">
        <f>VLOOKUP($D451,'NYC Census Tract ACS'!$C$4:$R$673,K$4,FALSE)</f>
        <v>417</v>
      </c>
      <c r="L451" s="92">
        <f>VLOOKUP($D451,'NYC Census Tract ACS'!$C$4:$R$673,L$4,FALSE)</f>
        <v>2313</v>
      </c>
      <c r="M451" s="92">
        <f>VLOOKUP($D451,'NYC Census Tract ACS'!$C$4:$R$673,M$4,FALSE)</f>
        <v>417</v>
      </c>
      <c r="N451" s="92">
        <f>VLOOKUP($D451,'NYC Census Tract ACS'!$C$4:$R$673,N$4,FALSE)</f>
        <v>1849</v>
      </c>
      <c r="O451" s="92">
        <f>VLOOKUP($D451,'NYC Census Tract ACS'!$C$4:$R$673,O$4,FALSE)</f>
        <v>379</v>
      </c>
      <c r="P451" s="92">
        <f>VLOOKUP($D451,'NYC Census Tract ACS'!$C$4:$R$673,P$4,FALSE)</f>
        <v>464</v>
      </c>
      <c r="Q451" s="92">
        <f>VLOOKUP($D451,'NYC Census Tract ACS'!$C$4:$R$673,Q$4,FALSE)</f>
        <v>173</v>
      </c>
      <c r="R451" s="92">
        <f>VLOOKUP($D451,'NYC Census Tract ACS'!$C$4:$R$673,R$4,FALSE)</f>
        <v>0</v>
      </c>
      <c r="S451" s="92">
        <f>VLOOKUP($D451,'NYC Census Tract ACS'!$C$4:$R$673,S$4,FALSE)</f>
        <v>16</v>
      </c>
      <c r="T451" s="92">
        <f>VLOOKUP($D451,'NYC Census Tract ACS'!$C$4:$R$673,T$4,FALSE)</f>
        <v>2343</v>
      </c>
      <c r="U451" s="92">
        <f>VLOOKUP($D451,'NYC Census Tract ACS'!$C$4:$R$673,U$4,FALSE)</f>
        <v>371</v>
      </c>
    </row>
    <row r="452" spans="1:21" hidden="1" x14ac:dyDescent="0.2">
      <c r="A452" s="91" t="s">
        <v>184</v>
      </c>
      <c r="B452" s="102" t="s">
        <v>185</v>
      </c>
      <c r="C452" s="103" t="s">
        <v>186</v>
      </c>
      <c r="D452" s="91" t="s">
        <v>731</v>
      </c>
      <c r="E452" s="102" t="s">
        <v>288</v>
      </c>
      <c r="F452" s="91" t="s">
        <v>727</v>
      </c>
      <c r="G452" s="91" t="s">
        <v>728</v>
      </c>
      <c r="H452" s="92">
        <f>VLOOKUP($D452,'NYC Census Tract ACS'!$C$4:$R$673,H$4,FALSE)</f>
        <v>2833</v>
      </c>
      <c r="I452" s="92">
        <f>VLOOKUP($D452,'NYC Census Tract ACS'!$C$4:$R$673,I$4,FALSE)</f>
        <v>329</v>
      </c>
      <c r="J452" s="92">
        <f>VLOOKUP($D452,'NYC Census Tract ACS'!$C$4:$R$673,J$4,FALSE)</f>
        <v>1770</v>
      </c>
      <c r="K452" s="92">
        <f>VLOOKUP($D452,'NYC Census Tract ACS'!$C$4:$R$673,K$4,FALSE)</f>
        <v>295</v>
      </c>
      <c r="L452" s="92">
        <f>VLOOKUP($D452,'NYC Census Tract ACS'!$C$4:$R$673,L$4,FALSE)</f>
        <v>1770</v>
      </c>
      <c r="M452" s="92">
        <f>VLOOKUP($D452,'NYC Census Tract ACS'!$C$4:$R$673,M$4,FALSE)</f>
        <v>295</v>
      </c>
      <c r="N452" s="92">
        <f>VLOOKUP($D452,'NYC Census Tract ACS'!$C$4:$R$673,N$4,FALSE)</f>
        <v>1518</v>
      </c>
      <c r="O452" s="92">
        <f>VLOOKUP($D452,'NYC Census Tract ACS'!$C$4:$R$673,O$4,FALSE)</f>
        <v>246</v>
      </c>
      <c r="P452" s="92">
        <f>VLOOKUP($D452,'NYC Census Tract ACS'!$C$4:$R$673,P$4,FALSE)</f>
        <v>252</v>
      </c>
      <c r="Q452" s="92">
        <f>VLOOKUP($D452,'NYC Census Tract ACS'!$C$4:$R$673,Q$4,FALSE)</f>
        <v>111</v>
      </c>
      <c r="R452" s="92">
        <f>VLOOKUP($D452,'NYC Census Tract ACS'!$C$4:$R$673,R$4,FALSE)</f>
        <v>0</v>
      </c>
      <c r="S452" s="92">
        <f>VLOOKUP($D452,'NYC Census Tract ACS'!$C$4:$R$673,S$4,FALSE)</f>
        <v>11</v>
      </c>
      <c r="T452" s="92">
        <f>VLOOKUP($D452,'NYC Census Tract ACS'!$C$4:$R$673,T$4,FALSE)</f>
        <v>1063</v>
      </c>
      <c r="U452" s="92">
        <f>VLOOKUP($D452,'NYC Census Tract ACS'!$C$4:$R$673,U$4,FALSE)</f>
        <v>226</v>
      </c>
    </row>
    <row r="453" spans="1:21" hidden="1" x14ac:dyDescent="0.2">
      <c r="A453" s="91" t="s">
        <v>184</v>
      </c>
      <c r="B453" s="102" t="s">
        <v>185</v>
      </c>
      <c r="C453" s="103" t="s">
        <v>186</v>
      </c>
      <c r="D453" s="91" t="s">
        <v>732</v>
      </c>
      <c r="E453" s="102" t="s">
        <v>288</v>
      </c>
      <c r="F453" s="91" t="s">
        <v>727</v>
      </c>
      <c r="G453" s="91" t="s">
        <v>728</v>
      </c>
      <c r="H453" s="92">
        <f>VLOOKUP($D453,'NYC Census Tract ACS'!$C$4:$R$673,H$4,FALSE)</f>
        <v>2664</v>
      </c>
      <c r="I453" s="92">
        <f>VLOOKUP($D453,'NYC Census Tract ACS'!$C$4:$R$673,I$4,FALSE)</f>
        <v>199</v>
      </c>
      <c r="J453" s="92">
        <f>VLOOKUP($D453,'NYC Census Tract ACS'!$C$4:$R$673,J$4,FALSE)</f>
        <v>1660</v>
      </c>
      <c r="K453" s="92">
        <f>VLOOKUP($D453,'NYC Census Tract ACS'!$C$4:$R$673,K$4,FALSE)</f>
        <v>199</v>
      </c>
      <c r="L453" s="92">
        <f>VLOOKUP($D453,'NYC Census Tract ACS'!$C$4:$R$673,L$4,FALSE)</f>
        <v>1660</v>
      </c>
      <c r="M453" s="92">
        <f>VLOOKUP($D453,'NYC Census Tract ACS'!$C$4:$R$673,M$4,FALSE)</f>
        <v>199</v>
      </c>
      <c r="N453" s="92">
        <f>VLOOKUP($D453,'NYC Census Tract ACS'!$C$4:$R$673,N$4,FALSE)</f>
        <v>1589</v>
      </c>
      <c r="O453" s="92">
        <f>VLOOKUP($D453,'NYC Census Tract ACS'!$C$4:$R$673,O$4,FALSE)</f>
        <v>193</v>
      </c>
      <c r="P453" s="92">
        <f>VLOOKUP($D453,'NYC Census Tract ACS'!$C$4:$R$673,P$4,FALSE)</f>
        <v>71</v>
      </c>
      <c r="Q453" s="92">
        <f>VLOOKUP($D453,'NYC Census Tract ACS'!$C$4:$R$673,Q$4,FALSE)</f>
        <v>42</v>
      </c>
      <c r="R453" s="92">
        <f>VLOOKUP($D453,'NYC Census Tract ACS'!$C$4:$R$673,R$4,FALSE)</f>
        <v>0</v>
      </c>
      <c r="S453" s="92">
        <f>VLOOKUP($D453,'NYC Census Tract ACS'!$C$4:$R$673,S$4,FALSE)</f>
        <v>11</v>
      </c>
      <c r="T453" s="92">
        <f>VLOOKUP($D453,'NYC Census Tract ACS'!$C$4:$R$673,T$4,FALSE)</f>
        <v>1004</v>
      </c>
      <c r="U453" s="92">
        <f>VLOOKUP($D453,'NYC Census Tract ACS'!$C$4:$R$673,U$4,FALSE)</f>
        <v>169</v>
      </c>
    </row>
    <row r="454" spans="1:21" hidden="1" x14ac:dyDescent="0.2">
      <c r="A454" s="91" t="s">
        <v>184</v>
      </c>
      <c r="B454" s="102" t="s">
        <v>185</v>
      </c>
      <c r="C454" s="103" t="s">
        <v>186</v>
      </c>
      <c r="D454" s="91" t="s">
        <v>733</v>
      </c>
      <c r="E454" s="102" t="s">
        <v>288</v>
      </c>
      <c r="F454" s="91" t="s">
        <v>727</v>
      </c>
      <c r="G454" s="91" t="s">
        <v>728</v>
      </c>
      <c r="H454" s="92">
        <f>VLOOKUP($D454,'NYC Census Tract ACS'!$C$4:$R$673,H$4,FALSE)</f>
        <v>1318</v>
      </c>
      <c r="I454" s="92">
        <f>VLOOKUP($D454,'NYC Census Tract ACS'!$C$4:$R$673,I$4,FALSE)</f>
        <v>161</v>
      </c>
      <c r="J454" s="92">
        <f>VLOOKUP($D454,'NYC Census Tract ACS'!$C$4:$R$673,J$4,FALSE)</f>
        <v>927</v>
      </c>
      <c r="K454" s="92">
        <f>VLOOKUP($D454,'NYC Census Tract ACS'!$C$4:$R$673,K$4,FALSE)</f>
        <v>134</v>
      </c>
      <c r="L454" s="92">
        <f>VLOOKUP($D454,'NYC Census Tract ACS'!$C$4:$R$673,L$4,FALSE)</f>
        <v>927</v>
      </c>
      <c r="M454" s="92">
        <f>VLOOKUP($D454,'NYC Census Tract ACS'!$C$4:$R$673,M$4,FALSE)</f>
        <v>134</v>
      </c>
      <c r="N454" s="92">
        <f>VLOOKUP($D454,'NYC Census Tract ACS'!$C$4:$R$673,N$4,FALSE)</f>
        <v>808</v>
      </c>
      <c r="O454" s="92">
        <f>VLOOKUP($D454,'NYC Census Tract ACS'!$C$4:$R$673,O$4,FALSE)</f>
        <v>138</v>
      </c>
      <c r="P454" s="92">
        <f>VLOOKUP($D454,'NYC Census Tract ACS'!$C$4:$R$673,P$4,FALSE)</f>
        <v>119</v>
      </c>
      <c r="Q454" s="92">
        <f>VLOOKUP($D454,'NYC Census Tract ACS'!$C$4:$R$673,Q$4,FALSE)</f>
        <v>49</v>
      </c>
      <c r="R454" s="92">
        <f>VLOOKUP($D454,'NYC Census Tract ACS'!$C$4:$R$673,R$4,FALSE)</f>
        <v>0</v>
      </c>
      <c r="S454" s="92">
        <f>VLOOKUP($D454,'NYC Census Tract ACS'!$C$4:$R$673,S$4,FALSE)</f>
        <v>11</v>
      </c>
      <c r="T454" s="92">
        <f>VLOOKUP($D454,'NYC Census Tract ACS'!$C$4:$R$673,T$4,FALSE)</f>
        <v>391</v>
      </c>
      <c r="U454" s="92">
        <f>VLOOKUP($D454,'NYC Census Tract ACS'!$C$4:$R$673,U$4,FALSE)</f>
        <v>119</v>
      </c>
    </row>
    <row r="455" spans="1:21" hidden="1" x14ac:dyDescent="0.2">
      <c r="A455" s="91" t="s">
        <v>184</v>
      </c>
      <c r="B455" s="102" t="s">
        <v>185</v>
      </c>
      <c r="C455" s="103" t="s">
        <v>186</v>
      </c>
      <c r="D455" s="91" t="s">
        <v>734</v>
      </c>
      <c r="E455" s="102" t="s">
        <v>288</v>
      </c>
      <c r="F455" s="91" t="s">
        <v>727</v>
      </c>
      <c r="G455" s="91" t="s">
        <v>728</v>
      </c>
      <c r="H455" s="92">
        <f>VLOOKUP($D455,'NYC Census Tract ACS'!$C$4:$R$673,H$4,FALSE)</f>
        <v>3921</v>
      </c>
      <c r="I455" s="92">
        <f>VLOOKUP($D455,'NYC Census Tract ACS'!$C$4:$R$673,I$4,FALSE)</f>
        <v>410</v>
      </c>
      <c r="J455" s="92">
        <f>VLOOKUP($D455,'NYC Census Tract ACS'!$C$4:$R$673,J$4,FALSE)</f>
        <v>1935</v>
      </c>
      <c r="K455" s="92">
        <f>VLOOKUP($D455,'NYC Census Tract ACS'!$C$4:$R$673,K$4,FALSE)</f>
        <v>270</v>
      </c>
      <c r="L455" s="92">
        <f>VLOOKUP($D455,'NYC Census Tract ACS'!$C$4:$R$673,L$4,FALSE)</f>
        <v>1935</v>
      </c>
      <c r="M455" s="92">
        <f>VLOOKUP($D455,'NYC Census Tract ACS'!$C$4:$R$673,M$4,FALSE)</f>
        <v>270</v>
      </c>
      <c r="N455" s="92">
        <f>VLOOKUP($D455,'NYC Census Tract ACS'!$C$4:$R$673,N$4,FALSE)</f>
        <v>1574</v>
      </c>
      <c r="O455" s="92">
        <f>VLOOKUP($D455,'NYC Census Tract ACS'!$C$4:$R$673,O$4,FALSE)</f>
        <v>233</v>
      </c>
      <c r="P455" s="92">
        <f>VLOOKUP($D455,'NYC Census Tract ACS'!$C$4:$R$673,P$4,FALSE)</f>
        <v>361</v>
      </c>
      <c r="Q455" s="92">
        <f>VLOOKUP($D455,'NYC Census Tract ACS'!$C$4:$R$673,Q$4,FALSE)</f>
        <v>141</v>
      </c>
      <c r="R455" s="92">
        <f>VLOOKUP($D455,'NYC Census Tract ACS'!$C$4:$R$673,R$4,FALSE)</f>
        <v>0</v>
      </c>
      <c r="S455" s="92">
        <f>VLOOKUP($D455,'NYC Census Tract ACS'!$C$4:$R$673,S$4,FALSE)</f>
        <v>11</v>
      </c>
      <c r="T455" s="92">
        <f>VLOOKUP($D455,'NYC Census Tract ACS'!$C$4:$R$673,T$4,FALSE)</f>
        <v>1986</v>
      </c>
      <c r="U455" s="92">
        <f>VLOOKUP($D455,'NYC Census Tract ACS'!$C$4:$R$673,U$4,FALSE)</f>
        <v>289</v>
      </c>
    </row>
    <row r="456" spans="1:21" x14ac:dyDescent="0.2">
      <c r="A456" s="91" t="s">
        <v>184</v>
      </c>
      <c r="B456" s="102" t="s">
        <v>185</v>
      </c>
      <c r="C456" s="103" t="s">
        <v>186</v>
      </c>
      <c r="D456" s="91" t="s">
        <v>735</v>
      </c>
      <c r="E456" s="102" t="s">
        <v>192</v>
      </c>
      <c r="F456" s="91" t="s">
        <v>736</v>
      </c>
      <c r="G456" s="91" t="s">
        <v>737</v>
      </c>
      <c r="H456" s="92">
        <f>VLOOKUP($D456,'NYC Census Tract ACS'!$C$4:$R$673,H$4,FALSE)</f>
        <v>2648</v>
      </c>
      <c r="I456" s="92">
        <f>VLOOKUP($D456,'NYC Census Tract ACS'!$C$4:$R$673,I$4,FALSE)</f>
        <v>233</v>
      </c>
      <c r="J456" s="92">
        <f>VLOOKUP($D456,'NYC Census Tract ACS'!$C$4:$R$673,J$4,FALSE)</f>
        <v>1712</v>
      </c>
      <c r="K456" s="92">
        <f>VLOOKUP($D456,'NYC Census Tract ACS'!$C$4:$R$673,K$4,FALSE)</f>
        <v>158</v>
      </c>
      <c r="L456" s="92">
        <f>VLOOKUP($D456,'NYC Census Tract ACS'!$C$4:$R$673,L$4,FALSE)</f>
        <v>1712</v>
      </c>
      <c r="M456" s="92">
        <f>VLOOKUP($D456,'NYC Census Tract ACS'!$C$4:$R$673,M$4,FALSE)</f>
        <v>158</v>
      </c>
      <c r="N456" s="92">
        <f>VLOOKUP($D456,'NYC Census Tract ACS'!$C$4:$R$673,N$4,FALSE)</f>
        <v>1467</v>
      </c>
      <c r="O456" s="92">
        <f>VLOOKUP($D456,'NYC Census Tract ACS'!$C$4:$R$673,O$4,FALSE)</f>
        <v>144</v>
      </c>
      <c r="P456" s="92">
        <f>VLOOKUP($D456,'NYC Census Tract ACS'!$C$4:$R$673,P$4,FALSE)</f>
        <v>245</v>
      </c>
      <c r="Q456" s="92">
        <f>VLOOKUP($D456,'NYC Census Tract ACS'!$C$4:$R$673,Q$4,FALSE)</f>
        <v>88</v>
      </c>
      <c r="R456" s="92">
        <f>VLOOKUP($D456,'NYC Census Tract ACS'!$C$4:$R$673,R$4,FALSE)</f>
        <v>0</v>
      </c>
      <c r="S456" s="92">
        <f>VLOOKUP($D456,'NYC Census Tract ACS'!$C$4:$R$673,S$4,FALSE)</f>
        <v>11</v>
      </c>
      <c r="T456" s="92">
        <f>VLOOKUP($D456,'NYC Census Tract ACS'!$C$4:$R$673,T$4,FALSE)</f>
        <v>936</v>
      </c>
      <c r="U456" s="92">
        <f>VLOOKUP($D456,'NYC Census Tract ACS'!$C$4:$R$673,U$4,FALSE)</f>
        <v>149</v>
      </c>
    </row>
    <row r="457" spans="1:21" x14ac:dyDescent="0.2">
      <c r="A457" s="91" t="s">
        <v>184</v>
      </c>
      <c r="B457" s="102" t="s">
        <v>185</v>
      </c>
      <c r="C457" s="103" t="s">
        <v>186</v>
      </c>
      <c r="D457" s="91" t="s">
        <v>738</v>
      </c>
      <c r="E457" s="102" t="s">
        <v>192</v>
      </c>
      <c r="F457" s="91" t="s">
        <v>736</v>
      </c>
      <c r="G457" s="91" t="s">
        <v>737</v>
      </c>
      <c r="H457" s="92">
        <f>VLOOKUP($D457,'NYC Census Tract ACS'!$C$4:$R$673,H$4,FALSE)</f>
        <v>2345</v>
      </c>
      <c r="I457" s="92">
        <f>VLOOKUP($D457,'NYC Census Tract ACS'!$C$4:$R$673,I$4,FALSE)</f>
        <v>279</v>
      </c>
      <c r="J457" s="92">
        <f>VLOOKUP($D457,'NYC Census Tract ACS'!$C$4:$R$673,J$4,FALSE)</f>
        <v>1494</v>
      </c>
      <c r="K457" s="92">
        <f>VLOOKUP($D457,'NYC Census Tract ACS'!$C$4:$R$673,K$4,FALSE)</f>
        <v>220</v>
      </c>
      <c r="L457" s="92">
        <f>VLOOKUP($D457,'NYC Census Tract ACS'!$C$4:$R$673,L$4,FALSE)</f>
        <v>1494</v>
      </c>
      <c r="M457" s="92">
        <f>VLOOKUP($D457,'NYC Census Tract ACS'!$C$4:$R$673,M$4,FALSE)</f>
        <v>220</v>
      </c>
      <c r="N457" s="92">
        <f>VLOOKUP($D457,'NYC Census Tract ACS'!$C$4:$R$673,N$4,FALSE)</f>
        <v>1296</v>
      </c>
      <c r="O457" s="92">
        <f>VLOOKUP($D457,'NYC Census Tract ACS'!$C$4:$R$673,O$4,FALSE)</f>
        <v>181</v>
      </c>
      <c r="P457" s="92">
        <f>VLOOKUP($D457,'NYC Census Tract ACS'!$C$4:$R$673,P$4,FALSE)</f>
        <v>198</v>
      </c>
      <c r="Q457" s="92">
        <f>VLOOKUP($D457,'NYC Census Tract ACS'!$C$4:$R$673,Q$4,FALSE)</f>
        <v>86</v>
      </c>
      <c r="R457" s="92">
        <f>VLOOKUP($D457,'NYC Census Tract ACS'!$C$4:$R$673,R$4,FALSE)</f>
        <v>0</v>
      </c>
      <c r="S457" s="92">
        <f>VLOOKUP($D457,'NYC Census Tract ACS'!$C$4:$R$673,S$4,FALSE)</f>
        <v>11</v>
      </c>
      <c r="T457" s="92">
        <f>VLOOKUP($D457,'NYC Census Tract ACS'!$C$4:$R$673,T$4,FALSE)</f>
        <v>851</v>
      </c>
      <c r="U457" s="92">
        <f>VLOOKUP($D457,'NYC Census Tract ACS'!$C$4:$R$673,U$4,FALSE)</f>
        <v>172</v>
      </c>
    </row>
    <row r="458" spans="1:21" x14ac:dyDescent="0.2">
      <c r="A458" s="91" t="s">
        <v>184</v>
      </c>
      <c r="B458" s="102" t="s">
        <v>185</v>
      </c>
      <c r="C458" s="103" t="s">
        <v>186</v>
      </c>
      <c r="D458" s="91" t="s">
        <v>739</v>
      </c>
      <c r="E458" s="102" t="s">
        <v>192</v>
      </c>
      <c r="F458" s="91" t="s">
        <v>736</v>
      </c>
      <c r="G458" s="91" t="s">
        <v>737</v>
      </c>
      <c r="H458" s="92">
        <f>VLOOKUP($D458,'NYC Census Tract ACS'!$C$4:$R$673,H$4,FALSE)</f>
        <v>1592</v>
      </c>
      <c r="I458" s="92">
        <f>VLOOKUP($D458,'NYC Census Tract ACS'!$C$4:$R$673,I$4,FALSE)</f>
        <v>277</v>
      </c>
      <c r="J458" s="92">
        <f>VLOOKUP($D458,'NYC Census Tract ACS'!$C$4:$R$673,J$4,FALSE)</f>
        <v>1081</v>
      </c>
      <c r="K458" s="92">
        <f>VLOOKUP($D458,'NYC Census Tract ACS'!$C$4:$R$673,K$4,FALSE)</f>
        <v>244</v>
      </c>
      <c r="L458" s="92">
        <f>VLOOKUP($D458,'NYC Census Tract ACS'!$C$4:$R$673,L$4,FALSE)</f>
        <v>1081</v>
      </c>
      <c r="M458" s="92">
        <f>VLOOKUP($D458,'NYC Census Tract ACS'!$C$4:$R$673,M$4,FALSE)</f>
        <v>244</v>
      </c>
      <c r="N458" s="92">
        <f>VLOOKUP($D458,'NYC Census Tract ACS'!$C$4:$R$673,N$4,FALSE)</f>
        <v>881</v>
      </c>
      <c r="O458" s="92">
        <f>VLOOKUP($D458,'NYC Census Tract ACS'!$C$4:$R$673,O$4,FALSE)</f>
        <v>223</v>
      </c>
      <c r="P458" s="92">
        <f>VLOOKUP($D458,'NYC Census Tract ACS'!$C$4:$R$673,P$4,FALSE)</f>
        <v>200</v>
      </c>
      <c r="Q458" s="92">
        <f>VLOOKUP($D458,'NYC Census Tract ACS'!$C$4:$R$673,Q$4,FALSE)</f>
        <v>102</v>
      </c>
      <c r="R458" s="92">
        <f>VLOOKUP($D458,'NYC Census Tract ACS'!$C$4:$R$673,R$4,FALSE)</f>
        <v>0</v>
      </c>
      <c r="S458" s="92">
        <f>VLOOKUP($D458,'NYC Census Tract ACS'!$C$4:$R$673,S$4,FALSE)</f>
        <v>11</v>
      </c>
      <c r="T458" s="92">
        <f>VLOOKUP($D458,'NYC Census Tract ACS'!$C$4:$R$673,T$4,FALSE)</f>
        <v>511</v>
      </c>
      <c r="U458" s="92">
        <f>VLOOKUP($D458,'NYC Census Tract ACS'!$C$4:$R$673,U$4,FALSE)</f>
        <v>116</v>
      </c>
    </row>
    <row r="459" spans="1:21" x14ac:dyDescent="0.2">
      <c r="A459" s="91" t="s">
        <v>184</v>
      </c>
      <c r="B459" s="102" t="s">
        <v>185</v>
      </c>
      <c r="C459" s="103" t="s">
        <v>186</v>
      </c>
      <c r="D459" s="91" t="s">
        <v>740</v>
      </c>
      <c r="E459" s="102" t="s">
        <v>192</v>
      </c>
      <c r="F459" s="91" t="s">
        <v>736</v>
      </c>
      <c r="G459" s="91" t="s">
        <v>737</v>
      </c>
      <c r="H459" s="92">
        <f>VLOOKUP($D459,'NYC Census Tract ACS'!$C$4:$R$673,H$4,FALSE)</f>
        <v>1365</v>
      </c>
      <c r="I459" s="92">
        <f>VLOOKUP($D459,'NYC Census Tract ACS'!$C$4:$R$673,I$4,FALSE)</f>
        <v>198</v>
      </c>
      <c r="J459" s="92">
        <f>VLOOKUP($D459,'NYC Census Tract ACS'!$C$4:$R$673,J$4,FALSE)</f>
        <v>1095</v>
      </c>
      <c r="K459" s="92">
        <f>VLOOKUP($D459,'NYC Census Tract ACS'!$C$4:$R$673,K$4,FALSE)</f>
        <v>168</v>
      </c>
      <c r="L459" s="92">
        <f>VLOOKUP($D459,'NYC Census Tract ACS'!$C$4:$R$673,L$4,FALSE)</f>
        <v>1095</v>
      </c>
      <c r="M459" s="92">
        <f>VLOOKUP($D459,'NYC Census Tract ACS'!$C$4:$R$673,M$4,FALSE)</f>
        <v>168</v>
      </c>
      <c r="N459" s="92">
        <f>VLOOKUP($D459,'NYC Census Tract ACS'!$C$4:$R$673,N$4,FALSE)</f>
        <v>890</v>
      </c>
      <c r="O459" s="92">
        <f>VLOOKUP($D459,'NYC Census Tract ACS'!$C$4:$R$673,O$4,FALSE)</f>
        <v>139</v>
      </c>
      <c r="P459" s="92">
        <f>VLOOKUP($D459,'NYC Census Tract ACS'!$C$4:$R$673,P$4,FALSE)</f>
        <v>205</v>
      </c>
      <c r="Q459" s="92">
        <f>VLOOKUP($D459,'NYC Census Tract ACS'!$C$4:$R$673,Q$4,FALSE)</f>
        <v>83</v>
      </c>
      <c r="R459" s="92">
        <f>VLOOKUP($D459,'NYC Census Tract ACS'!$C$4:$R$673,R$4,FALSE)</f>
        <v>0</v>
      </c>
      <c r="S459" s="92">
        <f>VLOOKUP($D459,'NYC Census Tract ACS'!$C$4:$R$673,S$4,FALSE)</f>
        <v>11</v>
      </c>
      <c r="T459" s="92">
        <f>VLOOKUP($D459,'NYC Census Tract ACS'!$C$4:$R$673,T$4,FALSE)</f>
        <v>270</v>
      </c>
      <c r="U459" s="92">
        <f>VLOOKUP($D459,'NYC Census Tract ACS'!$C$4:$R$673,U$4,FALSE)</f>
        <v>98</v>
      </c>
    </row>
    <row r="460" spans="1:21" x14ac:dyDescent="0.2">
      <c r="A460" s="91" t="s">
        <v>184</v>
      </c>
      <c r="B460" s="102" t="s">
        <v>185</v>
      </c>
      <c r="C460" s="103" t="s">
        <v>186</v>
      </c>
      <c r="D460" s="91" t="s">
        <v>741</v>
      </c>
      <c r="E460" s="102" t="s">
        <v>192</v>
      </c>
      <c r="F460" s="91" t="s">
        <v>736</v>
      </c>
      <c r="G460" s="91" t="s">
        <v>737</v>
      </c>
      <c r="H460" s="92">
        <f>VLOOKUP($D460,'NYC Census Tract ACS'!$C$4:$R$673,H$4,FALSE)</f>
        <v>1769</v>
      </c>
      <c r="I460" s="92">
        <f>VLOOKUP($D460,'NYC Census Tract ACS'!$C$4:$R$673,I$4,FALSE)</f>
        <v>148</v>
      </c>
      <c r="J460" s="92">
        <f>VLOOKUP($D460,'NYC Census Tract ACS'!$C$4:$R$673,J$4,FALSE)</f>
        <v>1147</v>
      </c>
      <c r="K460" s="92">
        <f>VLOOKUP($D460,'NYC Census Tract ACS'!$C$4:$R$673,K$4,FALSE)</f>
        <v>139</v>
      </c>
      <c r="L460" s="92">
        <f>VLOOKUP($D460,'NYC Census Tract ACS'!$C$4:$R$673,L$4,FALSE)</f>
        <v>1147</v>
      </c>
      <c r="M460" s="92">
        <f>VLOOKUP($D460,'NYC Census Tract ACS'!$C$4:$R$673,M$4,FALSE)</f>
        <v>139</v>
      </c>
      <c r="N460" s="92">
        <f>VLOOKUP($D460,'NYC Census Tract ACS'!$C$4:$R$673,N$4,FALSE)</f>
        <v>869</v>
      </c>
      <c r="O460" s="92">
        <f>VLOOKUP($D460,'NYC Census Tract ACS'!$C$4:$R$673,O$4,FALSE)</f>
        <v>140</v>
      </c>
      <c r="P460" s="92">
        <f>VLOOKUP($D460,'NYC Census Tract ACS'!$C$4:$R$673,P$4,FALSE)</f>
        <v>278</v>
      </c>
      <c r="Q460" s="92">
        <f>VLOOKUP($D460,'NYC Census Tract ACS'!$C$4:$R$673,Q$4,FALSE)</f>
        <v>134</v>
      </c>
      <c r="R460" s="92">
        <f>VLOOKUP($D460,'NYC Census Tract ACS'!$C$4:$R$673,R$4,FALSE)</f>
        <v>0</v>
      </c>
      <c r="S460" s="92">
        <f>VLOOKUP($D460,'NYC Census Tract ACS'!$C$4:$R$673,S$4,FALSE)</f>
        <v>11</v>
      </c>
      <c r="T460" s="92">
        <f>VLOOKUP($D460,'NYC Census Tract ACS'!$C$4:$R$673,T$4,FALSE)</f>
        <v>622</v>
      </c>
      <c r="U460" s="92">
        <f>VLOOKUP($D460,'NYC Census Tract ACS'!$C$4:$R$673,U$4,FALSE)</f>
        <v>99</v>
      </c>
    </row>
    <row r="461" spans="1:21" x14ac:dyDescent="0.2">
      <c r="A461" s="91" t="s">
        <v>184</v>
      </c>
      <c r="B461" s="102" t="s">
        <v>185</v>
      </c>
      <c r="C461" s="103" t="s">
        <v>186</v>
      </c>
      <c r="D461" s="91" t="s">
        <v>742</v>
      </c>
      <c r="E461" s="102" t="s">
        <v>192</v>
      </c>
      <c r="F461" s="91" t="s">
        <v>736</v>
      </c>
      <c r="G461" s="91" t="s">
        <v>737</v>
      </c>
      <c r="H461" s="92">
        <f>VLOOKUP($D461,'NYC Census Tract ACS'!$C$4:$R$673,H$4,FALSE)</f>
        <v>1410</v>
      </c>
      <c r="I461" s="92">
        <f>VLOOKUP($D461,'NYC Census Tract ACS'!$C$4:$R$673,I$4,FALSE)</f>
        <v>232</v>
      </c>
      <c r="J461" s="92">
        <f>VLOOKUP($D461,'NYC Census Tract ACS'!$C$4:$R$673,J$4,FALSE)</f>
        <v>866</v>
      </c>
      <c r="K461" s="92">
        <f>VLOOKUP($D461,'NYC Census Tract ACS'!$C$4:$R$673,K$4,FALSE)</f>
        <v>166</v>
      </c>
      <c r="L461" s="92">
        <f>VLOOKUP($D461,'NYC Census Tract ACS'!$C$4:$R$673,L$4,FALSE)</f>
        <v>866</v>
      </c>
      <c r="M461" s="92">
        <f>VLOOKUP($D461,'NYC Census Tract ACS'!$C$4:$R$673,M$4,FALSE)</f>
        <v>166</v>
      </c>
      <c r="N461" s="92">
        <f>VLOOKUP($D461,'NYC Census Tract ACS'!$C$4:$R$673,N$4,FALSE)</f>
        <v>722</v>
      </c>
      <c r="O461" s="92">
        <f>VLOOKUP($D461,'NYC Census Tract ACS'!$C$4:$R$673,O$4,FALSE)</f>
        <v>151</v>
      </c>
      <c r="P461" s="92">
        <f>VLOOKUP($D461,'NYC Census Tract ACS'!$C$4:$R$673,P$4,FALSE)</f>
        <v>144</v>
      </c>
      <c r="Q461" s="92">
        <f>VLOOKUP($D461,'NYC Census Tract ACS'!$C$4:$R$673,Q$4,FALSE)</f>
        <v>74</v>
      </c>
      <c r="R461" s="92">
        <f>VLOOKUP($D461,'NYC Census Tract ACS'!$C$4:$R$673,R$4,FALSE)</f>
        <v>0</v>
      </c>
      <c r="S461" s="92">
        <f>VLOOKUP($D461,'NYC Census Tract ACS'!$C$4:$R$673,S$4,FALSE)</f>
        <v>11</v>
      </c>
      <c r="T461" s="92">
        <f>VLOOKUP($D461,'NYC Census Tract ACS'!$C$4:$R$673,T$4,FALSE)</f>
        <v>544</v>
      </c>
      <c r="U461" s="92">
        <f>VLOOKUP($D461,'NYC Census Tract ACS'!$C$4:$R$673,U$4,FALSE)</f>
        <v>175</v>
      </c>
    </row>
    <row r="462" spans="1:21" x14ac:dyDescent="0.2">
      <c r="A462" s="91" t="s">
        <v>184</v>
      </c>
      <c r="B462" s="102" t="s">
        <v>185</v>
      </c>
      <c r="C462" s="103" t="s">
        <v>186</v>
      </c>
      <c r="D462" s="91" t="s">
        <v>743</v>
      </c>
      <c r="E462" s="102" t="s">
        <v>192</v>
      </c>
      <c r="F462" s="91" t="s">
        <v>736</v>
      </c>
      <c r="G462" s="91" t="s">
        <v>737</v>
      </c>
      <c r="H462" s="92">
        <f>VLOOKUP($D462,'NYC Census Tract ACS'!$C$4:$R$673,H$4,FALSE)</f>
        <v>3588</v>
      </c>
      <c r="I462" s="92">
        <f>VLOOKUP($D462,'NYC Census Tract ACS'!$C$4:$R$673,I$4,FALSE)</f>
        <v>429</v>
      </c>
      <c r="J462" s="92">
        <f>VLOOKUP($D462,'NYC Census Tract ACS'!$C$4:$R$673,J$4,FALSE)</f>
        <v>2535</v>
      </c>
      <c r="K462" s="92">
        <f>VLOOKUP($D462,'NYC Census Tract ACS'!$C$4:$R$673,K$4,FALSE)</f>
        <v>391</v>
      </c>
      <c r="L462" s="92">
        <f>VLOOKUP($D462,'NYC Census Tract ACS'!$C$4:$R$673,L$4,FALSE)</f>
        <v>2535</v>
      </c>
      <c r="M462" s="92">
        <f>VLOOKUP($D462,'NYC Census Tract ACS'!$C$4:$R$673,M$4,FALSE)</f>
        <v>391</v>
      </c>
      <c r="N462" s="92">
        <f>VLOOKUP($D462,'NYC Census Tract ACS'!$C$4:$R$673,N$4,FALSE)</f>
        <v>2097</v>
      </c>
      <c r="O462" s="92">
        <f>VLOOKUP($D462,'NYC Census Tract ACS'!$C$4:$R$673,O$4,FALSE)</f>
        <v>331</v>
      </c>
      <c r="P462" s="92">
        <f>VLOOKUP($D462,'NYC Census Tract ACS'!$C$4:$R$673,P$4,FALSE)</f>
        <v>438</v>
      </c>
      <c r="Q462" s="92">
        <f>VLOOKUP($D462,'NYC Census Tract ACS'!$C$4:$R$673,Q$4,FALSE)</f>
        <v>145</v>
      </c>
      <c r="R462" s="92">
        <f>VLOOKUP($D462,'NYC Census Tract ACS'!$C$4:$R$673,R$4,FALSE)</f>
        <v>0</v>
      </c>
      <c r="S462" s="92">
        <f>VLOOKUP($D462,'NYC Census Tract ACS'!$C$4:$R$673,S$4,FALSE)</f>
        <v>11</v>
      </c>
      <c r="T462" s="92">
        <f>VLOOKUP($D462,'NYC Census Tract ACS'!$C$4:$R$673,T$4,FALSE)</f>
        <v>1053</v>
      </c>
      <c r="U462" s="92">
        <f>VLOOKUP($D462,'NYC Census Tract ACS'!$C$4:$R$673,U$4,FALSE)</f>
        <v>186</v>
      </c>
    </row>
    <row r="463" spans="1:21" x14ac:dyDescent="0.2">
      <c r="A463" s="91" t="s">
        <v>184</v>
      </c>
      <c r="B463" s="102" t="s">
        <v>185</v>
      </c>
      <c r="C463" s="103" t="s">
        <v>186</v>
      </c>
      <c r="D463" s="91" t="s">
        <v>744</v>
      </c>
      <c r="E463" s="102" t="s">
        <v>192</v>
      </c>
      <c r="F463" s="91" t="s">
        <v>736</v>
      </c>
      <c r="G463" s="91" t="s">
        <v>737</v>
      </c>
      <c r="H463" s="92">
        <f>VLOOKUP($D463,'NYC Census Tract ACS'!$C$4:$R$673,H$4,FALSE)</f>
        <v>4846</v>
      </c>
      <c r="I463" s="92">
        <f>VLOOKUP($D463,'NYC Census Tract ACS'!$C$4:$R$673,I$4,FALSE)</f>
        <v>356</v>
      </c>
      <c r="J463" s="92">
        <f>VLOOKUP($D463,'NYC Census Tract ACS'!$C$4:$R$673,J$4,FALSE)</f>
        <v>3173</v>
      </c>
      <c r="K463" s="92">
        <f>VLOOKUP($D463,'NYC Census Tract ACS'!$C$4:$R$673,K$4,FALSE)</f>
        <v>320</v>
      </c>
      <c r="L463" s="92">
        <f>VLOOKUP($D463,'NYC Census Tract ACS'!$C$4:$R$673,L$4,FALSE)</f>
        <v>3173</v>
      </c>
      <c r="M463" s="92">
        <f>VLOOKUP($D463,'NYC Census Tract ACS'!$C$4:$R$673,M$4,FALSE)</f>
        <v>320</v>
      </c>
      <c r="N463" s="92">
        <f>VLOOKUP($D463,'NYC Census Tract ACS'!$C$4:$R$673,N$4,FALSE)</f>
        <v>2890</v>
      </c>
      <c r="O463" s="92">
        <f>VLOOKUP($D463,'NYC Census Tract ACS'!$C$4:$R$673,O$4,FALSE)</f>
        <v>306</v>
      </c>
      <c r="P463" s="92">
        <f>VLOOKUP($D463,'NYC Census Tract ACS'!$C$4:$R$673,P$4,FALSE)</f>
        <v>283</v>
      </c>
      <c r="Q463" s="92">
        <f>VLOOKUP($D463,'NYC Census Tract ACS'!$C$4:$R$673,Q$4,FALSE)</f>
        <v>87</v>
      </c>
      <c r="R463" s="92">
        <f>VLOOKUP($D463,'NYC Census Tract ACS'!$C$4:$R$673,R$4,FALSE)</f>
        <v>0</v>
      </c>
      <c r="S463" s="92">
        <f>VLOOKUP($D463,'NYC Census Tract ACS'!$C$4:$R$673,S$4,FALSE)</f>
        <v>16</v>
      </c>
      <c r="T463" s="92">
        <f>VLOOKUP($D463,'NYC Census Tract ACS'!$C$4:$R$673,T$4,FALSE)</f>
        <v>1673</v>
      </c>
      <c r="U463" s="92">
        <f>VLOOKUP($D463,'NYC Census Tract ACS'!$C$4:$R$673,U$4,FALSE)</f>
        <v>246</v>
      </c>
    </row>
    <row r="464" spans="1:21" x14ac:dyDescent="0.2">
      <c r="A464" s="91" t="s">
        <v>184</v>
      </c>
      <c r="B464" s="102" t="s">
        <v>185</v>
      </c>
      <c r="C464" s="103" t="s">
        <v>186</v>
      </c>
      <c r="D464" s="91" t="s">
        <v>745</v>
      </c>
      <c r="E464" s="102" t="s">
        <v>192</v>
      </c>
      <c r="F464" s="91" t="s">
        <v>736</v>
      </c>
      <c r="G464" s="91" t="s">
        <v>737</v>
      </c>
      <c r="H464" s="92">
        <f>VLOOKUP($D464,'NYC Census Tract ACS'!$C$4:$R$673,H$4,FALSE)</f>
        <v>2022</v>
      </c>
      <c r="I464" s="92">
        <f>VLOOKUP($D464,'NYC Census Tract ACS'!$C$4:$R$673,I$4,FALSE)</f>
        <v>265</v>
      </c>
      <c r="J464" s="92">
        <f>VLOOKUP($D464,'NYC Census Tract ACS'!$C$4:$R$673,J$4,FALSE)</f>
        <v>1391</v>
      </c>
      <c r="K464" s="92">
        <f>VLOOKUP($D464,'NYC Census Tract ACS'!$C$4:$R$673,K$4,FALSE)</f>
        <v>245</v>
      </c>
      <c r="L464" s="92">
        <f>VLOOKUP($D464,'NYC Census Tract ACS'!$C$4:$R$673,L$4,FALSE)</f>
        <v>1391</v>
      </c>
      <c r="M464" s="92">
        <f>VLOOKUP($D464,'NYC Census Tract ACS'!$C$4:$R$673,M$4,FALSE)</f>
        <v>245</v>
      </c>
      <c r="N464" s="92">
        <f>VLOOKUP($D464,'NYC Census Tract ACS'!$C$4:$R$673,N$4,FALSE)</f>
        <v>1295</v>
      </c>
      <c r="O464" s="92">
        <f>VLOOKUP($D464,'NYC Census Tract ACS'!$C$4:$R$673,O$4,FALSE)</f>
        <v>231</v>
      </c>
      <c r="P464" s="92">
        <f>VLOOKUP($D464,'NYC Census Tract ACS'!$C$4:$R$673,P$4,FALSE)</f>
        <v>96</v>
      </c>
      <c r="Q464" s="92">
        <f>VLOOKUP($D464,'NYC Census Tract ACS'!$C$4:$R$673,Q$4,FALSE)</f>
        <v>51</v>
      </c>
      <c r="R464" s="92">
        <f>VLOOKUP($D464,'NYC Census Tract ACS'!$C$4:$R$673,R$4,FALSE)</f>
        <v>0</v>
      </c>
      <c r="S464" s="92">
        <f>VLOOKUP($D464,'NYC Census Tract ACS'!$C$4:$R$673,S$4,FALSE)</f>
        <v>11</v>
      </c>
      <c r="T464" s="92">
        <f>VLOOKUP($D464,'NYC Census Tract ACS'!$C$4:$R$673,T$4,FALSE)</f>
        <v>631</v>
      </c>
      <c r="U464" s="92">
        <f>VLOOKUP($D464,'NYC Census Tract ACS'!$C$4:$R$673,U$4,FALSE)</f>
        <v>119</v>
      </c>
    </row>
    <row r="465" spans="1:21" x14ac:dyDescent="0.2">
      <c r="A465" s="91" t="s">
        <v>184</v>
      </c>
      <c r="B465" s="102" t="s">
        <v>185</v>
      </c>
      <c r="C465" s="103" t="s">
        <v>186</v>
      </c>
      <c r="D465" s="91" t="s">
        <v>746</v>
      </c>
      <c r="E465" s="102" t="s">
        <v>192</v>
      </c>
      <c r="F465" s="91" t="s">
        <v>736</v>
      </c>
      <c r="G465" s="91" t="s">
        <v>737</v>
      </c>
      <c r="H465" s="92">
        <f>VLOOKUP($D465,'NYC Census Tract ACS'!$C$4:$R$673,H$4,FALSE)</f>
        <v>2700</v>
      </c>
      <c r="I465" s="92">
        <f>VLOOKUP($D465,'NYC Census Tract ACS'!$C$4:$R$673,I$4,FALSE)</f>
        <v>332</v>
      </c>
      <c r="J465" s="92">
        <f>VLOOKUP($D465,'NYC Census Tract ACS'!$C$4:$R$673,J$4,FALSE)</f>
        <v>1681</v>
      </c>
      <c r="K465" s="92">
        <f>VLOOKUP($D465,'NYC Census Tract ACS'!$C$4:$R$673,K$4,FALSE)</f>
        <v>284</v>
      </c>
      <c r="L465" s="92">
        <f>VLOOKUP($D465,'NYC Census Tract ACS'!$C$4:$R$673,L$4,FALSE)</f>
        <v>1681</v>
      </c>
      <c r="M465" s="92">
        <f>VLOOKUP($D465,'NYC Census Tract ACS'!$C$4:$R$673,M$4,FALSE)</f>
        <v>284</v>
      </c>
      <c r="N465" s="92">
        <f>VLOOKUP($D465,'NYC Census Tract ACS'!$C$4:$R$673,N$4,FALSE)</f>
        <v>1548</v>
      </c>
      <c r="O465" s="92">
        <f>VLOOKUP($D465,'NYC Census Tract ACS'!$C$4:$R$673,O$4,FALSE)</f>
        <v>277</v>
      </c>
      <c r="P465" s="92">
        <f>VLOOKUP($D465,'NYC Census Tract ACS'!$C$4:$R$673,P$4,FALSE)</f>
        <v>133</v>
      </c>
      <c r="Q465" s="92">
        <f>VLOOKUP($D465,'NYC Census Tract ACS'!$C$4:$R$673,Q$4,FALSE)</f>
        <v>60</v>
      </c>
      <c r="R465" s="92">
        <f>VLOOKUP($D465,'NYC Census Tract ACS'!$C$4:$R$673,R$4,FALSE)</f>
        <v>0</v>
      </c>
      <c r="S465" s="92">
        <f>VLOOKUP($D465,'NYC Census Tract ACS'!$C$4:$R$673,S$4,FALSE)</f>
        <v>11</v>
      </c>
      <c r="T465" s="92">
        <f>VLOOKUP($D465,'NYC Census Tract ACS'!$C$4:$R$673,T$4,FALSE)</f>
        <v>1019</v>
      </c>
      <c r="U465" s="92">
        <f>VLOOKUP($D465,'NYC Census Tract ACS'!$C$4:$R$673,U$4,FALSE)</f>
        <v>214</v>
      </c>
    </row>
    <row r="466" spans="1:21" x14ac:dyDescent="0.2">
      <c r="A466" s="91" t="s">
        <v>184</v>
      </c>
      <c r="B466" s="102" t="s">
        <v>185</v>
      </c>
      <c r="C466" s="103" t="s">
        <v>186</v>
      </c>
      <c r="D466" s="91" t="s">
        <v>747</v>
      </c>
      <c r="E466" s="102" t="s">
        <v>192</v>
      </c>
      <c r="F466" s="91" t="s">
        <v>736</v>
      </c>
      <c r="G466" s="91" t="s">
        <v>737</v>
      </c>
      <c r="H466" s="92">
        <f>VLOOKUP($D466,'NYC Census Tract ACS'!$C$4:$R$673,H$4,FALSE)</f>
        <v>2031</v>
      </c>
      <c r="I466" s="92">
        <f>VLOOKUP($D466,'NYC Census Tract ACS'!$C$4:$R$673,I$4,FALSE)</f>
        <v>157</v>
      </c>
      <c r="J466" s="92">
        <f>VLOOKUP($D466,'NYC Census Tract ACS'!$C$4:$R$673,J$4,FALSE)</f>
        <v>1342</v>
      </c>
      <c r="K466" s="92">
        <f>VLOOKUP($D466,'NYC Census Tract ACS'!$C$4:$R$673,K$4,FALSE)</f>
        <v>143</v>
      </c>
      <c r="L466" s="92">
        <f>VLOOKUP($D466,'NYC Census Tract ACS'!$C$4:$R$673,L$4,FALSE)</f>
        <v>1342</v>
      </c>
      <c r="M466" s="92">
        <f>VLOOKUP($D466,'NYC Census Tract ACS'!$C$4:$R$673,M$4,FALSE)</f>
        <v>143</v>
      </c>
      <c r="N466" s="92">
        <f>VLOOKUP($D466,'NYC Census Tract ACS'!$C$4:$R$673,N$4,FALSE)</f>
        <v>1281</v>
      </c>
      <c r="O466" s="92">
        <f>VLOOKUP($D466,'NYC Census Tract ACS'!$C$4:$R$673,O$4,FALSE)</f>
        <v>151</v>
      </c>
      <c r="P466" s="92">
        <f>VLOOKUP($D466,'NYC Census Tract ACS'!$C$4:$R$673,P$4,FALSE)</f>
        <v>61</v>
      </c>
      <c r="Q466" s="92">
        <f>VLOOKUP($D466,'NYC Census Tract ACS'!$C$4:$R$673,Q$4,FALSE)</f>
        <v>46</v>
      </c>
      <c r="R466" s="92">
        <f>VLOOKUP($D466,'NYC Census Tract ACS'!$C$4:$R$673,R$4,FALSE)</f>
        <v>0</v>
      </c>
      <c r="S466" s="92">
        <f>VLOOKUP($D466,'NYC Census Tract ACS'!$C$4:$R$673,S$4,FALSE)</f>
        <v>11</v>
      </c>
      <c r="T466" s="92">
        <f>VLOOKUP($D466,'NYC Census Tract ACS'!$C$4:$R$673,T$4,FALSE)</f>
        <v>689</v>
      </c>
      <c r="U466" s="92">
        <f>VLOOKUP($D466,'NYC Census Tract ACS'!$C$4:$R$673,U$4,FALSE)</f>
        <v>111</v>
      </c>
    </row>
    <row r="467" spans="1:21" x14ac:dyDescent="0.2">
      <c r="A467" s="91" t="s">
        <v>184</v>
      </c>
      <c r="B467" s="102" t="s">
        <v>185</v>
      </c>
      <c r="C467" s="103" t="s">
        <v>186</v>
      </c>
      <c r="D467" s="91" t="s">
        <v>748</v>
      </c>
      <c r="E467" s="102" t="s">
        <v>192</v>
      </c>
      <c r="F467" s="91" t="s">
        <v>736</v>
      </c>
      <c r="G467" s="91" t="s">
        <v>737</v>
      </c>
      <c r="H467" s="92">
        <f>VLOOKUP($D467,'NYC Census Tract ACS'!$C$4:$R$673,H$4,FALSE)</f>
        <v>2181</v>
      </c>
      <c r="I467" s="92">
        <f>VLOOKUP($D467,'NYC Census Tract ACS'!$C$4:$R$673,I$4,FALSE)</f>
        <v>187</v>
      </c>
      <c r="J467" s="92">
        <f>VLOOKUP($D467,'NYC Census Tract ACS'!$C$4:$R$673,J$4,FALSE)</f>
        <v>1450</v>
      </c>
      <c r="K467" s="92">
        <f>VLOOKUP($D467,'NYC Census Tract ACS'!$C$4:$R$673,K$4,FALSE)</f>
        <v>173</v>
      </c>
      <c r="L467" s="92">
        <f>VLOOKUP($D467,'NYC Census Tract ACS'!$C$4:$R$673,L$4,FALSE)</f>
        <v>1450</v>
      </c>
      <c r="M467" s="92">
        <f>VLOOKUP($D467,'NYC Census Tract ACS'!$C$4:$R$673,M$4,FALSE)</f>
        <v>173</v>
      </c>
      <c r="N467" s="92">
        <f>VLOOKUP($D467,'NYC Census Tract ACS'!$C$4:$R$673,N$4,FALSE)</f>
        <v>1281</v>
      </c>
      <c r="O467" s="92">
        <f>VLOOKUP($D467,'NYC Census Tract ACS'!$C$4:$R$673,O$4,FALSE)</f>
        <v>175</v>
      </c>
      <c r="P467" s="92">
        <f>VLOOKUP($D467,'NYC Census Tract ACS'!$C$4:$R$673,P$4,FALSE)</f>
        <v>169</v>
      </c>
      <c r="Q467" s="92">
        <f>VLOOKUP($D467,'NYC Census Tract ACS'!$C$4:$R$673,Q$4,FALSE)</f>
        <v>59</v>
      </c>
      <c r="R467" s="92">
        <f>VLOOKUP($D467,'NYC Census Tract ACS'!$C$4:$R$673,R$4,FALSE)</f>
        <v>0</v>
      </c>
      <c r="S467" s="92">
        <f>VLOOKUP($D467,'NYC Census Tract ACS'!$C$4:$R$673,S$4,FALSE)</f>
        <v>11</v>
      </c>
      <c r="T467" s="92">
        <f>VLOOKUP($D467,'NYC Census Tract ACS'!$C$4:$R$673,T$4,FALSE)</f>
        <v>731</v>
      </c>
      <c r="U467" s="92">
        <f>VLOOKUP($D467,'NYC Census Tract ACS'!$C$4:$R$673,U$4,FALSE)</f>
        <v>113</v>
      </c>
    </row>
    <row r="468" spans="1:21" x14ac:dyDescent="0.2">
      <c r="A468" s="91" t="s">
        <v>184</v>
      </c>
      <c r="B468" s="102" t="s">
        <v>185</v>
      </c>
      <c r="C468" s="103" t="s">
        <v>186</v>
      </c>
      <c r="D468" s="91" t="s">
        <v>749</v>
      </c>
      <c r="E468" s="102" t="s">
        <v>192</v>
      </c>
      <c r="F468" s="91" t="s">
        <v>736</v>
      </c>
      <c r="G468" s="91" t="s">
        <v>737</v>
      </c>
      <c r="H468" s="92">
        <f>VLOOKUP($D468,'NYC Census Tract ACS'!$C$4:$R$673,H$4,FALSE)</f>
        <v>1646</v>
      </c>
      <c r="I468" s="92">
        <f>VLOOKUP($D468,'NYC Census Tract ACS'!$C$4:$R$673,I$4,FALSE)</f>
        <v>174</v>
      </c>
      <c r="J468" s="92">
        <f>VLOOKUP($D468,'NYC Census Tract ACS'!$C$4:$R$673,J$4,FALSE)</f>
        <v>1115</v>
      </c>
      <c r="K468" s="92">
        <f>VLOOKUP($D468,'NYC Census Tract ACS'!$C$4:$R$673,K$4,FALSE)</f>
        <v>157</v>
      </c>
      <c r="L468" s="92">
        <f>VLOOKUP($D468,'NYC Census Tract ACS'!$C$4:$R$673,L$4,FALSE)</f>
        <v>1115</v>
      </c>
      <c r="M468" s="92">
        <f>VLOOKUP($D468,'NYC Census Tract ACS'!$C$4:$R$673,M$4,FALSE)</f>
        <v>157</v>
      </c>
      <c r="N468" s="92">
        <f>VLOOKUP($D468,'NYC Census Tract ACS'!$C$4:$R$673,N$4,FALSE)</f>
        <v>1005</v>
      </c>
      <c r="O468" s="92">
        <f>VLOOKUP($D468,'NYC Census Tract ACS'!$C$4:$R$673,O$4,FALSE)</f>
        <v>146</v>
      </c>
      <c r="P468" s="92">
        <f>VLOOKUP($D468,'NYC Census Tract ACS'!$C$4:$R$673,P$4,FALSE)</f>
        <v>110</v>
      </c>
      <c r="Q468" s="92">
        <f>VLOOKUP($D468,'NYC Census Tract ACS'!$C$4:$R$673,Q$4,FALSE)</f>
        <v>57</v>
      </c>
      <c r="R468" s="92">
        <f>VLOOKUP($D468,'NYC Census Tract ACS'!$C$4:$R$673,R$4,FALSE)</f>
        <v>0</v>
      </c>
      <c r="S468" s="92">
        <f>VLOOKUP($D468,'NYC Census Tract ACS'!$C$4:$R$673,S$4,FALSE)</f>
        <v>11</v>
      </c>
      <c r="T468" s="92">
        <f>VLOOKUP($D468,'NYC Census Tract ACS'!$C$4:$R$673,T$4,FALSE)</f>
        <v>531</v>
      </c>
      <c r="U468" s="92">
        <f>VLOOKUP($D468,'NYC Census Tract ACS'!$C$4:$R$673,U$4,FALSE)</f>
        <v>109</v>
      </c>
    </row>
    <row r="469" spans="1:21" x14ac:dyDescent="0.2">
      <c r="A469" s="91" t="s">
        <v>184</v>
      </c>
      <c r="B469" s="102" t="s">
        <v>185</v>
      </c>
      <c r="C469" s="103" t="s">
        <v>186</v>
      </c>
      <c r="D469" s="91" t="s">
        <v>750</v>
      </c>
      <c r="E469" s="102" t="s">
        <v>192</v>
      </c>
      <c r="F469" s="91" t="s">
        <v>736</v>
      </c>
      <c r="G469" s="91" t="s">
        <v>737</v>
      </c>
      <c r="H469" s="92">
        <f>VLOOKUP($D469,'NYC Census Tract ACS'!$C$4:$R$673,H$4,FALSE)</f>
        <v>1120</v>
      </c>
      <c r="I469" s="92">
        <f>VLOOKUP($D469,'NYC Census Tract ACS'!$C$4:$R$673,I$4,FALSE)</f>
        <v>188</v>
      </c>
      <c r="J469" s="92">
        <f>VLOOKUP($D469,'NYC Census Tract ACS'!$C$4:$R$673,J$4,FALSE)</f>
        <v>709</v>
      </c>
      <c r="K469" s="92">
        <f>VLOOKUP($D469,'NYC Census Tract ACS'!$C$4:$R$673,K$4,FALSE)</f>
        <v>169</v>
      </c>
      <c r="L469" s="92">
        <f>VLOOKUP($D469,'NYC Census Tract ACS'!$C$4:$R$673,L$4,FALSE)</f>
        <v>709</v>
      </c>
      <c r="M469" s="92">
        <f>VLOOKUP($D469,'NYC Census Tract ACS'!$C$4:$R$673,M$4,FALSE)</f>
        <v>169</v>
      </c>
      <c r="N469" s="92">
        <f>VLOOKUP($D469,'NYC Census Tract ACS'!$C$4:$R$673,N$4,FALSE)</f>
        <v>689</v>
      </c>
      <c r="O469" s="92">
        <f>VLOOKUP($D469,'NYC Census Tract ACS'!$C$4:$R$673,O$4,FALSE)</f>
        <v>166</v>
      </c>
      <c r="P469" s="92">
        <f>VLOOKUP($D469,'NYC Census Tract ACS'!$C$4:$R$673,P$4,FALSE)</f>
        <v>20</v>
      </c>
      <c r="Q469" s="92">
        <f>VLOOKUP($D469,'NYC Census Tract ACS'!$C$4:$R$673,Q$4,FALSE)</f>
        <v>17</v>
      </c>
      <c r="R469" s="92">
        <f>VLOOKUP($D469,'NYC Census Tract ACS'!$C$4:$R$673,R$4,FALSE)</f>
        <v>0</v>
      </c>
      <c r="S469" s="92">
        <f>VLOOKUP($D469,'NYC Census Tract ACS'!$C$4:$R$673,S$4,FALSE)</f>
        <v>11</v>
      </c>
      <c r="T469" s="92">
        <f>VLOOKUP($D469,'NYC Census Tract ACS'!$C$4:$R$673,T$4,FALSE)</f>
        <v>411</v>
      </c>
      <c r="U469" s="92">
        <f>VLOOKUP($D469,'NYC Census Tract ACS'!$C$4:$R$673,U$4,FALSE)</f>
        <v>89</v>
      </c>
    </row>
    <row r="470" spans="1:21" x14ac:dyDescent="0.2">
      <c r="A470" s="91" t="s">
        <v>184</v>
      </c>
      <c r="B470" s="102" t="s">
        <v>185</v>
      </c>
      <c r="C470" s="103" t="s">
        <v>186</v>
      </c>
      <c r="D470" s="91" t="s">
        <v>751</v>
      </c>
      <c r="E470" s="102" t="s">
        <v>192</v>
      </c>
      <c r="F470" s="91" t="s">
        <v>736</v>
      </c>
      <c r="G470" s="91" t="s">
        <v>737</v>
      </c>
      <c r="H470" s="92">
        <f>VLOOKUP($D470,'NYC Census Tract ACS'!$C$4:$R$673,H$4,FALSE)</f>
        <v>1311</v>
      </c>
      <c r="I470" s="92">
        <f>VLOOKUP($D470,'NYC Census Tract ACS'!$C$4:$R$673,I$4,FALSE)</f>
        <v>173</v>
      </c>
      <c r="J470" s="92">
        <f>VLOOKUP($D470,'NYC Census Tract ACS'!$C$4:$R$673,J$4,FALSE)</f>
        <v>953</v>
      </c>
      <c r="K470" s="92">
        <f>VLOOKUP($D470,'NYC Census Tract ACS'!$C$4:$R$673,K$4,FALSE)</f>
        <v>182</v>
      </c>
      <c r="L470" s="92">
        <f>VLOOKUP($D470,'NYC Census Tract ACS'!$C$4:$R$673,L$4,FALSE)</f>
        <v>953</v>
      </c>
      <c r="M470" s="92">
        <f>VLOOKUP($D470,'NYC Census Tract ACS'!$C$4:$R$673,M$4,FALSE)</f>
        <v>182</v>
      </c>
      <c r="N470" s="92">
        <f>VLOOKUP($D470,'NYC Census Tract ACS'!$C$4:$R$673,N$4,FALSE)</f>
        <v>925</v>
      </c>
      <c r="O470" s="92">
        <f>VLOOKUP($D470,'NYC Census Tract ACS'!$C$4:$R$673,O$4,FALSE)</f>
        <v>196</v>
      </c>
      <c r="P470" s="92">
        <f>VLOOKUP($D470,'NYC Census Tract ACS'!$C$4:$R$673,P$4,FALSE)</f>
        <v>28</v>
      </c>
      <c r="Q470" s="92">
        <f>VLOOKUP($D470,'NYC Census Tract ACS'!$C$4:$R$673,Q$4,FALSE)</f>
        <v>31</v>
      </c>
      <c r="R470" s="92">
        <f>VLOOKUP($D470,'NYC Census Tract ACS'!$C$4:$R$673,R$4,FALSE)</f>
        <v>0</v>
      </c>
      <c r="S470" s="92">
        <f>VLOOKUP($D470,'NYC Census Tract ACS'!$C$4:$R$673,S$4,FALSE)</f>
        <v>11</v>
      </c>
      <c r="T470" s="92">
        <f>VLOOKUP($D470,'NYC Census Tract ACS'!$C$4:$R$673,T$4,FALSE)</f>
        <v>358</v>
      </c>
      <c r="U470" s="92">
        <f>VLOOKUP($D470,'NYC Census Tract ACS'!$C$4:$R$673,U$4,FALSE)</f>
        <v>81</v>
      </c>
    </row>
    <row r="471" spans="1:21" x14ac:dyDescent="0.2">
      <c r="A471" s="91" t="s">
        <v>184</v>
      </c>
      <c r="B471" s="102" t="s">
        <v>185</v>
      </c>
      <c r="C471" s="103" t="s">
        <v>186</v>
      </c>
      <c r="D471" s="91" t="s">
        <v>752</v>
      </c>
      <c r="E471" s="102" t="s">
        <v>192</v>
      </c>
      <c r="F471" s="91" t="s">
        <v>736</v>
      </c>
      <c r="G471" s="91" t="s">
        <v>737</v>
      </c>
      <c r="H471" s="92">
        <f>VLOOKUP($D471,'NYC Census Tract ACS'!$C$4:$R$673,H$4,FALSE)</f>
        <v>1347</v>
      </c>
      <c r="I471" s="92">
        <f>VLOOKUP($D471,'NYC Census Tract ACS'!$C$4:$R$673,I$4,FALSE)</f>
        <v>166</v>
      </c>
      <c r="J471" s="92">
        <f>VLOOKUP($D471,'NYC Census Tract ACS'!$C$4:$R$673,J$4,FALSE)</f>
        <v>833</v>
      </c>
      <c r="K471" s="92">
        <f>VLOOKUP($D471,'NYC Census Tract ACS'!$C$4:$R$673,K$4,FALSE)</f>
        <v>109</v>
      </c>
      <c r="L471" s="92">
        <f>VLOOKUP($D471,'NYC Census Tract ACS'!$C$4:$R$673,L$4,FALSE)</f>
        <v>833</v>
      </c>
      <c r="M471" s="92">
        <f>VLOOKUP($D471,'NYC Census Tract ACS'!$C$4:$R$673,M$4,FALSE)</f>
        <v>109</v>
      </c>
      <c r="N471" s="92">
        <f>VLOOKUP($D471,'NYC Census Tract ACS'!$C$4:$R$673,N$4,FALSE)</f>
        <v>744</v>
      </c>
      <c r="O471" s="92">
        <f>VLOOKUP($D471,'NYC Census Tract ACS'!$C$4:$R$673,O$4,FALSE)</f>
        <v>106</v>
      </c>
      <c r="P471" s="92">
        <f>VLOOKUP($D471,'NYC Census Tract ACS'!$C$4:$R$673,P$4,FALSE)</f>
        <v>89</v>
      </c>
      <c r="Q471" s="92">
        <f>VLOOKUP($D471,'NYC Census Tract ACS'!$C$4:$R$673,Q$4,FALSE)</f>
        <v>50</v>
      </c>
      <c r="R471" s="92">
        <f>VLOOKUP($D471,'NYC Census Tract ACS'!$C$4:$R$673,R$4,FALSE)</f>
        <v>0</v>
      </c>
      <c r="S471" s="92">
        <f>VLOOKUP($D471,'NYC Census Tract ACS'!$C$4:$R$673,S$4,FALSE)</f>
        <v>11</v>
      </c>
      <c r="T471" s="92">
        <f>VLOOKUP($D471,'NYC Census Tract ACS'!$C$4:$R$673,T$4,FALSE)</f>
        <v>514</v>
      </c>
      <c r="U471" s="92">
        <f>VLOOKUP($D471,'NYC Census Tract ACS'!$C$4:$R$673,U$4,FALSE)</f>
        <v>115</v>
      </c>
    </row>
    <row r="472" spans="1:21" x14ac:dyDescent="0.2">
      <c r="A472" s="91" t="s">
        <v>184</v>
      </c>
      <c r="B472" s="102" t="s">
        <v>185</v>
      </c>
      <c r="C472" s="103" t="s">
        <v>186</v>
      </c>
      <c r="D472" s="91" t="s">
        <v>753</v>
      </c>
      <c r="E472" s="102" t="s">
        <v>192</v>
      </c>
      <c r="F472" s="91" t="s">
        <v>736</v>
      </c>
      <c r="G472" s="91" t="s">
        <v>737</v>
      </c>
      <c r="H472" s="92">
        <f>VLOOKUP($D472,'NYC Census Tract ACS'!$C$4:$R$673,H$4,FALSE)</f>
        <v>1544</v>
      </c>
      <c r="I472" s="92">
        <f>VLOOKUP($D472,'NYC Census Tract ACS'!$C$4:$R$673,I$4,FALSE)</f>
        <v>155</v>
      </c>
      <c r="J472" s="92">
        <f>VLOOKUP($D472,'NYC Census Tract ACS'!$C$4:$R$673,J$4,FALSE)</f>
        <v>1097</v>
      </c>
      <c r="K472" s="92">
        <f>VLOOKUP($D472,'NYC Census Tract ACS'!$C$4:$R$673,K$4,FALSE)</f>
        <v>164</v>
      </c>
      <c r="L472" s="92">
        <f>VLOOKUP($D472,'NYC Census Tract ACS'!$C$4:$R$673,L$4,FALSE)</f>
        <v>1097</v>
      </c>
      <c r="M472" s="92">
        <f>VLOOKUP($D472,'NYC Census Tract ACS'!$C$4:$R$673,M$4,FALSE)</f>
        <v>164</v>
      </c>
      <c r="N472" s="92">
        <f>VLOOKUP($D472,'NYC Census Tract ACS'!$C$4:$R$673,N$4,FALSE)</f>
        <v>961</v>
      </c>
      <c r="O472" s="92">
        <f>VLOOKUP($D472,'NYC Census Tract ACS'!$C$4:$R$673,O$4,FALSE)</f>
        <v>160</v>
      </c>
      <c r="P472" s="92">
        <f>VLOOKUP($D472,'NYC Census Tract ACS'!$C$4:$R$673,P$4,FALSE)</f>
        <v>136</v>
      </c>
      <c r="Q472" s="92">
        <f>VLOOKUP($D472,'NYC Census Tract ACS'!$C$4:$R$673,Q$4,FALSE)</f>
        <v>57</v>
      </c>
      <c r="R472" s="92">
        <f>VLOOKUP($D472,'NYC Census Tract ACS'!$C$4:$R$673,R$4,FALSE)</f>
        <v>0</v>
      </c>
      <c r="S472" s="92">
        <f>VLOOKUP($D472,'NYC Census Tract ACS'!$C$4:$R$673,S$4,FALSE)</f>
        <v>11</v>
      </c>
      <c r="T472" s="92">
        <f>VLOOKUP($D472,'NYC Census Tract ACS'!$C$4:$R$673,T$4,FALSE)</f>
        <v>447</v>
      </c>
      <c r="U472" s="92">
        <f>VLOOKUP($D472,'NYC Census Tract ACS'!$C$4:$R$673,U$4,FALSE)</f>
        <v>158</v>
      </c>
    </row>
    <row r="473" spans="1:21" x14ac:dyDescent="0.2">
      <c r="A473" s="91" t="s">
        <v>184</v>
      </c>
      <c r="B473" s="102" t="s">
        <v>185</v>
      </c>
      <c r="C473" s="103" t="s">
        <v>186</v>
      </c>
      <c r="D473" s="91" t="s">
        <v>754</v>
      </c>
      <c r="E473" s="102" t="s">
        <v>192</v>
      </c>
      <c r="F473" s="91" t="s">
        <v>736</v>
      </c>
      <c r="G473" s="91" t="s">
        <v>737</v>
      </c>
      <c r="H473" s="92">
        <f>VLOOKUP($D473,'NYC Census Tract ACS'!$C$4:$R$673,H$4,FALSE)</f>
        <v>4094</v>
      </c>
      <c r="I473" s="92">
        <f>VLOOKUP($D473,'NYC Census Tract ACS'!$C$4:$R$673,I$4,FALSE)</f>
        <v>455</v>
      </c>
      <c r="J473" s="92">
        <f>VLOOKUP($D473,'NYC Census Tract ACS'!$C$4:$R$673,J$4,FALSE)</f>
        <v>2718</v>
      </c>
      <c r="K473" s="92">
        <f>VLOOKUP($D473,'NYC Census Tract ACS'!$C$4:$R$673,K$4,FALSE)</f>
        <v>374</v>
      </c>
      <c r="L473" s="92">
        <f>VLOOKUP($D473,'NYC Census Tract ACS'!$C$4:$R$673,L$4,FALSE)</f>
        <v>2718</v>
      </c>
      <c r="M473" s="92">
        <f>VLOOKUP($D473,'NYC Census Tract ACS'!$C$4:$R$673,M$4,FALSE)</f>
        <v>374</v>
      </c>
      <c r="N473" s="92">
        <f>VLOOKUP($D473,'NYC Census Tract ACS'!$C$4:$R$673,N$4,FALSE)</f>
        <v>2420</v>
      </c>
      <c r="O473" s="92">
        <f>VLOOKUP($D473,'NYC Census Tract ACS'!$C$4:$R$673,O$4,FALSE)</f>
        <v>347</v>
      </c>
      <c r="P473" s="92">
        <f>VLOOKUP($D473,'NYC Census Tract ACS'!$C$4:$R$673,P$4,FALSE)</f>
        <v>298</v>
      </c>
      <c r="Q473" s="92">
        <f>VLOOKUP($D473,'NYC Census Tract ACS'!$C$4:$R$673,Q$4,FALSE)</f>
        <v>111</v>
      </c>
      <c r="R473" s="92">
        <f>VLOOKUP($D473,'NYC Census Tract ACS'!$C$4:$R$673,R$4,FALSE)</f>
        <v>0</v>
      </c>
      <c r="S473" s="92">
        <f>VLOOKUP($D473,'NYC Census Tract ACS'!$C$4:$R$673,S$4,FALSE)</f>
        <v>16</v>
      </c>
      <c r="T473" s="92">
        <f>VLOOKUP($D473,'NYC Census Tract ACS'!$C$4:$R$673,T$4,FALSE)</f>
        <v>1376</v>
      </c>
      <c r="U473" s="92">
        <f>VLOOKUP($D473,'NYC Census Tract ACS'!$C$4:$R$673,U$4,FALSE)</f>
        <v>240</v>
      </c>
    </row>
    <row r="474" spans="1:21" x14ac:dyDescent="0.2">
      <c r="A474" s="91" t="s">
        <v>184</v>
      </c>
      <c r="B474" s="102" t="s">
        <v>185</v>
      </c>
      <c r="C474" s="103" t="s">
        <v>186</v>
      </c>
      <c r="D474" s="91" t="s">
        <v>755</v>
      </c>
      <c r="E474" s="102" t="s">
        <v>192</v>
      </c>
      <c r="F474" s="91" t="s">
        <v>736</v>
      </c>
      <c r="G474" s="91" t="s">
        <v>737</v>
      </c>
      <c r="H474" s="92">
        <f>VLOOKUP($D474,'NYC Census Tract ACS'!$C$4:$R$673,H$4,FALSE)</f>
        <v>2983</v>
      </c>
      <c r="I474" s="92">
        <f>VLOOKUP($D474,'NYC Census Tract ACS'!$C$4:$R$673,I$4,FALSE)</f>
        <v>300</v>
      </c>
      <c r="J474" s="92">
        <f>VLOOKUP($D474,'NYC Census Tract ACS'!$C$4:$R$673,J$4,FALSE)</f>
        <v>2128</v>
      </c>
      <c r="K474" s="92">
        <f>VLOOKUP($D474,'NYC Census Tract ACS'!$C$4:$R$673,K$4,FALSE)</f>
        <v>286</v>
      </c>
      <c r="L474" s="92">
        <f>VLOOKUP($D474,'NYC Census Tract ACS'!$C$4:$R$673,L$4,FALSE)</f>
        <v>2128</v>
      </c>
      <c r="M474" s="92">
        <f>VLOOKUP($D474,'NYC Census Tract ACS'!$C$4:$R$673,M$4,FALSE)</f>
        <v>286</v>
      </c>
      <c r="N474" s="92">
        <f>VLOOKUP($D474,'NYC Census Tract ACS'!$C$4:$R$673,N$4,FALSE)</f>
        <v>1788</v>
      </c>
      <c r="O474" s="92">
        <f>VLOOKUP($D474,'NYC Census Tract ACS'!$C$4:$R$673,O$4,FALSE)</f>
        <v>248</v>
      </c>
      <c r="P474" s="92">
        <f>VLOOKUP($D474,'NYC Census Tract ACS'!$C$4:$R$673,P$4,FALSE)</f>
        <v>340</v>
      </c>
      <c r="Q474" s="92">
        <f>VLOOKUP($D474,'NYC Census Tract ACS'!$C$4:$R$673,Q$4,FALSE)</f>
        <v>125</v>
      </c>
      <c r="R474" s="92">
        <f>VLOOKUP($D474,'NYC Census Tract ACS'!$C$4:$R$673,R$4,FALSE)</f>
        <v>0</v>
      </c>
      <c r="S474" s="92">
        <f>VLOOKUP($D474,'NYC Census Tract ACS'!$C$4:$R$673,S$4,FALSE)</f>
        <v>11</v>
      </c>
      <c r="T474" s="92">
        <f>VLOOKUP($D474,'NYC Census Tract ACS'!$C$4:$R$673,T$4,FALSE)</f>
        <v>855</v>
      </c>
      <c r="U474" s="92">
        <f>VLOOKUP($D474,'NYC Census Tract ACS'!$C$4:$R$673,U$4,FALSE)</f>
        <v>209</v>
      </c>
    </row>
    <row r="475" spans="1:21" x14ac:dyDescent="0.2">
      <c r="A475" s="91" t="s">
        <v>184</v>
      </c>
      <c r="B475" s="102" t="s">
        <v>185</v>
      </c>
      <c r="C475" s="103" t="s">
        <v>186</v>
      </c>
      <c r="D475" s="91" t="s">
        <v>756</v>
      </c>
      <c r="E475" s="102" t="s">
        <v>192</v>
      </c>
      <c r="F475" s="91" t="s">
        <v>736</v>
      </c>
      <c r="G475" s="91" t="s">
        <v>737</v>
      </c>
      <c r="H475" s="92">
        <f>VLOOKUP($D475,'NYC Census Tract ACS'!$C$4:$R$673,H$4,FALSE)</f>
        <v>4509</v>
      </c>
      <c r="I475" s="92">
        <f>VLOOKUP($D475,'NYC Census Tract ACS'!$C$4:$R$673,I$4,FALSE)</f>
        <v>385</v>
      </c>
      <c r="J475" s="92">
        <f>VLOOKUP($D475,'NYC Census Tract ACS'!$C$4:$R$673,J$4,FALSE)</f>
        <v>2986</v>
      </c>
      <c r="K475" s="92">
        <f>VLOOKUP($D475,'NYC Census Tract ACS'!$C$4:$R$673,K$4,FALSE)</f>
        <v>391</v>
      </c>
      <c r="L475" s="92">
        <f>VLOOKUP($D475,'NYC Census Tract ACS'!$C$4:$R$673,L$4,FALSE)</f>
        <v>2986</v>
      </c>
      <c r="M475" s="92">
        <f>VLOOKUP($D475,'NYC Census Tract ACS'!$C$4:$R$673,M$4,FALSE)</f>
        <v>391</v>
      </c>
      <c r="N475" s="92">
        <f>VLOOKUP($D475,'NYC Census Tract ACS'!$C$4:$R$673,N$4,FALSE)</f>
        <v>2350</v>
      </c>
      <c r="O475" s="92">
        <f>VLOOKUP($D475,'NYC Census Tract ACS'!$C$4:$R$673,O$4,FALSE)</f>
        <v>305</v>
      </c>
      <c r="P475" s="92">
        <f>VLOOKUP($D475,'NYC Census Tract ACS'!$C$4:$R$673,P$4,FALSE)</f>
        <v>636</v>
      </c>
      <c r="Q475" s="92">
        <f>VLOOKUP($D475,'NYC Census Tract ACS'!$C$4:$R$673,Q$4,FALSE)</f>
        <v>213</v>
      </c>
      <c r="R475" s="92">
        <f>VLOOKUP($D475,'NYC Census Tract ACS'!$C$4:$R$673,R$4,FALSE)</f>
        <v>0</v>
      </c>
      <c r="S475" s="92">
        <f>VLOOKUP($D475,'NYC Census Tract ACS'!$C$4:$R$673,S$4,FALSE)</f>
        <v>16</v>
      </c>
      <c r="T475" s="92">
        <f>VLOOKUP($D475,'NYC Census Tract ACS'!$C$4:$R$673,T$4,FALSE)</f>
        <v>1523</v>
      </c>
      <c r="U475" s="92">
        <f>VLOOKUP($D475,'NYC Census Tract ACS'!$C$4:$R$673,U$4,FALSE)</f>
        <v>261</v>
      </c>
    </row>
    <row r="476" spans="1:21" hidden="1" x14ac:dyDescent="0.2">
      <c r="A476" s="91" t="s">
        <v>184</v>
      </c>
      <c r="B476" s="102" t="s">
        <v>185</v>
      </c>
      <c r="C476" s="103" t="s">
        <v>186</v>
      </c>
      <c r="D476" s="91" t="s">
        <v>757</v>
      </c>
      <c r="E476" s="102" t="s">
        <v>317</v>
      </c>
      <c r="F476" s="91" t="s">
        <v>758</v>
      </c>
      <c r="G476" s="91" t="s">
        <v>759</v>
      </c>
      <c r="H476" s="92">
        <f>VLOOKUP($D476,'NYC Census Tract ACS'!$C$4:$R$673,H$4,FALSE)</f>
        <v>2949</v>
      </c>
      <c r="I476" s="92">
        <f>VLOOKUP($D476,'NYC Census Tract ACS'!$C$4:$R$673,I$4,FALSE)</f>
        <v>305</v>
      </c>
      <c r="J476" s="92">
        <f>VLOOKUP($D476,'NYC Census Tract ACS'!$C$4:$R$673,J$4,FALSE)</f>
        <v>1563</v>
      </c>
      <c r="K476" s="92">
        <f>VLOOKUP($D476,'NYC Census Tract ACS'!$C$4:$R$673,K$4,FALSE)</f>
        <v>223</v>
      </c>
      <c r="L476" s="92">
        <f>VLOOKUP($D476,'NYC Census Tract ACS'!$C$4:$R$673,L$4,FALSE)</f>
        <v>1563</v>
      </c>
      <c r="M476" s="92">
        <f>VLOOKUP($D476,'NYC Census Tract ACS'!$C$4:$R$673,M$4,FALSE)</f>
        <v>223</v>
      </c>
      <c r="N476" s="92">
        <f>VLOOKUP($D476,'NYC Census Tract ACS'!$C$4:$R$673,N$4,FALSE)</f>
        <v>1412</v>
      </c>
      <c r="O476" s="92">
        <f>VLOOKUP($D476,'NYC Census Tract ACS'!$C$4:$R$673,O$4,FALSE)</f>
        <v>229</v>
      </c>
      <c r="P476" s="92">
        <f>VLOOKUP($D476,'NYC Census Tract ACS'!$C$4:$R$673,P$4,FALSE)</f>
        <v>151</v>
      </c>
      <c r="Q476" s="92">
        <f>VLOOKUP($D476,'NYC Census Tract ACS'!$C$4:$R$673,Q$4,FALSE)</f>
        <v>78</v>
      </c>
      <c r="R476" s="92">
        <f>VLOOKUP($D476,'NYC Census Tract ACS'!$C$4:$R$673,R$4,FALSE)</f>
        <v>0</v>
      </c>
      <c r="S476" s="92">
        <f>VLOOKUP($D476,'NYC Census Tract ACS'!$C$4:$R$673,S$4,FALSE)</f>
        <v>11</v>
      </c>
      <c r="T476" s="92">
        <f>VLOOKUP($D476,'NYC Census Tract ACS'!$C$4:$R$673,T$4,FALSE)</f>
        <v>1386</v>
      </c>
      <c r="U476" s="92">
        <f>VLOOKUP($D476,'NYC Census Tract ACS'!$C$4:$R$673,U$4,FALSE)</f>
        <v>205</v>
      </c>
    </row>
    <row r="477" spans="1:21" hidden="1" x14ac:dyDescent="0.2">
      <c r="A477" s="91" t="s">
        <v>184</v>
      </c>
      <c r="B477" s="102" t="s">
        <v>185</v>
      </c>
      <c r="C477" s="103" t="s">
        <v>186</v>
      </c>
      <c r="D477" s="91" t="s">
        <v>760</v>
      </c>
      <c r="E477" s="102" t="s">
        <v>317</v>
      </c>
      <c r="F477" s="91" t="s">
        <v>758</v>
      </c>
      <c r="G477" s="91" t="s">
        <v>759</v>
      </c>
      <c r="H477" s="92">
        <f>VLOOKUP($D477,'NYC Census Tract ACS'!$C$4:$R$673,H$4,FALSE)</f>
        <v>3793</v>
      </c>
      <c r="I477" s="92">
        <f>VLOOKUP($D477,'NYC Census Tract ACS'!$C$4:$R$673,I$4,FALSE)</f>
        <v>444</v>
      </c>
      <c r="J477" s="92">
        <f>VLOOKUP($D477,'NYC Census Tract ACS'!$C$4:$R$673,J$4,FALSE)</f>
        <v>2061</v>
      </c>
      <c r="K477" s="92">
        <f>VLOOKUP($D477,'NYC Census Tract ACS'!$C$4:$R$673,K$4,FALSE)</f>
        <v>268</v>
      </c>
      <c r="L477" s="92">
        <f>VLOOKUP($D477,'NYC Census Tract ACS'!$C$4:$R$673,L$4,FALSE)</f>
        <v>2037</v>
      </c>
      <c r="M477" s="92">
        <f>VLOOKUP($D477,'NYC Census Tract ACS'!$C$4:$R$673,M$4,FALSE)</f>
        <v>272</v>
      </c>
      <c r="N477" s="92">
        <f>VLOOKUP($D477,'NYC Census Tract ACS'!$C$4:$R$673,N$4,FALSE)</f>
        <v>1881</v>
      </c>
      <c r="O477" s="92">
        <f>VLOOKUP($D477,'NYC Census Tract ACS'!$C$4:$R$673,O$4,FALSE)</f>
        <v>262</v>
      </c>
      <c r="P477" s="92">
        <f>VLOOKUP($D477,'NYC Census Tract ACS'!$C$4:$R$673,P$4,FALSE)</f>
        <v>156</v>
      </c>
      <c r="Q477" s="92">
        <f>VLOOKUP($D477,'NYC Census Tract ACS'!$C$4:$R$673,Q$4,FALSE)</f>
        <v>70</v>
      </c>
      <c r="R477" s="92">
        <f>VLOOKUP($D477,'NYC Census Tract ACS'!$C$4:$R$673,R$4,FALSE)</f>
        <v>24</v>
      </c>
      <c r="S477" s="92">
        <f>VLOOKUP($D477,'NYC Census Tract ACS'!$C$4:$R$673,S$4,FALSE)</f>
        <v>37</v>
      </c>
      <c r="T477" s="92">
        <f>VLOOKUP($D477,'NYC Census Tract ACS'!$C$4:$R$673,T$4,FALSE)</f>
        <v>1732</v>
      </c>
      <c r="U477" s="92">
        <f>VLOOKUP($D477,'NYC Census Tract ACS'!$C$4:$R$673,U$4,FALSE)</f>
        <v>313</v>
      </c>
    </row>
    <row r="478" spans="1:21" hidden="1" x14ac:dyDescent="0.2">
      <c r="A478" s="91" t="s">
        <v>184</v>
      </c>
      <c r="B478" s="102" t="s">
        <v>185</v>
      </c>
      <c r="C478" s="103" t="s">
        <v>186</v>
      </c>
      <c r="D478" s="91" t="s">
        <v>761</v>
      </c>
      <c r="E478" s="102" t="s">
        <v>317</v>
      </c>
      <c r="F478" s="91" t="s">
        <v>758</v>
      </c>
      <c r="G478" s="91" t="s">
        <v>759</v>
      </c>
      <c r="H478" s="92">
        <f>VLOOKUP($D478,'NYC Census Tract ACS'!$C$4:$R$673,H$4,FALSE)</f>
        <v>2907</v>
      </c>
      <c r="I478" s="92">
        <f>VLOOKUP($D478,'NYC Census Tract ACS'!$C$4:$R$673,I$4,FALSE)</f>
        <v>412</v>
      </c>
      <c r="J478" s="92">
        <f>VLOOKUP($D478,'NYC Census Tract ACS'!$C$4:$R$673,J$4,FALSE)</f>
        <v>1749</v>
      </c>
      <c r="K478" s="92">
        <f>VLOOKUP($D478,'NYC Census Tract ACS'!$C$4:$R$673,K$4,FALSE)</f>
        <v>255</v>
      </c>
      <c r="L478" s="92">
        <f>VLOOKUP($D478,'NYC Census Tract ACS'!$C$4:$R$673,L$4,FALSE)</f>
        <v>1749</v>
      </c>
      <c r="M478" s="92">
        <f>VLOOKUP($D478,'NYC Census Tract ACS'!$C$4:$R$673,M$4,FALSE)</f>
        <v>255</v>
      </c>
      <c r="N478" s="92">
        <f>VLOOKUP($D478,'NYC Census Tract ACS'!$C$4:$R$673,N$4,FALSE)</f>
        <v>1655</v>
      </c>
      <c r="O478" s="92">
        <f>VLOOKUP($D478,'NYC Census Tract ACS'!$C$4:$R$673,O$4,FALSE)</f>
        <v>226</v>
      </c>
      <c r="P478" s="92">
        <f>VLOOKUP($D478,'NYC Census Tract ACS'!$C$4:$R$673,P$4,FALSE)</f>
        <v>94</v>
      </c>
      <c r="Q478" s="92">
        <f>VLOOKUP($D478,'NYC Census Tract ACS'!$C$4:$R$673,Q$4,FALSE)</f>
        <v>72</v>
      </c>
      <c r="R478" s="92">
        <f>VLOOKUP($D478,'NYC Census Tract ACS'!$C$4:$R$673,R$4,FALSE)</f>
        <v>0</v>
      </c>
      <c r="S478" s="92">
        <f>VLOOKUP($D478,'NYC Census Tract ACS'!$C$4:$R$673,S$4,FALSE)</f>
        <v>11</v>
      </c>
      <c r="T478" s="92">
        <f>VLOOKUP($D478,'NYC Census Tract ACS'!$C$4:$R$673,T$4,FALSE)</f>
        <v>1158</v>
      </c>
      <c r="U478" s="92">
        <f>VLOOKUP($D478,'NYC Census Tract ACS'!$C$4:$R$673,U$4,FALSE)</f>
        <v>274</v>
      </c>
    </row>
    <row r="479" spans="1:21" hidden="1" x14ac:dyDescent="0.2">
      <c r="A479" s="91" t="s">
        <v>184</v>
      </c>
      <c r="B479" s="102" t="s">
        <v>185</v>
      </c>
      <c r="C479" s="103" t="s">
        <v>186</v>
      </c>
      <c r="D479" s="91" t="s">
        <v>762</v>
      </c>
      <c r="E479" s="102" t="s">
        <v>317</v>
      </c>
      <c r="F479" s="91" t="s">
        <v>758</v>
      </c>
      <c r="G479" s="91" t="s">
        <v>759</v>
      </c>
      <c r="H479" s="92">
        <f>VLOOKUP($D479,'NYC Census Tract ACS'!$C$4:$R$673,H$4,FALSE)</f>
        <v>4889</v>
      </c>
      <c r="I479" s="92">
        <f>VLOOKUP($D479,'NYC Census Tract ACS'!$C$4:$R$673,I$4,FALSE)</f>
        <v>493</v>
      </c>
      <c r="J479" s="92">
        <f>VLOOKUP($D479,'NYC Census Tract ACS'!$C$4:$R$673,J$4,FALSE)</f>
        <v>2876</v>
      </c>
      <c r="K479" s="92">
        <f>VLOOKUP($D479,'NYC Census Tract ACS'!$C$4:$R$673,K$4,FALSE)</f>
        <v>380</v>
      </c>
      <c r="L479" s="92">
        <f>VLOOKUP($D479,'NYC Census Tract ACS'!$C$4:$R$673,L$4,FALSE)</f>
        <v>2876</v>
      </c>
      <c r="M479" s="92">
        <f>VLOOKUP($D479,'NYC Census Tract ACS'!$C$4:$R$673,M$4,FALSE)</f>
        <v>380</v>
      </c>
      <c r="N479" s="92">
        <f>VLOOKUP($D479,'NYC Census Tract ACS'!$C$4:$R$673,N$4,FALSE)</f>
        <v>2566</v>
      </c>
      <c r="O479" s="92">
        <f>VLOOKUP($D479,'NYC Census Tract ACS'!$C$4:$R$673,O$4,FALSE)</f>
        <v>326</v>
      </c>
      <c r="P479" s="92">
        <f>VLOOKUP($D479,'NYC Census Tract ACS'!$C$4:$R$673,P$4,FALSE)</f>
        <v>310</v>
      </c>
      <c r="Q479" s="92">
        <f>VLOOKUP($D479,'NYC Census Tract ACS'!$C$4:$R$673,Q$4,FALSE)</f>
        <v>107</v>
      </c>
      <c r="R479" s="92">
        <f>VLOOKUP($D479,'NYC Census Tract ACS'!$C$4:$R$673,R$4,FALSE)</f>
        <v>0</v>
      </c>
      <c r="S479" s="92">
        <f>VLOOKUP($D479,'NYC Census Tract ACS'!$C$4:$R$673,S$4,FALSE)</f>
        <v>16</v>
      </c>
      <c r="T479" s="92">
        <f>VLOOKUP($D479,'NYC Census Tract ACS'!$C$4:$R$673,T$4,FALSE)</f>
        <v>2013</v>
      </c>
      <c r="U479" s="92">
        <f>VLOOKUP($D479,'NYC Census Tract ACS'!$C$4:$R$673,U$4,FALSE)</f>
        <v>294</v>
      </c>
    </row>
    <row r="480" spans="1:21" hidden="1" x14ac:dyDescent="0.2">
      <c r="A480" s="91" t="s">
        <v>184</v>
      </c>
      <c r="B480" s="102" t="s">
        <v>185</v>
      </c>
      <c r="C480" s="103" t="s">
        <v>186</v>
      </c>
      <c r="D480" s="91" t="s">
        <v>763</v>
      </c>
      <c r="E480" s="102" t="s">
        <v>317</v>
      </c>
      <c r="F480" s="91" t="s">
        <v>758</v>
      </c>
      <c r="G480" s="91" t="s">
        <v>759</v>
      </c>
      <c r="H480" s="92">
        <f>VLOOKUP($D480,'NYC Census Tract ACS'!$C$4:$R$673,H$4,FALSE)</f>
        <v>3665</v>
      </c>
      <c r="I480" s="92">
        <f>VLOOKUP($D480,'NYC Census Tract ACS'!$C$4:$R$673,I$4,FALSE)</f>
        <v>468</v>
      </c>
      <c r="J480" s="92">
        <f>VLOOKUP($D480,'NYC Census Tract ACS'!$C$4:$R$673,J$4,FALSE)</f>
        <v>2392</v>
      </c>
      <c r="K480" s="92">
        <f>VLOOKUP($D480,'NYC Census Tract ACS'!$C$4:$R$673,K$4,FALSE)</f>
        <v>328</v>
      </c>
      <c r="L480" s="92">
        <f>VLOOKUP($D480,'NYC Census Tract ACS'!$C$4:$R$673,L$4,FALSE)</f>
        <v>2392</v>
      </c>
      <c r="M480" s="92">
        <f>VLOOKUP($D480,'NYC Census Tract ACS'!$C$4:$R$673,M$4,FALSE)</f>
        <v>328</v>
      </c>
      <c r="N480" s="92">
        <f>VLOOKUP($D480,'NYC Census Tract ACS'!$C$4:$R$673,N$4,FALSE)</f>
        <v>2105</v>
      </c>
      <c r="O480" s="92">
        <f>VLOOKUP($D480,'NYC Census Tract ACS'!$C$4:$R$673,O$4,FALSE)</f>
        <v>308</v>
      </c>
      <c r="P480" s="92">
        <f>VLOOKUP($D480,'NYC Census Tract ACS'!$C$4:$R$673,P$4,FALSE)</f>
        <v>287</v>
      </c>
      <c r="Q480" s="92">
        <f>VLOOKUP($D480,'NYC Census Tract ACS'!$C$4:$R$673,Q$4,FALSE)</f>
        <v>103</v>
      </c>
      <c r="R480" s="92">
        <f>VLOOKUP($D480,'NYC Census Tract ACS'!$C$4:$R$673,R$4,FALSE)</f>
        <v>0</v>
      </c>
      <c r="S480" s="92">
        <f>VLOOKUP($D480,'NYC Census Tract ACS'!$C$4:$R$673,S$4,FALSE)</f>
        <v>11</v>
      </c>
      <c r="T480" s="92">
        <f>VLOOKUP($D480,'NYC Census Tract ACS'!$C$4:$R$673,T$4,FALSE)</f>
        <v>1273</v>
      </c>
      <c r="U480" s="92">
        <f>VLOOKUP($D480,'NYC Census Tract ACS'!$C$4:$R$673,U$4,FALSE)</f>
        <v>232</v>
      </c>
    </row>
    <row r="481" spans="1:21" hidden="1" x14ac:dyDescent="0.2">
      <c r="A481" s="91" t="s">
        <v>184</v>
      </c>
      <c r="B481" s="102" t="s">
        <v>185</v>
      </c>
      <c r="C481" s="103" t="s">
        <v>186</v>
      </c>
      <c r="D481" s="91" t="s">
        <v>764</v>
      </c>
      <c r="E481" s="102" t="s">
        <v>194</v>
      </c>
      <c r="F481" s="91" t="s">
        <v>765</v>
      </c>
      <c r="G481" s="91" t="s">
        <v>766</v>
      </c>
      <c r="H481" s="92">
        <f>VLOOKUP($D481,'NYC Census Tract ACS'!$C$4:$R$673,H$4,FALSE)</f>
        <v>5098</v>
      </c>
      <c r="I481" s="92">
        <f>VLOOKUP($D481,'NYC Census Tract ACS'!$C$4:$R$673,I$4,FALSE)</f>
        <v>343</v>
      </c>
      <c r="J481" s="92">
        <f>VLOOKUP($D481,'NYC Census Tract ACS'!$C$4:$R$673,J$4,FALSE)</f>
        <v>2880</v>
      </c>
      <c r="K481" s="92">
        <f>VLOOKUP($D481,'NYC Census Tract ACS'!$C$4:$R$673,K$4,FALSE)</f>
        <v>366</v>
      </c>
      <c r="L481" s="92">
        <f>VLOOKUP($D481,'NYC Census Tract ACS'!$C$4:$R$673,L$4,FALSE)</f>
        <v>2880</v>
      </c>
      <c r="M481" s="92">
        <f>VLOOKUP($D481,'NYC Census Tract ACS'!$C$4:$R$673,M$4,FALSE)</f>
        <v>366</v>
      </c>
      <c r="N481" s="92">
        <f>VLOOKUP($D481,'NYC Census Tract ACS'!$C$4:$R$673,N$4,FALSE)</f>
        <v>2340</v>
      </c>
      <c r="O481" s="92">
        <f>VLOOKUP($D481,'NYC Census Tract ACS'!$C$4:$R$673,O$4,FALSE)</f>
        <v>330</v>
      </c>
      <c r="P481" s="92">
        <f>VLOOKUP($D481,'NYC Census Tract ACS'!$C$4:$R$673,P$4,FALSE)</f>
        <v>540</v>
      </c>
      <c r="Q481" s="92">
        <f>VLOOKUP($D481,'NYC Census Tract ACS'!$C$4:$R$673,Q$4,FALSE)</f>
        <v>193</v>
      </c>
      <c r="R481" s="92">
        <f>VLOOKUP($D481,'NYC Census Tract ACS'!$C$4:$R$673,R$4,FALSE)</f>
        <v>0</v>
      </c>
      <c r="S481" s="92">
        <f>VLOOKUP($D481,'NYC Census Tract ACS'!$C$4:$R$673,S$4,FALSE)</f>
        <v>16</v>
      </c>
      <c r="T481" s="92">
        <f>VLOOKUP($D481,'NYC Census Tract ACS'!$C$4:$R$673,T$4,FALSE)</f>
        <v>2218</v>
      </c>
      <c r="U481" s="92">
        <f>VLOOKUP($D481,'NYC Census Tract ACS'!$C$4:$R$673,U$4,FALSE)</f>
        <v>304</v>
      </c>
    </row>
    <row r="482" spans="1:21" hidden="1" x14ac:dyDescent="0.2">
      <c r="A482" s="91" t="s">
        <v>184</v>
      </c>
      <c r="B482" s="102" t="s">
        <v>185</v>
      </c>
      <c r="C482" s="103" t="s">
        <v>186</v>
      </c>
      <c r="D482" s="91" t="s">
        <v>767</v>
      </c>
      <c r="E482" s="102" t="s">
        <v>194</v>
      </c>
      <c r="F482" s="91" t="s">
        <v>765</v>
      </c>
      <c r="G482" s="91" t="s">
        <v>766</v>
      </c>
      <c r="H482" s="92">
        <f>VLOOKUP($D482,'NYC Census Tract ACS'!$C$4:$R$673,H$4,FALSE)</f>
        <v>888</v>
      </c>
      <c r="I482" s="92">
        <f>VLOOKUP($D482,'NYC Census Tract ACS'!$C$4:$R$673,I$4,FALSE)</f>
        <v>149</v>
      </c>
      <c r="J482" s="92">
        <f>VLOOKUP($D482,'NYC Census Tract ACS'!$C$4:$R$673,J$4,FALSE)</f>
        <v>689</v>
      </c>
      <c r="K482" s="92">
        <f>VLOOKUP($D482,'NYC Census Tract ACS'!$C$4:$R$673,K$4,FALSE)</f>
        <v>131</v>
      </c>
      <c r="L482" s="92">
        <f>VLOOKUP($D482,'NYC Census Tract ACS'!$C$4:$R$673,L$4,FALSE)</f>
        <v>689</v>
      </c>
      <c r="M482" s="92">
        <f>VLOOKUP($D482,'NYC Census Tract ACS'!$C$4:$R$673,M$4,FALSE)</f>
        <v>131</v>
      </c>
      <c r="N482" s="92">
        <f>VLOOKUP($D482,'NYC Census Tract ACS'!$C$4:$R$673,N$4,FALSE)</f>
        <v>640</v>
      </c>
      <c r="O482" s="92">
        <f>VLOOKUP($D482,'NYC Census Tract ACS'!$C$4:$R$673,O$4,FALSE)</f>
        <v>119</v>
      </c>
      <c r="P482" s="92">
        <f>VLOOKUP($D482,'NYC Census Tract ACS'!$C$4:$R$673,P$4,FALSE)</f>
        <v>49</v>
      </c>
      <c r="Q482" s="92">
        <f>VLOOKUP($D482,'NYC Census Tract ACS'!$C$4:$R$673,Q$4,FALSE)</f>
        <v>45</v>
      </c>
      <c r="R482" s="92">
        <f>VLOOKUP($D482,'NYC Census Tract ACS'!$C$4:$R$673,R$4,FALSE)</f>
        <v>0</v>
      </c>
      <c r="S482" s="92">
        <f>VLOOKUP($D482,'NYC Census Tract ACS'!$C$4:$R$673,S$4,FALSE)</f>
        <v>11</v>
      </c>
      <c r="T482" s="92">
        <f>VLOOKUP($D482,'NYC Census Tract ACS'!$C$4:$R$673,T$4,FALSE)</f>
        <v>199</v>
      </c>
      <c r="U482" s="92">
        <f>VLOOKUP($D482,'NYC Census Tract ACS'!$C$4:$R$673,U$4,FALSE)</f>
        <v>71</v>
      </c>
    </row>
    <row r="483" spans="1:21" hidden="1" x14ac:dyDescent="0.2">
      <c r="A483" s="91" t="s">
        <v>184</v>
      </c>
      <c r="B483" s="102" t="s">
        <v>185</v>
      </c>
      <c r="C483" s="103" t="s">
        <v>186</v>
      </c>
      <c r="D483" s="91" t="s">
        <v>768</v>
      </c>
      <c r="E483" s="102" t="s">
        <v>194</v>
      </c>
      <c r="F483" s="91" t="s">
        <v>765</v>
      </c>
      <c r="G483" s="91" t="s">
        <v>766</v>
      </c>
      <c r="H483" s="92">
        <f>VLOOKUP($D483,'NYC Census Tract ACS'!$C$4:$R$673,H$4,FALSE)</f>
        <v>2288</v>
      </c>
      <c r="I483" s="92">
        <f>VLOOKUP($D483,'NYC Census Tract ACS'!$C$4:$R$673,I$4,FALSE)</f>
        <v>260</v>
      </c>
      <c r="J483" s="92">
        <f>VLOOKUP($D483,'NYC Census Tract ACS'!$C$4:$R$673,J$4,FALSE)</f>
        <v>1656</v>
      </c>
      <c r="K483" s="92">
        <f>VLOOKUP($D483,'NYC Census Tract ACS'!$C$4:$R$673,K$4,FALSE)</f>
        <v>223</v>
      </c>
      <c r="L483" s="92">
        <f>VLOOKUP($D483,'NYC Census Tract ACS'!$C$4:$R$673,L$4,FALSE)</f>
        <v>1640</v>
      </c>
      <c r="M483" s="92">
        <f>VLOOKUP($D483,'NYC Census Tract ACS'!$C$4:$R$673,M$4,FALSE)</f>
        <v>224</v>
      </c>
      <c r="N483" s="92">
        <f>VLOOKUP($D483,'NYC Census Tract ACS'!$C$4:$R$673,N$4,FALSE)</f>
        <v>1529</v>
      </c>
      <c r="O483" s="92">
        <f>VLOOKUP($D483,'NYC Census Tract ACS'!$C$4:$R$673,O$4,FALSE)</f>
        <v>210</v>
      </c>
      <c r="P483" s="92">
        <f>VLOOKUP($D483,'NYC Census Tract ACS'!$C$4:$R$673,P$4,FALSE)</f>
        <v>111</v>
      </c>
      <c r="Q483" s="92">
        <f>VLOOKUP($D483,'NYC Census Tract ACS'!$C$4:$R$673,Q$4,FALSE)</f>
        <v>54</v>
      </c>
      <c r="R483" s="92">
        <f>VLOOKUP($D483,'NYC Census Tract ACS'!$C$4:$R$673,R$4,FALSE)</f>
        <v>16</v>
      </c>
      <c r="S483" s="92">
        <f>VLOOKUP($D483,'NYC Census Tract ACS'!$C$4:$R$673,S$4,FALSE)</f>
        <v>18</v>
      </c>
      <c r="T483" s="92">
        <f>VLOOKUP($D483,'NYC Census Tract ACS'!$C$4:$R$673,T$4,FALSE)</f>
        <v>632</v>
      </c>
      <c r="U483" s="92">
        <f>VLOOKUP($D483,'NYC Census Tract ACS'!$C$4:$R$673,U$4,FALSE)</f>
        <v>160</v>
      </c>
    </row>
    <row r="484" spans="1:21" hidden="1" x14ac:dyDescent="0.2">
      <c r="A484" s="91" t="s">
        <v>184</v>
      </c>
      <c r="B484" s="102" t="s">
        <v>185</v>
      </c>
      <c r="C484" s="103" t="s">
        <v>186</v>
      </c>
      <c r="D484" s="91" t="s">
        <v>769</v>
      </c>
      <c r="E484" s="102" t="s">
        <v>194</v>
      </c>
      <c r="F484" s="91" t="s">
        <v>765</v>
      </c>
      <c r="G484" s="91" t="s">
        <v>766</v>
      </c>
      <c r="H484" s="92">
        <f>VLOOKUP($D484,'NYC Census Tract ACS'!$C$4:$R$673,H$4,FALSE)</f>
        <v>0</v>
      </c>
      <c r="I484" s="92">
        <f>VLOOKUP($D484,'NYC Census Tract ACS'!$C$4:$R$673,I$4,FALSE)</f>
        <v>11</v>
      </c>
      <c r="J484" s="92">
        <f>VLOOKUP($D484,'NYC Census Tract ACS'!$C$4:$R$673,J$4,FALSE)</f>
        <v>0</v>
      </c>
      <c r="K484" s="92">
        <f>VLOOKUP($D484,'NYC Census Tract ACS'!$C$4:$R$673,K$4,FALSE)</f>
        <v>11</v>
      </c>
      <c r="L484" s="92">
        <f>VLOOKUP($D484,'NYC Census Tract ACS'!$C$4:$R$673,L$4,FALSE)</f>
        <v>0</v>
      </c>
      <c r="M484" s="92">
        <f>VLOOKUP($D484,'NYC Census Tract ACS'!$C$4:$R$673,M$4,FALSE)</f>
        <v>11</v>
      </c>
      <c r="N484" s="92">
        <f>VLOOKUP($D484,'NYC Census Tract ACS'!$C$4:$R$673,N$4,FALSE)</f>
        <v>0</v>
      </c>
      <c r="O484" s="92">
        <f>VLOOKUP($D484,'NYC Census Tract ACS'!$C$4:$R$673,O$4,FALSE)</f>
        <v>11</v>
      </c>
      <c r="P484" s="92">
        <f>VLOOKUP($D484,'NYC Census Tract ACS'!$C$4:$R$673,P$4,FALSE)</f>
        <v>0</v>
      </c>
      <c r="Q484" s="92">
        <f>VLOOKUP($D484,'NYC Census Tract ACS'!$C$4:$R$673,Q$4,FALSE)</f>
        <v>11</v>
      </c>
      <c r="R484" s="92">
        <f>VLOOKUP($D484,'NYC Census Tract ACS'!$C$4:$R$673,R$4,FALSE)</f>
        <v>0</v>
      </c>
      <c r="S484" s="92">
        <f>VLOOKUP($D484,'NYC Census Tract ACS'!$C$4:$R$673,S$4,FALSE)</f>
        <v>11</v>
      </c>
      <c r="T484" s="92">
        <f>VLOOKUP($D484,'NYC Census Tract ACS'!$C$4:$R$673,T$4,FALSE)</f>
        <v>0</v>
      </c>
      <c r="U484" s="92">
        <f>VLOOKUP($D484,'NYC Census Tract ACS'!$C$4:$R$673,U$4,FALSE)</f>
        <v>11</v>
      </c>
    </row>
    <row r="485" spans="1:21" hidden="1" x14ac:dyDescent="0.2">
      <c r="A485" s="91" t="s">
        <v>184</v>
      </c>
      <c r="B485" s="102" t="s">
        <v>185</v>
      </c>
      <c r="C485" s="103" t="s">
        <v>186</v>
      </c>
      <c r="D485" s="91" t="s">
        <v>770</v>
      </c>
      <c r="E485" s="102" t="s">
        <v>194</v>
      </c>
      <c r="F485" s="91" t="s">
        <v>765</v>
      </c>
      <c r="G485" s="91" t="s">
        <v>766</v>
      </c>
      <c r="H485" s="92">
        <f>VLOOKUP($D485,'NYC Census Tract ACS'!$C$4:$R$673,H$4,FALSE)</f>
        <v>1362</v>
      </c>
      <c r="I485" s="92">
        <f>VLOOKUP($D485,'NYC Census Tract ACS'!$C$4:$R$673,I$4,FALSE)</f>
        <v>263</v>
      </c>
      <c r="J485" s="92">
        <f>VLOOKUP($D485,'NYC Census Tract ACS'!$C$4:$R$673,J$4,FALSE)</f>
        <v>758</v>
      </c>
      <c r="K485" s="92">
        <f>VLOOKUP($D485,'NYC Census Tract ACS'!$C$4:$R$673,K$4,FALSE)</f>
        <v>150</v>
      </c>
      <c r="L485" s="92">
        <f>VLOOKUP($D485,'NYC Census Tract ACS'!$C$4:$R$673,L$4,FALSE)</f>
        <v>758</v>
      </c>
      <c r="M485" s="92">
        <f>VLOOKUP($D485,'NYC Census Tract ACS'!$C$4:$R$673,M$4,FALSE)</f>
        <v>150</v>
      </c>
      <c r="N485" s="92">
        <f>VLOOKUP($D485,'NYC Census Tract ACS'!$C$4:$R$673,N$4,FALSE)</f>
        <v>616</v>
      </c>
      <c r="O485" s="92">
        <f>VLOOKUP($D485,'NYC Census Tract ACS'!$C$4:$R$673,O$4,FALSE)</f>
        <v>131</v>
      </c>
      <c r="P485" s="92">
        <f>VLOOKUP($D485,'NYC Census Tract ACS'!$C$4:$R$673,P$4,FALSE)</f>
        <v>142</v>
      </c>
      <c r="Q485" s="92">
        <f>VLOOKUP($D485,'NYC Census Tract ACS'!$C$4:$R$673,Q$4,FALSE)</f>
        <v>61</v>
      </c>
      <c r="R485" s="92">
        <f>VLOOKUP($D485,'NYC Census Tract ACS'!$C$4:$R$673,R$4,FALSE)</f>
        <v>0</v>
      </c>
      <c r="S485" s="92">
        <f>VLOOKUP($D485,'NYC Census Tract ACS'!$C$4:$R$673,S$4,FALSE)</f>
        <v>11</v>
      </c>
      <c r="T485" s="92">
        <f>VLOOKUP($D485,'NYC Census Tract ACS'!$C$4:$R$673,T$4,FALSE)</f>
        <v>604</v>
      </c>
      <c r="U485" s="92">
        <f>VLOOKUP($D485,'NYC Census Tract ACS'!$C$4:$R$673,U$4,FALSE)</f>
        <v>176</v>
      </c>
    </row>
    <row r="486" spans="1:21" hidden="1" x14ac:dyDescent="0.2">
      <c r="A486" s="91" t="s">
        <v>184</v>
      </c>
      <c r="B486" s="102" t="s">
        <v>185</v>
      </c>
      <c r="C486" s="103" t="s">
        <v>186</v>
      </c>
      <c r="D486" s="91" t="s">
        <v>771</v>
      </c>
      <c r="E486" s="102" t="s">
        <v>194</v>
      </c>
      <c r="F486" s="91" t="s">
        <v>765</v>
      </c>
      <c r="G486" s="91" t="s">
        <v>766</v>
      </c>
      <c r="H486" s="92">
        <f>VLOOKUP($D486,'NYC Census Tract ACS'!$C$4:$R$673,H$4,FALSE)</f>
        <v>1778</v>
      </c>
      <c r="I486" s="92">
        <f>VLOOKUP($D486,'NYC Census Tract ACS'!$C$4:$R$673,I$4,FALSE)</f>
        <v>247</v>
      </c>
      <c r="J486" s="92">
        <f>VLOOKUP($D486,'NYC Census Tract ACS'!$C$4:$R$673,J$4,FALSE)</f>
        <v>1116</v>
      </c>
      <c r="K486" s="92">
        <f>VLOOKUP($D486,'NYC Census Tract ACS'!$C$4:$R$673,K$4,FALSE)</f>
        <v>201</v>
      </c>
      <c r="L486" s="92">
        <f>VLOOKUP($D486,'NYC Census Tract ACS'!$C$4:$R$673,L$4,FALSE)</f>
        <v>1116</v>
      </c>
      <c r="M486" s="92">
        <f>VLOOKUP($D486,'NYC Census Tract ACS'!$C$4:$R$673,M$4,FALSE)</f>
        <v>201</v>
      </c>
      <c r="N486" s="92">
        <f>VLOOKUP($D486,'NYC Census Tract ACS'!$C$4:$R$673,N$4,FALSE)</f>
        <v>800</v>
      </c>
      <c r="O486" s="92">
        <f>VLOOKUP($D486,'NYC Census Tract ACS'!$C$4:$R$673,O$4,FALSE)</f>
        <v>137</v>
      </c>
      <c r="P486" s="92">
        <f>VLOOKUP($D486,'NYC Census Tract ACS'!$C$4:$R$673,P$4,FALSE)</f>
        <v>316</v>
      </c>
      <c r="Q486" s="92">
        <f>VLOOKUP($D486,'NYC Census Tract ACS'!$C$4:$R$673,Q$4,FALSE)</f>
        <v>124</v>
      </c>
      <c r="R486" s="92">
        <f>VLOOKUP($D486,'NYC Census Tract ACS'!$C$4:$R$673,R$4,FALSE)</f>
        <v>0</v>
      </c>
      <c r="S486" s="92">
        <f>VLOOKUP($D486,'NYC Census Tract ACS'!$C$4:$R$673,S$4,FALSE)</f>
        <v>11</v>
      </c>
      <c r="T486" s="92">
        <f>VLOOKUP($D486,'NYC Census Tract ACS'!$C$4:$R$673,T$4,FALSE)</f>
        <v>662</v>
      </c>
      <c r="U486" s="92">
        <f>VLOOKUP($D486,'NYC Census Tract ACS'!$C$4:$R$673,U$4,FALSE)</f>
        <v>134</v>
      </c>
    </row>
    <row r="487" spans="1:21" hidden="1" x14ac:dyDescent="0.2">
      <c r="A487" s="91" t="s">
        <v>184</v>
      </c>
      <c r="B487" s="102" t="s">
        <v>185</v>
      </c>
      <c r="C487" s="103" t="s">
        <v>186</v>
      </c>
      <c r="D487" s="91" t="s">
        <v>772</v>
      </c>
      <c r="E487" s="102" t="s">
        <v>194</v>
      </c>
      <c r="F487" s="91" t="s">
        <v>765</v>
      </c>
      <c r="G487" s="91" t="s">
        <v>766</v>
      </c>
      <c r="H487" s="92">
        <f>VLOOKUP($D487,'NYC Census Tract ACS'!$C$4:$R$673,H$4,FALSE)</f>
        <v>1735</v>
      </c>
      <c r="I487" s="92">
        <f>VLOOKUP($D487,'NYC Census Tract ACS'!$C$4:$R$673,I$4,FALSE)</f>
        <v>174</v>
      </c>
      <c r="J487" s="92">
        <f>VLOOKUP($D487,'NYC Census Tract ACS'!$C$4:$R$673,J$4,FALSE)</f>
        <v>1296</v>
      </c>
      <c r="K487" s="92">
        <f>VLOOKUP($D487,'NYC Census Tract ACS'!$C$4:$R$673,K$4,FALSE)</f>
        <v>164</v>
      </c>
      <c r="L487" s="92">
        <f>VLOOKUP($D487,'NYC Census Tract ACS'!$C$4:$R$673,L$4,FALSE)</f>
        <v>1296</v>
      </c>
      <c r="M487" s="92">
        <f>VLOOKUP($D487,'NYC Census Tract ACS'!$C$4:$R$673,M$4,FALSE)</f>
        <v>164</v>
      </c>
      <c r="N487" s="92">
        <f>VLOOKUP($D487,'NYC Census Tract ACS'!$C$4:$R$673,N$4,FALSE)</f>
        <v>1088</v>
      </c>
      <c r="O487" s="92">
        <f>VLOOKUP($D487,'NYC Census Tract ACS'!$C$4:$R$673,O$4,FALSE)</f>
        <v>134</v>
      </c>
      <c r="P487" s="92">
        <f>VLOOKUP($D487,'NYC Census Tract ACS'!$C$4:$R$673,P$4,FALSE)</f>
        <v>208</v>
      </c>
      <c r="Q487" s="92">
        <f>VLOOKUP($D487,'NYC Census Tract ACS'!$C$4:$R$673,Q$4,FALSE)</f>
        <v>84</v>
      </c>
      <c r="R487" s="92">
        <f>VLOOKUP($D487,'NYC Census Tract ACS'!$C$4:$R$673,R$4,FALSE)</f>
        <v>0</v>
      </c>
      <c r="S487" s="92">
        <f>VLOOKUP($D487,'NYC Census Tract ACS'!$C$4:$R$673,S$4,FALSE)</f>
        <v>11</v>
      </c>
      <c r="T487" s="92">
        <f>VLOOKUP($D487,'NYC Census Tract ACS'!$C$4:$R$673,T$4,FALSE)</f>
        <v>439</v>
      </c>
      <c r="U487" s="92">
        <f>VLOOKUP($D487,'NYC Census Tract ACS'!$C$4:$R$673,U$4,FALSE)</f>
        <v>105</v>
      </c>
    </row>
    <row r="488" spans="1:21" hidden="1" x14ac:dyDescent="0.2">
      <c r="A488" s="91" t="s">
        <v>184</v>
      </c>
      <c r="B488" s="102" t="s">
        <v>185</v>
      </c>
      <c r="C488" s="103" t="s">
        <v>186</v>
      </c>
      <c r="D488" s="91" t="s">
        <v>773</v>
      </c>
      <c r="E488" s="102" t="s">
        <v>194</v>
      </c>
      <c r="F488" s="91" t="s">
        <v>765</v>
      </c>
      <c r="G488" s="91" t="s">
        <v>766</v>
      </c>
      <c r="H488" s="92">
        <f>VLOOKUP($D488,'NYC Census Tract ACS'!$C$4:$R$673,H$4,FALSE)</f>
        <v>876</v>
      </c>
      <c r="I488" s="92">
        <f>VLOOKUP($D488,'NYC Census Tract ACS'!$C$4:$R$673,I$4,FALSE)</f>
        <v>128</v>
      </c>
      <c r="J488" s="92">
        <f>VLOOKUP($D488,'NYC Census Tract ACS'!$C$4:$R$673,J$4,FALSE)</f>
        <v>659</v>
      </c>
      <c r="K488" s="92">
        <f>VLOOKUP($D488,'NYC Census Tract ACS'!$C$4:$R$673,K$4,FALSE)</f>
        <v>102</v>
      </c>
      <c r="L488" s="92">
        <f>VLOOKUP($D488,'NYC Census Tract ACS'!$C$4:$R$673,L$4,FALSE)</f>
        <v>659</v>
      </c>
      <c r="M488" s="92">
        <f>VLOOKUP($D488,'NYC Census Tract ACS'!$C$4:$R$673,M$4,FALSE)</f>
        <v>102</v>
      </c>
      <c r="N488" s="92">
        <f>VLOOKUP($D488,'NYC Census Tract ACS'!$C$4:$R$673,N$4,FALSE)</f>
        <v>601</v>
      </c>
      <c r="O488" s="92">
        <f>VLOOKUP($D488,'NYC Census Tract ACS'!$C$4:$R$673,O$4,FALSE)</f>
        <v>101</v>
      </c>
      <c r="P488" s="92">
        <f>VLOOKUP($D488,'NYC Census Tract ACS'!$C$4:$R$673,P$4,FALSE)</f>
        <v>58</v>
      </c>
      <c r="Q488" s="92">
        <f>VLOOKUP($D488,'NYC Census Tract ACS'!$C$4:$R$673,Q$4,FALSE)</f>
        <v>32</v>
      </c>
      <c r="R488" s="92">
        <f>VLOOKUP($D488,'NYC Census Tract ACS'!$C$4:$R$673,R$4,FALSE)</f>
        <v>0</v>
      </c>
      <c r="S488" s="92">
        <f>VLOOKUP($D488,'NYC Census Tract ACS'!$C$4:$R$673,S$4,FALSE)</f>
        <v>11</v>
      </c>
      <c r="T488" s="92">
        <f>VLOOKUP($D488,'NYC Census Tract ACS'!$C$4:$R$673,T$4,FALSE)</f>
        <v>217</v>
      </c>
      <c r="U488" s="92">
        <f>VLOOKUP($D488,'NYC Census Tract ACS'!$C$4:$R$673,U$4,FALSE)</f>
        <v>65</v>
      </c>
    </row>
    <row r="489" spans="1:21" hidden="1" x14ac:dyDescent="0.2">
      <c r="A489" s="91" t="s">
        <v>184</v>
      </c>
      <c r="B489" s="102" t="s">
        <v>185</v>
      </c>
      <c r="C489" s="103" t="s">
        <v>186</v>
      </c>
      <c r="D489" s="91" t="s">
        <v>774</v>
      </c>
      <c r="E489" s="102" t="s">
        <v>194</v>
      </c>
      <c r="F489" s="91" t="s">
        <v>765</v>
      </c>
      <c r="G489" s="91" t="s">
        <v>766</v>
      </c>
      <c r="H489" s="92">
        <f>VLOOKUP($D489,'NYC Census Tract ACS'!$C$4:$R$673,H$4,FALSE)</f>
        <v>792</v>
      </c>
      <c r="I489" s="92">
        <f>VLOOKUP($D489,'NYC Census Tract ACS'!$C$4:$R$673,I$4,FALSE)</f>
        <v>165</v>
      </c>
      <c r="J489" s="92">
        <f>VLOOKUP($D489,'NYC Census Tract ACS'!$C$4:$R$673,J$4,FALSE)</f>
        <v>545</v>
      </c>
      <c r="K489" s="92">
        <f>VLOOKUP($D489,'NYC Census Tract ACS'!$C$4:$R$673,K$4,FALSE)</f>
        <v>107</v>
      </c>
      <c r="L489" s="92">
        <f>VLOOKUP($D489,'NYC Census Tract ACS'!$C$4:$R$673,L$4,FALSE)</f>
        <v>545</v>
      </c>
      <c r="M489" s="92">
        <f>VLOOKUP($D489,'NYC Census Tract ACS'!$C$4:$R$673,M$4,FALSE)</f>
        <v>107</v>
      </c>
      <c r="N489" s="92">
        <f>VLOOKUP($D489,'NYC Census Tract ACS'!$C$4:$R$673,N$4,FALSE)</f>
        <v>476</v>
      </c>
      <c r="O489" s="92">
        <f>VLOOKUP($D489,'NYC Census Tract ACS'!$C$4:$R$673,O$4,FALSE)</f>
        <v>102</v>
      </c>
      <c r="P489" s="92">
        <f>VLOOKUP($D489,'NYC Census Tract ACS'!$C$4:$R$673,P$4,FALSE)</f>
        <v>69</v>
      </c>
      <c r="Q489" s="92">
        <f>VLOOKUP($D489,'NYC Census Tract ACS'!$C$4:$R$673,Q$4,FALSE)</f>
        <v>38</v>
      </c>
      <c r="R489" s="92">
        <f>VLOOKUP($D489,'NYC Census Tract ACS'!$C$4:$R$673,R$4,FALSE)</f>
        <v>0</v>
      </c>
      <c r="S489" s="92">
        <f>VLOOKUP($D489,'NYC Census Tract ACS'!$C$4:$R$673,S$4,FALSE)</f>
        <v>11</v>
      </c>
      <c r="T489" s="92">
        <f>VLOOKUP($D489,'NYC Census Tract ACS'!$C$4:$R$673,T$4,FALSE)</f>
        <v>247</v>
      </c>
      <c r="U489" s="92">
        <f>VLOOKUP($D489,'NYC Census Tract ACS'!$C$4:$R$673,U$4,FALSE)</f>
        <v>91</v>
      </c>
    </row>
    <row r="490" spans="1:21" hidden="1" x14ac:dyDescent="0.2">
      <c r="A490" s="91" t="s">
        <v>184</v>
      </c>
      <c r="B490" s="102" t="s">
        <v>185</v>
      </c>
      <c r="C490" s="103" t="s">
        <v>186</v>
      </c>
      <c r="D490" s="91" t="s">
        <v>775</v>
      </c>
      <c r="E490" s="102" t="s">
        <v>425</v>
      </c>
      <c r="F490" s="91" t="s">
        <v>776</v>
      </c>
      <c r="G490" s="91" t="s">
        <v>777</v>
      </c>
      <c r="H490" s="92">
        <f>VLOOKUP($D490,'NYC Census Tract ACS'!$C$4:$R$673,H$4,FALSE)</f>
        <v>3819</v>
      </c>
      <c r="I490" s="92">
        <f>VLOOKUP($D490,'NYC Census Tract ACS'!$C$4:$R$673,I$4,FALSE)</f>
        <v>369</v>
      </c>
      <c r="J490" s="92">
        <f>VLOOKUP($D490,'NYC Census Tract ACS'!$C$4:$R$673,J$4,FALSE)</f>
        <v>2356</v>
      </c>
      <c r="K490" s="92">
        <f>VLOOKUP($D490,'NYC Census Tract ACS'!$C$4:$R$673,K$4,FALSE)</f>
        <v>321</v>
      </c>
      <c r="L490" s="92">
        <f>VLOOKUP($D490,'NYC Census Tract ACS'!$C$4:$R$673,L$4,FALSE)</f>
        <v>2356</v>
      </c>
      <c r="M490" s="92">
        <f>VLOOKUP($D490,'NYC Census Tract ACS'!$C$4:$R$673,M$4,FALSE)</f>
        <v>321</v>
      </c>
      <c r="N490" s="92">
        <f>VLOOKUP($D490,'NYC Census Tract ACS'!$C$4:$R$673,N$4,FALSE)</f>
        <v>2305</v>
      </c>
      <c r="O490" s="92">
        <f>VLOOKUP($D490,'NYC Census Tract ACS'!$C$4:$R$673,O$4,FALSE)</f>
        <v>317</v>
      </c>
      <c r="P490" s="92">
        <f>VLOOKUP($D490,'NYC Census Tract ACS'!$C$4:$R$673,P$4,FALSE)</f>
        <v>51</v>
      </c>
      <c r="Q490" s="92">
        <f>VLOOKUP($D490,'NYC Census Tract ACS'!$C$4:$R$673,Q$4,FALSE)</f>
        <v>40</v>
      </c>
      <c r="R490" s="92">
        <f>VLOOKUP($D490,'NYC Census Tract ACS'!$C$4:$R$673,R$4,FALSE)</f>
        <v>0</v>
      </c>
      <c r="S490" s="92">
        <f>VLOOKUP($D490,'NYC Census Tract ACS'!$C$4:$R$673,S$4,FALSE)</f>
        <v>11</v>
      </c>
      <c r="T490" s="92">
        <f>VLOOKUP($D490,'NYC Census Tract ACS'!$C$4:$R$673,T$4,FALSE)</f>
        <v>1463</v>
      </c>
      <c r="U490" s="92">
        <f>VLOOKUP($D490,'NYC Census Tract ACS'!$C$4:$R$673,U$4,FALSE)</f>
        <v>221</v>
      </c>
    </row>
    <row r="491" spans="1:21" hidden="1" x14ac:dyDescent="0.2">
      <c r="A491" s="91" t="s">
        <v>184</v>
      </c>
      <c r="B491" s="102" t="s">
        <v>185</v>
      </c>
      <c r="C491" s="103" t="s">
        <v>186</v>
      </c>
      <c r="D491" s="91" t="s">
        <v>778</v>
      </c>
      <c r="E491" s="102" t="s">
        <v>425</v>
      </c>
      <c r="F491" s="91" t="s">
        <v>776</v>
      </c>
      <c r="G491" s="91" t="s">
        <v>777</v>
      </c>
      <c r="H491" s="92">
        <f>VLOOKUP($D491,'NYC Census Tract ACS'!$C$4:$R$673,H$4,FALSE)</f>
        <v>2254</v>
      </c>
      <c r="I491" s="92">
        <f>VLOOKUP($D491,'NYC Census Tract ACS'!$C$4:$R$673,I$4,FALSE)</f>
        <v>284</v>
      </c>
      <c r="J491" s="92">
        <f>VLOOKUP($D491,'NYC Census Tract ACS'!$C$4:$R$673,J$4,FALSE)</f>
        <v>1275</v>
      </c>
      <c r="K491" s="92">
        <f>VLOOKUP($D491,'NYC Census Tract ACS'!$C$4:$R$673,K$4,FALSE)</f>
        <v>191</v>
      </c>
      <c r="L491" s="92">
        <f>VLOOKUP($D491,'NYC Census Tract ACS'!$C$4:$R$673,L$4,FALSE)</f>
        <v>1275</v>
      </c>
      <c r="M491" s="92">
        <f>VLOOKUP($D491,'NYC Census Tract ACS'!$C$4:$R$673,M$4,FALSE)</f>
        <v>191</v>
      </c>
      <c r="N491" s="92">
        <f>VLOOKUP($D491,'NYC Census Tract ACS'!$C$4:$R$673,N$4,FALSE)</f>
        <v>1176</v>
      </c>
      <c r="O491" s="92">
        <f>VLOOKUP($D491,'NYC Census Tract ACS'!$C$4:$R$673,O$4,FALSE)</f>
        <v>181</v>
      </c>
      <c r="P491" s="92">
        <f>VLOOKUP($D491,'NYC Census Tract ACS'!$C$4:$R$673,P$4,FALSE)</f>
        <v>99</v>
      </c>
      <c r="Q491" s="92">
        <f>VLOOKUP($D491,'NYC Census Tract ACS'!$C$4:$R$673,Q$4,FALSE)</f>
        <v>57</v>
      </c>
      <c r="R491" s="92">
        <f>VLOOKUP($D491,'NYC Census Tract ACS'!$C$4:$R$673,R$4,FALSE)</f>
        <v>0</v>
      </c>
      <c r="S491" s="92">
        <f>VLOOKUP($D491,'NYC Census Tract ACS'!$C$4:$R$673,S$4,FALSE)</f>
        <v>11</v>
      </c>
      <c r="T491" s="92">
        <f>VLOOKUP($D491,'NYC Census Tract ACS'!$C$4:$R$673,T$4,FALSE)</f>
        <v>979</v>
      </c>
      <c r="U491" s="92">
        <f>VLOOKUP($D491,'NYC Census Tract ACS'!$C$4:$R$673,U$4,FALSE)</f>
        <v>257</v>
      </c>
    </row>
    <row r="492" spans="1:21" hidden="1" x14ac:dyDescent="0.2">
      <c r="A492" s="91" t="s">
        <v>184</v>
      </c>
      <c r="B492" s="102" t="s">
        <v>185</v>
      </c>
      <c r="C492" s="103" t="s">
        <v>186</v>
      </c>
      <c r="D492" s="91" t="s">
        <v>779</v>
      </c>
      <c r="E492" s="102" t="s">
        <v>425</v>
      </c>
      <c r="F492" s="91" t="s">
        <v>776</v>
      </c>
      <c r="G492" s="91" t="s">
        <v>777</v>
      </c>
      <c r="H492" s="92">
        <f>VLOOKUP($D492,'NYC Census Tract ACS'!$C$4:$R$673,H$4,FALSE)</f>
        <v>1654</v>
      </c>
      <c r="I492" s="92">
        <f>VLOOKUP($D492,'NYC Census Tract ACS'!$C$4:$R$673,I$4,FALSE)</f>
        <v>131</v>
      </c>
      <c r="J492" s="92">
        <f>VLOOKUP($D492,'NYC Census Tract ACS'!$C$4:$R$673,J$4,FALSE)</f>
        <v>1109</v>
      </c>
      <c r="K492" s="92">
        <f>VLOOKUP($D492,'NYC Census Tract ACS'!$C$4:$R$673,K$4,FALSE)</f>
        <v>117</v>
      </c>
      <c r="L492" s="92">
        <f>VLOOKUP($D492,'NYC Census Tract ACS'!$C$4:$R$673,L$4,FALSE)</f>
        <v>1109</v>
      </c>
      <c r="M492" s="92">
        <f>VLOOKUP($D492,'NYC Census Tract ACS'!$C$4:$R$673,M$4,FALSE)</f>
        <v>117</v>
      </c>
      <c r="N492" s="92">
        <f>VLOOKUP($D492,'NYC Census Tract ACS'!$C$4:$R$673,N$4,FALSE)</f>
        <v>1005</v>
      </c>
      <c r="O492" s="92">
        <f>VLOOKUP($D492,'NYC Census Tract ACS'!$C$4:$R$673,O$4,FALSE)</f>
        <v>112</v>
      </c>
      <c r="P492" s="92">
        <f>VLOOKUP($D492,'NYC Census Tract ACS'!$C$4:$R$673,P$4,FALSE)</f>
        <v>104</v>
      </c>
      <c r="Q492" s="92">
        <f>VLOOKUP($D492,'NYC Census Tract ACS'!$C$4:$R$673,Q$4,FALSE)</f>
        <v>51</v>
      </c>
      <c r="R492" s="92">
        <f>VLOOKUP($D492,'NYC Census Tract ACS'!$C$4:$R$673,R$4,FALSE)</f>
        <v>0</v>
      </c>
      <c r="S492" s="92">
        <f>VLOOKUP($D492,'NYC Census Tract ACS'!$C$4:$R$673,S$4,FALSE)</f>
        <v>11</v>
      </c>
      <c r="T492" s="92">
        <f>VLOOKUP($D492,'NYC Census Tract ACS'!$C$4:$R$673,T$4,FALSE)</f>
        <v>545</v>
      </c>
      <c r="U492" s="92">
        <f>VLOOKUP($D492,'NYC Census Tract ACS'!$C$4:$R$673,U$4,FALSE)</f>
        <v>99</v>
      </c>
    </row>
    <row r="493" spans="1:21" hidden="1" x14ac:dyDescent="0.2">
      <c r="A493" s="91" t="s">
        <v>184</v>
      </c>
      <c r="B493" s="102" t="s">
        <v>185</v>
      </c>
      <c r="C493" s="103" t="s">
        <v>186</v>
      </c>
      <c r="D493" s="91" t="s">
        <v>780</v>
      </c>
      <c r="E493" s="102" t="s">
        <v>425</v>
      </c>
      <c r="F493" s="91" t="s">
        <v>776</v>
      </c>
      <c r="G493" s="91" t="s">
        <v>777</v>
      </c>
      <c r="H493" s="92">
        <f>VLOOKUP($D493,'NYC Census Tract ACS'!$C$4:$R$673,H$4,FALSE)</f>
        <v>3169</v>
      </c>
      <c r="I493" s="92">
        <f>VLOOKUP($D493,'NYC Census Tract ACS'!$C$4:$R$673,I$4,FALSE)</f>
        <v>328</v>
      </c>
      <c r="J493" s="92">
        <f>VLOOKUP($D493,'NYC Census Tract ACS'!$C$4:$R$673,J$4,FALSE)</f>
        <v>2326</v>
      </c>
      <c r="K493" s="92">
        <f>VLOOKUP($D493,'NYC Census Tract ACS'!$C$4:$R$673,K$4,FALSE)</f>
        <v>264</v>
      </c>
      <c r="L493" s="92">
        <f>VLOOKUP($D493,'NYC Census Tract ACS'!$C$4:$R$673,L$4,FALSE)</f>
        <v>2317</v>
      </c>
      <c r="M493" s="92">
        <f>VLOOKUP($D493,'NYC Census Tract ACS'!$C$4:$R$673,M$4,FALSE)</f>
        <v>263</v>
      </c>
      <c r="N493" s="92">
        <f>VLOOKUP($D493,'NYC Census Tract ACS'!$C$4:$R$673,N$4,FALSE)</f>
        <v>1999</v>
      </c>
      <c r="O493" s="92">
        <f>VLOOKUP($D493,'NYC Census Tract ACS'!$C$4:$R$673,O$4,FALSE)</f>
        <v>218</v>
      </c>
      <c r="P493" s="92">
        <f>VLOOKUP($D493,'NYC Census Tract ACS'!$C$4:$R$673,P$4,FALSE)</f>
        <v>318</v>
      </c>
      <c r="Q493" s="92">
        <f>VLOOKUP($D493,'NYC Census Tract ACS'!$C$4:$R$673,Q$4,FALSE)</f>
        <v>139</v>
      </c>
      <c r="R493" s="92">
        <f>VLOOKUP($D493,'NYC Census Tract ACS'!$C$4:$R$673,R$4,FALSE)</f>
        <v>9</v>
      </c>
      <c r="S493" s="92">
        <f>VLOOKUP($D493,'NYC Census Tract ACS'!$C$4:$R$673,S$4,FALSE)</f>
        <v>13</v>
      </c>
      <c r="T493" s="92">
        <f>VLOOKUP($D493,'NYC Census Tract ACS'!$C$4:$R$673,T$4,FALSE)</f>
        <v>843</v>
      </c>
      <c r="U493" s="92">
        <f>VLOOKUP($D493,'NYC Census Tract ACS'!$C$4:$R$673,U$4,FALSE)</f>
        <v>160</v>
      </c>
    </row>
    <row r="494" spans="1:21" hidden="1" x14ac:dyDescent="0.2">
      <c r="A494" s="91" t="s">
        <v>184</v>
      </c>
      <c r="B494" s="102" t="s">
        <v>185</v>
      </c>
      <c r="C494" s="103" t="s">
        <v>186</v>
      </c>
      <c r="D494" s="91" t="s">
        <v>781</v>
      </c>
      <c r="E494" s="102" t="s">
        <v>425</v>
      </c>
      <c r="F494" s="91" t="s">
        <v>776</v>
      </c>
      <c r="G494" s="91" t="s">
        <v>777</v>
      </c>
      <c r="H494" s="92">
        <f>VLOOKUP($D494,'NYC Census Tract ACS'!$C$4:$R$673,H$4,FALSE)</f>
        <v>3059</v>
      </c>
      <c r="I494" s="92">
        <f>VLOOKUP($D494,'NYC Census Tract ACS'!$C$4:$R$673,I$4,FALSE)</f>
        <v>241</v>
      </c>
      <c r="J494" s="92">
        <f>VLOOKUP($D494,'NYC Census Tract ACS'!$C$4:$R$673,J$4,FALSE)</f>
        <v>1905</v>
      </c>
      <c r="K494" s="92">
        <f>VLOOKUP($D494,'NYC Census Tract ACS'!$C$4:$R$673,K$4,FALSE)</f>
        <v>254</v>
      </c>
      <c r="L494" s="92">
        <f>VLOOKUP($D494,'NYC Census Tract ACS'!$C$4:$R$673,L$4,FALSE)</f>
        <v>1905</v>
      </c>
      <c r="M494" s="92">
        <f>VLOOKUP($D494,'NYC Census Tract ACS'!$C$4:$R$673,M$4,FALSE)</f>
        <v>254</v>
      </c>
      <c r="N494" s="92">
        <f>VLOOKUP($D494,'NYC Census Tract ACS'!$C$4:$R$673,N$4,FALSE)</f>
        <v>1759</v>
      </c>
      <c r="O494" s="92">
        <f>VLOOKUP($D494,'NYC Census Tract ACS'!$C$4:$R$673,O$4,FALSE)</f>
        <v>249</v>
      </c>
      <c r="P494" s="92">
        <f>VLOOKUP($D494,'NYC Census Tract ACS'!$C$4:$R$673,P$4,FALSE)</f>
        <v>146</v>
      </c>
      <c r="Q494" s="92">
        <f>VLOOKUP($D494,'NYC Census Tract ACS'!$C$4:$R$673,Q$4,FALSE)</f>
        <v>96</v>
      </c>
      <c r="R494" s="92">
        <f>VLOOKUP($D494,'NYC Census Tract ACS'!$C$4:$R$673,R$4,FALSE)</f>
        <v>0</v>
      </c>
      <c r="S494" s="92">
        <f>VLOOKUP($D494,'NYC Census Tract ACS'!$C$4:$R$673,S$4,FALSE)</f>
        <v>11</v>
      </c>
      <c r="T494" s="92">
        <f>VLOOKUP($D494,'NYC Census Tract ACS'!$C$4:$R$673,T$4,FALSE)</f>
        <v>1154</v>
      </c>
      <c r="U494" s="92">
        <f>VLOOKUP($D494,'NYC Census Tract ACS'!$C$4:$R$673,U$4,FALSE)</f>
        <v>179</v>
      </c>
    </row>
    <row r="495" spans="1:21" hidden="1" x14ac:dyDescent="0.2">
      <c r="A495" s="91" t="s">
        <v>184</v>
      </c>
      <c r="B495" s="102" t="s">
        <v>185</v>
      </c>
      <c r="C495" s="103" t="s">
        <v>186</v>
      </c>
      <c r="D495" s="91" t="s">
        <v>782</v>
      </c>
      <c r="E495" s="102" t="s">
        <v>425</v>
      </c>
      <c r="F495" s="91" t="s">
        <v>776</v>
      </c>
      <c r="G495" s="91" t="s">
        <v>777</v>
      </c>
      <c r="H495" s="92">
        <f>VLOOKUP($D495,'NYC Census Tract ACS'!$C$4:$R$673,H$4,FALSE)</f>
        <v>1306</v>
      </c>
      <c r="I495" s="92">
        <f>VLOOKUP($D495,'NYC Census Tract ACS'!$C$4:$R$673,I$4,FALSE)</f>
        <v>193</v>
      </c>
      <c r="J495" s="92">
        <f>VLOOKUP($D495,'NYC Census Tract ACS'!$C$4:$R$673,J$4,FALSE)</f>
        <v>833</v>
      </c>
      <c r="K495" s="92">
        <f>VLOOKUP($D495,'NYC Census Tract ACS'!$C$4:$R$673,K$4,FALSE)</f>
        <v>129</v>
      </c>
      <c r="L495" s="92">
        <f>VLOOKUP($D495,'NYC Census Tract ACS'!$C$4:$R$673,L$4,FALSE)</f>
        <v>833</v>
      </c>
      <c r="M495" s="92">
        <f>VLOOKUP($D495,'NYC Census Tract ACS'!$C$4:$R$673,M$4,FALSE)</f>
        <v>129</v>
      </c>
      <c r="N495" s="92">
        <f>VLOOKUP($D495,'NYC Census Tract ACS'!$C$4:$R$673,N$4,FALSE)</f>
        <v>765</v>
      </c>
      <c r="O495" s="92">
        <f>VLOOKUP($D495,'NYC Census Tract ACS'!$C$4:$R$673,O$4,FALSE)</f>
        <v>139</v>
      </c>
      <c r="P495" s="92">
        <f>VLOOKUP($D495,'NYC Census Tract ACS'!$C$4:$R$673,P$4,FALSE)</f>
        <v>68</v>
      </c>
      <c r="Q495" s="92">
        <f>VLOOKUP($D495,'NYC Census Tract ACS'!$C$4:$R$673,Q$4,FALSE)</f>
        <v>49</v>
      </c>
      <c r="R495" s="92">
        <f>VLOOKUP($D495,'NYC Census Tract ACS'!$C$4:$R$673,R$4,FALSE)</f>
        <v>0</v>
      </c>
      <c r="S495" s="92">
        <f>VLOOKUP($D495,'NYC Census Tract ACS'!$C$4:$R$673,S$4,FALSE)</f>
        <v>11</v>
      </c>
      <c r="T495" s="92">
        <f>VLOOKUP($D495,'NYC Census Tract ACS'!$C$4:$R$673,T$4,FALSE)</f>
        <v>473</v>
      </c>
      <c r="U495" s="92">
        <f>VLOOKUP($D495,'NYC Census Tract ACS'!$C$4:$R$673,U$4,FALSE)</f>
        <v>126</v>
      </c>
    </row>
    <row r="496" spans="1:21" hidden="1" x14ac:dyDescent="0.2">
      <c r="A496" s="91" t="s">
        <v>184</v>
      </c>
      <c r="B496" s="102" t="s">
        <v>185</v>
      </c>
      <c r="C496" s="103" t="s">
        <v>186</v>
      </c>
      <c r="D496" s="91" t="s">
        <v>783</v>
      </c>
      <c r="E496" s="102" t="s">
        <v>425</v>
      </c>
      <c r="F496" s="91" t="s">
        <v>776</v>
      </c>
      <c r="G496" s="91" t="s">
        <v>777</v>
      </c>
      <c r="H496" s="92">
        <f>VLOOKUP($D496,'NYC Census Tract ACS'!$C$4:$R$673,H$4,FALSE)</f>
        <v>4628</v>
      </c>
      <c r="I496" s="92">
        <f>VLOOKUP($D496,'NYC Census Tract ACS'!$C$4:$R$673,I$4,FALSE)</f>
        <v>699</v>
      </c>
      <c r="J496" s="92">
        <f>VLOOKUP($D496,'NYC Census Tract ACS'!$C$4:$R$673,J$4,FALSE)</f>
        <v>2659</v>
      </c>
      <c r="K496" s="92">
        <f>VLOOKUP($D496,'NYC Census Tract ACS'!$C$4:$R$673,K$4,FALSE)</f>
        <v>533</v>
      </c>
      <c r="L496" s="92">
        <f>VLOOKUP($D496,'NYC Census Tract ACS'!$C$4:$R$673,L$4,FALSE)</f>
        <v>2659</v>
      </c>
      <c r="M496" s="92">
        <f>VLOOKUP($D496,'NYC Census Tract ACS'!$C$4:$R$673,M$4,FALSE)</f>
        <v>533</v>
      </c>
      <c r="N496" s="92">
        <f>VLOOKUP($D496,'NYC Census Tract ACS'!$C$4:$R$673,N$4,FALSE)</f>
        <v>2447</v>
      </c>
      <c r="O496" s="92">
        <f>VLOOKUP($D496,'NYC Census Tract ACS'!$C$4:$R$673,O$4,FALSE)</f>
        <v>464</v>
      </c>
      <c r="P496" s="92">
        <f>VLOOKUP($D496,'NYC Census Tract ACS'!$C$4:$R$673,P$4,FALSE)</f>
        <v>212</v>
      </c>
      <c r="Q496" s="92">
        <f>VLOOKUP($D496,'NYC Census Tract ACS'!$C$4:$R$673,Q$4,FALSE)</f>
        <v>126</v>
      </c>
      <c r="R496" s="92">
        <f>VLOOKUP($D496,'NYC Census Tract ACS'!$C$4:$R$673,R$4,FALSE)</f>
        <v>0</v>
      </c>
      <c r="S496" s="92">
        <f>VLOOKUP($D496,'NYC Census Tract ACS'!$C$4:$R$673,S$4,FALSE)</f>
        <v>16</v>
      </c>
      <c r="T496" s="92">
        <f>VLOOKUP($D496,'NYC Census Tract ACS'!$C$4:$R$673,T$4,FALSE)</f>
        <v>1969</v>
      </c>
      <c r="U496" s="92">
        <f>VLOOKUP($D496,'NYC Census Tract ACS'!$C$4:$R$673,U$4,FALSE)</f>
        <v>416</v>
      </c>
    </row>
    <row r="497" spans="1:21" hidden="1" x14ac:dyDescent="0.2">
      <c r="A497" s="91" t="s">
        <v>184</v>
      </c>
      <c r="B497" s="102" t="s">
        <v>185</v>
      </c>
      <c r="C497" s="103" t="s">
        <v>186</v>
      </c>
      <c r="D497" s="91" t="s">
        <v>784</v>
      </c>
      <c r="E497" s="102" t="s">
        <v>425</v>
      </c>
      <c r="F497" s="91" t="s">
        <v>776</v>
      </c>
      <c r="G497" s="91" t="s">
        <v>777</v>
      </c>
      <c r="H497" s="92">
        <f>VLOOKUP($D497,'NYC Census Tract ACS'!$C$4:$R$673,H$4,FALSE)</f>
        <v>2962</v>
      </c>
      <c r="I497" s="92">
        <f>VLOOKUP($D497,'NYC Census Tract ACS'!$C$4:$R$673,I$4,FALSE)</f>
        <v>330</v>
      </c>
      <c r="J497" s="92">
        <f>VLOOKUP($D497,'NYC Census Tract ACS'!$C$4:$R$673,J$4,FALSE)</f>
        <v>1848</v>
      </c>
      <c r="K497" s="92">
        <f>VLOOKUP($D497,'NYC Census Tract ACS'!$C$4:$R$673,K$4,FALSE)</f>
        <v>255</v>
      </c>
      <c r="L497" s="92">
        <f>VLOOKUP($D497,'NYC Census Tract ACS'!$C$4:$R$673,L$4,FALSE)</f>
        <v>1848</v>
      </c>
      <c r="M497" s="92">
        <f>VLOOKUP($D497,'NYC Census Tract ACS'!$C$4:$R$673,M$4,FALSE)</f>
        <v>255</v>
      </c>
      <c r="N497" s="92">
        <f>VLOOKUP($D497,'NYC Census Tract ACS'!$C$4:$R$673,N$4,FALSE)</f>
        <v>1738</v>
      </c>
      <c r="O497" s="92">
        <f>VLOOKUP($D497,'NYC Census Tract ACS'!$C$4:$R$673,O$4,FALSE)</f>
        <v>255</v>
      </c>
      <c r="P497" s="92">
        <f>VLOOKUP($D497,'NYC Census Tract ACS'!$C$4:$R$673,P$4,FALSE)</f>
        <v>110</v>
      </c>
      <c r="Q497" s="92">
        <f>VLOOKUP($D497,'NYC Census Tract ACS'!$C$4:$R$673,Q$4,FALSE)</f>
        <v>69</v>
      </c>
      <c r="R497" s="92">
        <f>VLOOKUP($D497,'NYC Census Tract ACS'!$C$4:$R$673,R$4,FALSE)</f>
        <v>0</v>
      </c>
      <c r="S497" s="92">
        <f>VLOOKUP($D497,'NYC Census Tract ACS'!$C$4:$R$673,S$4,FALSE)</f>
        <v>11</v>
      </c>
      <c r="T497" s="92">
        <f>VLOOKUP($D497,'NYC Census Tract ACS'!$C$4:$R$673,T$4,FALSE)</f>
        <v>1114</v>
      </c>
      <c r="U497" s="92">
        <f>VLOOKUP($D497,'NYC Census Tract ACS'!$C$4:$R$673,U$4,FALSE)</f>
        <v>257</v>
      </c>
    </row>
    <row r="498" spans="1:21" hidden="1" x14ac:dyDescent="0.2">
      <c r="A498" s="91" t="s">
        <v>184</v>
      </c>
      <c r="B498" s="102" t="s">
        <v>185</v>
      </c>
      <c r="C498" s="103" t="s">
        <v>186</v>
      </c>
      <c r="D498" s="91" t="s">
        <v>785</v>
      </c>
      <c r="E498" s="102" t="s">
        <v>579</v>
      </c>
      <c r="F498" s="91" t="s">
        <v>786</v>
      </c>
      <c r="G498" s="91" t="s">
        <v>787</v>
      </c>
      <c r="H498" s="92">
        <f>VLOOKUP($D498,'NYC Census Tract ACS'!$C$4:$R$673,H$4,FALSE)</f>
        <v>1853</v>
      </c>
      <c r="I498" s="92">
        <f>VLOOKUP($D498,'NYC Census Tract ACS'!$C$4:$R$673,I$4,FALSE)</f>
        <v>208</v>
      </c>
      <c r="J498" s="92">
        <f>VLOOKUP($D498,'NYC Census Tract ACS'!$C$4:$R$673,J$4,FALSE)</f>
        <v>1325</v>
      </c>
      <c r="K498" s="92">
        <f>VLOOKUP($D498,'NYC Census Tract ACS'!$C$4:$R$673,K$4,FALSE)</f>
        <v>175</v>
      </c>
      <c r="L498" s="92">
        <f>VLOOKUP($D498,'NYC Census Tract ACS'!$C$4:$R$673,L$4,FALSE)</f>
        <v>1325</v>
      </c>
      <c r="M498" s="92">
        <f>VLOOKUP($D498,'NYC Census Tract ACS'!$C$4:$R$673,M$4,FALSE)</f>
        <v>175</v>
      </c>
      <c r="N498" s="92">
        <f>VLOOKUP($D498,'NYC Census Tract ACS'!$C$4:$R$673,N$4,FALSE)</f>
        <v>1170</v>
      </c>
      <c r="O498" s="92">
        <f>VLOOKUP($D498,'NYC Census Tract ACS'!$C$4:$R$673,O$4,FALSE)</f>
        <v>161</v>
      </c>
      <c r="P498" s="92">
        <f>VLOOKUP($D498,'NYC Census Tract ACS'!$C$4:$R$673,P$4,FALSE)</f>
        <v>155</v>
      </c>
      <c r="Q498" s="92">
        <f>VLOOKUP($D498,'NYC Census Tract ACS'!$C$4:$R$673,Q$4,FALSE)</f>
        <v>80</v>
      </c>
      <c r="R498" s="92">
        <f>VLOOKUP($D498,'NYC Census Tract ACS'!$C$4:$R$673,R$4,FALSE)</f>
        <v>0</v>
      </c>
      <c r="S498" s="92">
        <f>VLOOKUP($D498,'NYC Census Tract ACS'!$C$4:$R$673,S$4,FALSE)</f>
        <v>11</v>
      </c>
      <c r="T498" s="92">
        <f>VLOOKUP($D498,'NYC Census Tract ACS'!$C$4:$R$673,T$4,FALSE)</f>
        <v>528</v>
      </c>
      <c r="U498" s="92">
        <f>VLOOKUP($D498,'NYC Census Tract ACS'!$C$4:$R$673,U$4,FALSE)</f>
        <v>114</v>
      </c>
    </row>
    <row r="499" spans="1:21" hidden="1" x14ac:dyDescent="0.2">
      <c r="A499" s="91" t="s">
        <v>184</v>
      </c>
      <c r="B499" s="102" t="s">
        <v>185</v>
      </c>
      <c r="C499" s="103" t="s">
        <v>186</v>
      </c>
      <c r="D499" s="91" t="s">
        <v>788</v>
      </c>
      <c r="E499" s="102" t="s">
        <v>579</v>
      </c>
      <c r="F499" s="91" t="s">
        <v>786</v>
      </c>
      <c r="G499" s="91" t="s">
        <v>787</v>
      </c>
      <c r="H499" s="92">
        <f>VLOOKUP($D499,'NYC Census Tract ACS'!$C$4:$R$673,H$4,FALSE)</f>
        <v>1919</v>
      </c>
      <c r="I499" s="92">
        <f>VLOOKUP($D499,'NYC Census Tract ACS'!$C$4:$R$673,I$4,FALSE)</f>
        <v>271</v>
      </c>
      <c r="J499" s="92">
        <f>VLOOKUP($D499,'NYC Census Tract ACS'!$C$4:$R$673,J$4,FALSE)</f>
        <v>1369</v>
      </c>
      <c r="K499" s="92">
        <f>VLOOKUP($D499,'NYC Census Tract ACS'!$C$4:$R$673,K$4,FALSE)</f>
        <v>232</v>
      </c>
      <c r="L499" s="92">
        <f>VLOOKUP($D499,'NYC Census Tract ACS'!$C$4:$R$673,L$4,FALSE)</f>
        <v>1369</v>
      </c>
      <c r="M499" s="92">
        <f>VLOOKUP($D499,'NYC Census Tract ACS'!$C$4:$R$673,M$4,FALSE)</f>
        <v>232</v>
      </c>
      <c r="N499" s="92">
        <f>VLOOKUP($D499,'NYC Census Tract ACS'!$C$4:$R$673,N$4,FALSE)</f>
        <v>1261</v>
      </c>
      <c r="O499" s="92">
        <f>VLOOKUP($D499,'NYC Census Tract ACS'!$C$4:$R$673,O$4,FALSE)</f>
        <v>216</v>
      </c>
      <c r="P499" s="92">
        <f>VLOOKUP($D499,'NYC Census Tract ACS'!$C$4:$R$673,P$4,FALSE)</f>
        <v>108</v>
      </c>
      <c r="Q499" s="92">
        <f>VLOOKUP($D499,'NYC Census Tract ACS'!$C$4:$R$673,Q$4,FALSE)</f>
        <v>64</v>
      </c>
      <c r="R499" s="92">
        <f>VLOOKUP($D499,'NYC Census Tract ACS'!$C$4:$R$673,R$4,FALSE)</f>
        <v>0</v>
      </c>
      <c r="S499" s="92">
        <f>VLOOKUP($D499,'NYC Census Tract ACS'!$C$4:$R$673,S$4,FALSE)</f>
        <v>11</v>
      </c>
      <c r="T499" s="92">
        <f>VLOOKUP($D499,'NYC Census Tract ACS'!$C$4:$R$673,T$4,FALSE)</f>
        <v>550</v>
      </c>
      <c r="U499" s="92">
        <f>VLOOKUP($D499,'NYC Census Tract ACS'!$C$4:$R$673,U$4,FALSE)</f>
        <v>128</v>
      </c>
    </row>
    <row r="500" spans="1:21" hidden="1" x14ac:dyDescent="0.2">
      <c r="A500" s="91" t="s">
        <v>184</v>
      </c>
      <c r="B500" s="102" t="s">
        <v>185</v>
      </c>
      <c r="C500" s="103" t="s">
        <v>186</v>
      </c>
      <c r="D500" s="91" t="s">
        <v>789</v>
      </c>
      <c r="E500" s="102" t="s">
        <v>579</v>
      </c>
      <c r="F500" s="91" t="s">
        <v>786</v>
      </c>
      <c r="G500" s="91" t="s">
        <v>787</v>
      </c>
      <c r="H500" s="92">
        <f>VLOOKUP($D500,'NYC Census Tract ACS'!$C$4:$R$673,H$4,FALSE)</f>
        <v>2191</v>
      </c>
      <c r="I500" s="92">
        <f>VLOOKUP($D500,'NYC Census Tract ACS'!$C$4:$R$673,I$4,FALSE)</f>
        <v>269</v>
      </c>
      <c r="J500" s="92">
        <f>VLOOKUP($D500,'NYC Census Tract ACS'!$C$4:$R$673,J$4,FALSE)</f>
        <v>1537</v>
      </c>
      <c r="K500" s="92">
        <f>VLOOKUP($D500,'NYC Census Tract ACS'!$C$4:$R$673,K$4,FALSE)</f>
        <v>220</v>
      </c>
      <c r="L500" s="92">
        <f>VLOOKUP($D500,'NYC Census Tract ACS'!$C$4:$R$673,L$4,FALSE)</f>
        <v>1537</v>
      </c>
      <c r="M500" s="92">
        <f>VLOOKUP($D500,'NYC Census Tract ACS'!$C$4:$R$673,M$4,FALSE)</f>
        <v>220</v>
      </c>
      <c r="N500" s="92">
        <f>VLOOKUP($D500,'NYC Census Tract ACS'!$C$4:$R$673,N$4,FALSE)</f>
        <v>1387</v>
      </c>
      <c r="O500" s="92">
        <f>VLOOKUP($D500,'NYC Census Tract ACS'!$C$4:$R$673,O$4,FALSE)</f>
        <v>206</v>
      </c>
      <c r="P500" s="92">
        <f>VLOOKUP($D500,'NYC Census Tract ACS'!$C$4:$R$673,P$4,FALSE)</f>
        <v>150</v>
      </c>
      <c r="Q500" s="92">
        <f>VLOOKUP($D500,'NYC Census Tract ACS'!$C$4:$R$673,Q$4,FALSE)</f>
        <v>65</v>
      </c>
      <c r="R500" s="92">
        <f>VLOOKUP($D500,'NYC Census Tract ACS'!$C$4:$R$673,R$4,FALSE)</f>
        <v>0</v>
      </c>
      <c r="S500" s="92">
        <f>VLOOKUP($D500,'NYC Census Tract ACS'!$C$4:$R$673,S$4,FALSE)</f>
        <v>11</v>
      </c>
      <c r="T500" s="92">
        <f>VLOOKUP($D500,'NYC Census Tract ACS'!$C$4:$R$673,T$4,FALSE)</f>
        <v>654</v>
      </c>
      <c r="U500" s="92">
        <f>VLOOKUP($D500,'NYC Census Tract ACS'!$C$4:$R$673,U$4,FALSE)</f>
        <v>132</v>
      </c>
    </row>
    <row r="501" spans="1:21" hidden="1" x14ac:dyDescent="0.2">
      <c r="A501" s="91" t="s">
        <v>184</v>
      </c>
      <c r="B501" s="102" t="s">
        <v>185</v>
      </c>
      <c r="C501" s="103" t="s">
        <v>186</v>
      </c>
      <c r="D501" s="91" t="s">
        <v>790</v>
      </c>
      <c r="E501" s="102" t="s">
        <v>579</v>
      </c>
      <c r="F501" s="91" t="s">
        <v>786</v>
      </c>
      <c r="G501" s="91" t="s">
        <v>787</v>
      </c>
      <c r="H501" s="92">
        <f>VLOOKUP($D501,'NYC Census Tract ACS'!$C$4:$R$673,H$4,FALSE)</f>
        <v>2632</v>
      </c>
      <c r="I501" s="92">
        <f>VLOOKUP($D501,'NYC Census Tract ACS'!$C$4:$R$673,I$4,FALSE)</f>
        <v>264</v>
      </c>
      <c r="J501" s="92">
        <f>VLOOKUP($D501,'NYC Census Tract ACS'!$C$4:$R$673,J$4,FALSE)</f>
        <v>1647</v>
      </c>
      <c r="K501" s="92">
        <f>VLOOKUP($D501,'NYC Census Tract ACS'!$C$4:$R$673,K$4,FALSE)</f>
        <v>211</v>
      </c>
      <c r="L501" s="92">
        <f>VLOOKUP($D501,'NYC Census Tract ACS'!$C$4:$R$673,L$4,FALSE)</f>
        <v>1647</v>
      </c>
      <c r="M501" s="92">
        <f>VLOOKUP($D501,'NYC Census Tract ACS'!$C$4:$R$673,M$4,FALSE)</f>
        <v>211</v>
      </c>
      <c r="N501" s="92">
        <f>VLOOKUP($D501,'NYC Census Tract ACS'!$C$4:$R$673,N$4,FALSE)</f>
        <v>1502</v>
      </c>
      <c r="O501" s="92">
        <f>VLOOKUP($D501,'NYC Census Tract ACS'!$C$4:$R$673,O$4,FALSE)</f>
        <v>206</v>
      </c>
      <c r="P501" s="92">
        <f>VLOOKUP($D501,'NYC Census Tract ACS'!$C$4:$R$673,P$4,FALSE)</f>
        <v>145</v>
      </c>
      <c r="Q501" s="92">
        <f>VLOOKUP($D501,'NYC Census Tract ACS'!$C$4:$R$673,Q$4,FALSE)</f>
        <v>59</v>
      </c>
      <c r="R501" s="92">
        <f>VLOOKUP($D501,'NYC Census Tract ACS'!$C$4:$R$673,R$4,FALSE)</f>
        <v>0</v>
      </c>
      <c r="S501" s="92">
        <f>VLOOKUP($D501,'NYC Census Tract ACS'!$C$4:$R$673,S$4,FALSE)</f>
        <v>11</v>
      </c>
      <c r="T501" s="92">
        <f>VLOOKUP($D501,'NYC Census Tract ACS'!$C$4:$R$673,T$4,FALSE)</f>
        <v>985</v>
      </c>
      <c r="U501" s="92">
        <f>VLOOKUP($D501,'NYC Census Tract ACS'!$C$4:$R$673,U$4,FALSE)</f>
        <v>143</v>
      </c>
    </row>
    <row r="502" spans="1:21" hidden="1" x14ac:dyDescent="0.2">
      <c r="A502" s="91" t="s">
        <v>184</v>
      </c>
      <c r="B502" s="102" t="s">
        <v>185</v>
      </c>
      <c r="C502" s="103" t="s">
        <v>186</v>
      </c>
      <c r="D502" s="91" t="s">
        <v>791</v>
      </c>
      <c r="E502" s="102" t="s">
        <v>579</v>
      </c>
      <c r="F502" s="91" t="s">
        <v>786</v>
      </c>
      <c r="G502" s="91" t="s">
        <v>787</v>
      </c>
      <c r="H502" s="92">
        <f>VLOOKUP($D502,'NYC Census Tract ACS'!$C$4:$R$673,H$4,FALSE)</f>
        <v>2583</v>
      </c>
      <c r="I502" s="92">
        <f>VLOOKUP($D502,'NYC Census Tract ACS'!$C$4:$R$673,I$4,FALSE)</f>
        <v>293</v>
      </c>
      <c r="J502" s="92">
        <f>VLOOKUP($D502,'NYC Census Tract ACS'!$C$4:$R$673,J$4,FALSE)</f>
        <v>1649</v>
      </c>
      <c r="K502" s="92">
        <f>VLOOKUP($D502,'NYC Census Tract ACS'!$C$4:$R$673,K$4,FALSE)</f>
        <v>234</v>
      </c>
      <c r="L502" s="92">
        <f>VLOOKUP($D502,'NYC Census Tract ACS'!$C$4:$R$673,L$4,FALSE)</f>
        <v>1637</v>
      </c>
      <c r="M502" s="92">
        <f>VLOOKUP($D502,'NYC Census Tract ACS'!$C$4:$R$673,M$4,FALSE)</f>
        <v>233</v>
      </c>
      <c r="N502" s="92">
        <f>VLOOKUP($D502,'NYC Census Tract ACS'!$C$4:$R$673,N$4,FALSE)</f>
        <v>1479</v>
      </c>
      <c r="O502" s="92">
        <f>VLOOKUP($D502,'NYC Census Tract ACS'!$C$4:$R$673,O$4,FALSE)</f>
        <v>223</v>
      </c>
      <c r="P502" s="92">
        <f>VLOOKUP($D502,'NYC Census Tract ACS'!$C$4:$R$673,P$4,FALSE)</f>
        <v>158</v>
      </c>
      <c r="Q502" s="92">
        <f>VLOOKUP($D502,'NYC Census Tract ACS'!$C$4:$R$673,Q$4,FALSE)</f>
        <v>58</v>
      </c>
      <c r="R502" s="92">
        <f>VLOOKUP($D502,'NYC Census Tract ACS'!$C$4:$R$673,R$4,FALSE)</f>
        <v>12</v>
      </c>
      <c r="S502" s="92">
        <f>VLOOKUP($D502,'NYC Census Tract ACS'!$C$4:$R$673,S$4,FALSE)</f>
        <v>18</v>
      </c>
      <c r="T502" s="92">
        <f>VLOOKUP($D502,'NYC Census Tract ACS'!$C$4:$R$673,T$4,FALSE)</f>
        <v>934</v>
      </c>
      <c r="U502" s="92">
        <f>VLOOKUP($D502,'NYC Census Tract ACS'!$C$4:$R$673,U$4,FALSE)</f>
        <v>149</v>
      </c>
    </row>
    <row r="503" spans="1:21" hidden="1" x14ac:dyDescent="0.2">
      <c r="A503" s="91" t="s">
        <v>184</v>
      </c>
      <c r="B503" s="102" t="s">
        <v>185</v>
      </c>
      <c r="C503" s="103" t="s">
        <v>186</v>
      </c>
      <c r="D503" s="91" t="s">
        <v>792</v>
      </c>
      <c r="E503" s="102" t="s">
        <v>579</v>
      </c>
      <c r="F503" s="91" t="s">
        <v>786</v>
      </c>
      <c r="G503" s="91" t="s">
        <v>787</v>
      </c>
      <c r="H503" s="92">
        <f>VLOOKUP($D503,'NYC Census Tract ACS'!$C$4:$R$673,H$4,FALSE)</f>
        <v>1863</v>
      </c>
      <c r="I503" s="92">
        <f>VLOOKUP($D503,'NYC Census Tract ACS'!$C$4:$R$673,I$4,FALSE)</f>
        <v>265</v>
      </c>
      <c r="J503" s="92">
        <f>VLOOKUP($D503,'NYC Census Tract ACS'!$C$4:$R$673,J$4,FALSE)</f>
        <v>1137</v>
      </c>
      <c r="K503" s="92">
        <f>VLOOKUP($D503,'NYC Census Tract ACS'!$C$4:$R$673,K$4,FALSE)</f>
        <v>205</v>
      </c>
      <c r="L503" s="92">
        <f>VLOOKUP($D503,'NYC Census Tract ACS'!$C$4:$R$673,L$4,FALSE)</f>
        <v>1137</v>
      </c>
      <c r="M503" s="92">
        <f>VLOOKUP($D503,'NYC Census Tract ACS'!$C$4:$R$673,M$4,FALSE)</f>
        <v>205</v>
      </c>
      <c r="N503" s="92">
        <f>VLOOKUP($D503,'NYC Census Tract ACS'!$C$4:$R$673,N$4,FALSE)</f>
        <v>974</v>
      </c>
      <c r="O503" s="92">
        <f>VLOOKUP($D503,'NYC Census Tract ACS'!$C$4:$R$673,O$4,FALSE)</f>
        <v>203</v>
      </c>
      <c r="P503" s="92">
        <f>VLOOKUP($D503,'NYC Census Tract ACS'!$C$4:$R$673,P$4,FALSE)</f>
        <v>163</v>
      </c>
      <c r="Q503" s="92">
        <f>VLOOKUP($D503,'NYC Census Tract ACS'!$C$4:$R$673,Q$4,FALSE)</f>
        <v>75</v>
      </c>
      <c r="R503" s="92">
        <f>VLOOKUP($D503,'NYC Census Tract ACS'!$C$4:$R$673,R$4,FALSE)</f>
        <v>0</v>
      </c>
      <c r="S503" s="92">
        <f>VLOOKUP($D503,'NYC Census Tract ACS'!$C$4:$R$673,S$4,FALSE)</f>
        <v>11</v>
      </c>
      <c r="T503" s="92">
        <f>VLOOKUP($D503,'NYC Census Tract ACS'!$C$4:$R$673,T$4,FALSE)</f>
        <v>726</v>
      </c>
      <c r="U503" s="92">
        <f>VLOOKUP($D503,'NYC Census Tract ACS'!$C$4:$R$673,U$4,FALSE)</f>
        <v>145</v>
      </c>
    </row>
    <row r="504" spans="1:21" hidden="1" x14ac:dyDescent="0.2">
      <c r="A504" s="91" t="s">
        <v>184</v>
      </c>
      <c r="B504" s="102" t="s">
        <v>185</v>
      </c>
      <c r="C504" s="103" t="s">
        <v>186</v>
      </c>
      <c r="D504" s="91" t="s">
        <v>793</v>
      </c>
      <c r="E504" s="102" t="s">
        <v>579</v>
      </c>
      <c r="F504" s="91" t="s">
        <v>786</v>
      </c>
      <c r="G504" s="91" t="s">
        <v>787</v>
      </c>
      <c r="H504" s="92">
        <f>VLOOKUP($D504,'NYC Census Tract ACS'!$C$4:$R$673,H$4,FALSE)</f>
        <v>726</v>
      </c>
      <c r="I504" s="92">
        <f>VLOOKUP($D504,'NYC Census Tract ACS'!$C$4:$R$673,I$4,FALSE)</f>
        <v>180</v>
      </c>
      <c r="J504" s="92">
        <f>VLOOKUP($D504,'NYC Census Tract ACS'!$C$4:$R$673,J$4,FALSE)</f>
        <v>415</v>
      </c>
      <c r="K504" s="92">
        <f>VLOOKUP($D504,'NYC Census Tract ACS'!$C$4:$R$673,K$4,FALSE)</f>
        <v>89</v>
      </c>
      <c r="L504" s="92">
        <f>VLOOKUP($D504,'NYC Census Tract ACS'!$C$4:$R$673,L$4,FALSE)</f>
        <v>415</v>
      </c>
      <c r="M504" s="92">
        <f>VLOOKUP($D504,'NYC Census Tract ACS'!$C$4:$R$673,M$4,FALSE)</f>
        <v>89</v>
      </c>
      <c r="N504" s="92">
        <f>VLOOKUP($D504,'NYC Census Tract ACS'!$C$4:$R$673,N$4,FALSE)</f>
        <v>371</v>
      </c>
      <c r="O504" s="92">
        <f>VLOOKUP($D504,'NYC Census Tract ACS'!$C$4:$R$673,O$4,FALSE)</f>
        <v>87</v>
      </c>
      <c r="P504" s="92">
        <f>VLOOKUP($D504,'NYC Census Tract ACS'!$C$4:$R$673,P$4,FALSE)</f>
        <v>44</v>
      </c>
      <c r="Q504" s="92">
        <f>VLOOKUP($D504,'NYC Census Tract ACS'!$C$4:$R$673,Q$4,FALSE)</f>
        <v>35</v>
      </c>
      <c r="R504" s="92">
        <f>VLOOKUP($D504,'NYC Census Tract ACS'!$C$4:$R$673,R$4,FALSE)</f>
        <v>0</v>
      </c>
      <c r="S504" s="92">
        <f>VLOOKUP($D504,'NYC Census Tract ACS'!$C$4:$R$673,S$4,FALSE)</f>
        <v>11</v>
      </c>
      <c r="T504" s="92">
        <f>VLOOKUP($D504,'NYC Census Tract ACS'!$C$4:$R$673,T$4,FALSE)</f>
        <v>311</v>
      </c>
      <c r="U504" s="92">
        <f>VLOOKUP($D504,'NYC Census Tract ACS'!$C$4:$R$673,U$4,FALSE)</f>
        <v>135</v>
      </c>
    </row>
    <row r="505" spans="1:21" hidden="1" x14ac:dyDescent="0.2">
      <c r="A505" s="91" t="s">
        <v>184</v>
      </c>
      <c r="B505" s="102" t="s">
        <v>185</v>
      </c>
      <c r="C505" s="103" t="s">
        <v>186</v>
      </c>
      <c r="D505" s="91" t="s">
        <v>794</v>
      </c>
      <c r="E505" s="102" t="s">
        <v>579</v>
      </c>
      <c r="F505" s="91" t="s">
        <v>786</v>
      </c>
      <c r="G505" s="91" t="s">
        <v>787</v>
      </c>
      <c r="H505" s="92">
        <f>VLOOKUP($D505,'NYC Census Tract ACS'!$C$4:$R$673,H$4,FALSE)</f>
        <v>1978</v>
      </c>
      <c r="I505" s="92">
        <f>VLOOKUP($D505,'NYC Census Tract ACS'!$C$4:$R$673,I$4,FALSE)</f>
        <v>244</v>
      </c>
      <c r="J505" s="92">
        <f>VLOOKUP($D505,'NYC Census Tract ACS'!$C$4:$R$673,J$4,FALSE)</f>
        <v>1297</v>
      </c>
      <c r="K505" s="92">
        <f>VLOOKUP($D505,'NYC Census Tract ACS'!$C$4:$R$673,K$4,FALSE)</f>
        <v>168</v>
      </c>
      <c r="L505" s="92">
        <f>VLOOKUP($D505,'NYC Census Tract ACS'!$C$4:$R$673,L$4,FALSE)</f>
        <v>1297</v>
      </c>
      <c r="M505" s="92">
        <f>VLOOKUP($D505,'NYC Census Tract ACS'!$C$4:$R$673,M$4,FALSE)</f>
        <v>168</v>
      </c>
      <c r="N505" s="92">
        <f>VLOOKUP($D505,'NYC Census Tract ACS'!$C$4:$R$673,N$4,FALSE)</f>
        <v>1144</v>
      </c>
      <c r="O505" s="92">
        <f>VLOOKUP($D505,'NYC Census Tract ACS'!$C$4:$R$673,O$4,FALSE)</f>
        <v>143</v>
      </c>
      <c r="P505" s="92">
        <f>VLOOKUP($D505,'NYC Census Tract ACS'!$C$4:$R$673,P$4,FALSE)</f>
        <v>153</v>
      </c>
      <c r="Q505" s="92">
        <f>VLOOKUP($D505,'NYC Census Tract ACS'!$C$4:$R$673,Q$4,FALSE)</f>
        <v>72</v>
      </c>
      <c r="R505" s="92">
        <f>VLOOKUP($D505,'NYC Census Tract ACS'!$C$4:$R$673,R$4,FALSE)</f>
        <v>0</v>
      </c>
      <c r="S505" s="92">
        <f>VLOOKUP($D505,'NYC Census Tract ACS'!$C$4:$R$673,S$4,FALSE)</f>
        <v>11</v>
      </c>
      <c r="T505" s="92">
        <f>VLOOKUP($D505,'NYC Census Tract ACS'!$C$4:$R$673,T$4,FALSE)</f>
        <v>681</v>
      </c>
      <c r="U505" s="92">
        <f>VLOOKUP($D505,'NYC Census Tract ACS'!$C$4:$R$673,U$4,FALSE)</f>
        <v>147</v>
      </c>
    </row>
    <row r="506" spans="1:21" hidden="1" x14ac:dyDescent="0.2">
      <c r="A506" s="91" t="s">
        <v>184</v>
      </c>
      <c r="B506" s="102" t="s">
        <v>185</v>
      </c>
      <c r="C506" s="103" t="s">
        <v>186</v>
      </c>
      <c r="D506" s="91" t="s">
        <v>795</v>
      </c>
      <c r="E506" s="102" t="s">
        <v>579</v>
      </c>
      <c r="F506" s="91" t="s">
        <v>786</v>
      </c>
      <c r="G506" s="91" t="s">
        <v>787</v>
      </c>
      <c r="H506" s="92">
        <f>VLOOKUP($D506,'NYC Census Tract ACS'!$C$4:$R$673,H$4,FALSE)</f>
        <v>2095</v>
      </c>
      <c r="I506" s="92">
        <f>VLOOKUP($D506,'NYC Census Tract ACS'!$C$4:$R$673,I$4,FALSE)</f>
        <v>203</v>
      </c>
      <c r="J506" s="92">
        <f>VLOOKUP($D506,'NYC Census Tract ACS'!$C$4:$R$673,J$4,FALSE)</f>
        <v>1427</v>
      </c>
      <c r="K506" s="92">
        <f>VLOOKUP($D506,'NYC Census Tract ACS'!$C$4:$R$673,K$4,FALSE)</f>
        <v>151</v>
      </c>
      <c r="L506" s="92">
        <f>VLOOKUP($D506,'NYC Census Tract ACS'!$C$4:$R$673,L$4,FALSE)</f>
        <v>1427</v>
      </c>
      <c r="M506" s="92">
        <f>VLOOKUP($D506,'NYC Census Tract ACS'!$C$4:$R$673,M$4,FALSE)</f>
        <v>151</v>
      </c>
      <c r="N506" s="92">
        <f>VLOOKUP($D506,'NYC Census Tract ACS'!$C$4:$R$673,N$4,FALSE)</f>
        <v>1300</v>
      </c>
      <c r="O506" s="92">
        <f>VLOOKUP($D506,'NYC Census Tract ACS'!$C$4:$R$673,O$4,FALSE)</f>
        <v>138</v>
      </c>
      <c r="P506" s="92">
        <f>VLOOKUP($D506,'NYC Census Tract ACS'!$C$4:$R$673,P$4,FALSE)</f>
        <v>127</v>
      </c>
      <c r="Q506" s="92">
        <f>VLOOKUP($D506,'NYC Census Tract ACS'!$C$4:$R$673,Q$4,FALSE)</f>
        <v>52</v>
      </c>
      <c r="R506" s="92">
        <f>VLOOKUP($D506,'NYC Census Tract ACS'!$C$4:$R$673,R$4,FALSE)</f>
        <v>0</v>
      </c>
      <c r="S506" s="92">
        <f>VLOOKUP($D506,'NYC Census Tract ACS'!$C$4:$R$673,S$4,FALSE)</f>
        <v>11</v>
      </c>
      <c r="T506" s="92">
        <f>VLOOKUP($D506,'NYC Census Tract ACS'!$C$4:$R$673,T$4,FALSE)</f>
        <v>668</v>
      </c>
      <c r="U506" s="92">
        <f>VLOOKUP($D506,'NYC Census Tract ACS'!$C$4:$R$673,U$4,FALSE)</f>
        <v>111</v>
      </c>
    </row>
    <row r="507" spans="1:21" hidden="1" x14ac:dyDescent="0.2">
      <c r="A507" s="91" t="s">
        <v>184</v>
      </c>
      <c r="B507" s="102" t="s">
        <v>185</v>
      </c>
      <c r="C507" s="103" t="s">
        <v>186</v>
      </c>
      <c r="D507" s="91" t="s">
        <v>796</v>
      </c>
      <c r="E507" s="102" t="s">
        <v>579</v>
      </c>
      <c r="F507" s="91" t="s">
        <v>786</v>
      </c>
      <c r="G507" s="91" t="s">
        <v>787</v>
      </c>
      <c r="H507" s="92">
        <f>VLOOKUP($D507,'NYC Census Tract ACS'!$C$4:$R$673,H$4,FALSE)</f>
        <v>1861</v>
      </c>
      <c r="I507" s="92">
        <f>VLOOKUP($D507,'NYC Census Tract ACS'!$C$4:$R$673,I$4,FALSE)</f>
        <v>226</v>
      </c>
      <c r="J507" s="92">
        <f>VLOOKUP($D507,'NYC Census Tract ACS'!$C$4:$R$673,J$4,FALSE)</f>
        <v>1121</v>
      </c>
      <c r="K507" s="92">
        <f>VLOOKUP($D507,'NYC Census Tract ACS'!$C$4:$R$673,K$4,FALSE)</f>
        <v>203</v>
      </c>
      <c r="L507" s="92">
        <f>VLOOKUP($D507,'NYC Census Tract ACS'!$C$4:$R$673,L$4,FALSE)</f>
        <v>1121</v>
      </c>
      <c r="M507" s="92">
        <f>VLOOKUP($D507,'NYC Census Tract ACS'!$C$4:$R$673,M$4,FALSE)</f>
        <v>203</v>
      </c>
      <c r="N507" s="92">
        <f>VLOOKUP($D507,'NYC Census Tract ACS'!$C$4:$R$673,N$4,FALSE)</f>
        <v>1052</v>
      </c>
      <c r="O507" s="92">
        <f>VLOOKUP($D507,'NYC Census Tract ACS'!$C$4:$R$673,O$4,FALSE)</f>
        <v>187</v>
      </c>
      <c r="P507" s="92">
        <f>VLOOKUP($D507,'NYC Census Tract ACS'!$C$4:$R$673,P$4,FALSE)</f>
        <v>69</v>
      </c>
      <c r="Q507" s="92">
        <f>VLOOKUP($D507,'NYC Census Tract ACS'!$C$4:$R$673,Q$4,FALSE)</f>
        <v>82</v>
      </c>
      <c r="R507" s="92">
        <f>VLOOKUP($D507,'NYC Census Tract ACS'!$C$4:$R$673,R$4,FALSE)</f>
        <v>0</v>
      </c>
      <c r="S507" s="92">
        <f>VLOOKUP($D507,'NYC Census Tract ACS'!$C$4:$R$673,S$4,FALSE)</f>
        <v>11</v>
      </c>
      <c r="T507" s="92">
        <f>VLOOKUP($D507,'NYC Census Tract ACS'!$C$4:$R$673,T$4,FALSE)</f>
        <v>740</v>
      </c>
      <c r="U507" s="92">
        <f>VLOOKUP($D507,'NYC Census Tract ACS'!$C$4:$R$673,U$4,FALSE)</f>
        <v>154</v>
      </c>
    </row>
    <row r="508" spans="1:21" hidden="1" x14ac:dyDescent="0.2">
      <c r="A508" s="91" t="s">
        <v>184</v>
      </c>
      <c r="B508" s="102" t="s">
        <v>185</v>
      </c>
      <c r="C508" s="103" t="s">
        <v>186</v>
      </c>
      <c r="D508" s="91" t="s">
        <v>797</v>
      </c>
      <c r="E508" s="102" t="s">
        <v>579</v>
      </c>
      <c r="F508" s="91" t="s">
        <v>786</v>
      </c>
      <c r="G508" s="91" t="s">
        <v>787</v>
      </c>
      <c r="H508" s="92">
        <f>VLOOKUP($D508,'NYC Census Tract ACS'!$C$4:$R$673,H$4,FALSE)</f>
        <v>2739</v>
      </c>
      <c r="I508" s="92">
        <f>VLOOKUP($D508,'NYC Census Tract ACS'!$C$4:$R$673,I$4,FALSE)</f>
        <v>415</v>
      </c>
      <c r="J508" s="92">
        <f>VLOOKUP($D508,'NYC Census Tract ACS'!$C$4:$R$673,J$4,FALSE)</f>
        <v>1679</v>
      </c>
      <c r="K508" s="92">
        <f>VLOOKUP($D508,'NYC Census Tract ACS'!$C$4:$R$673,K$4,FALSE)</f>
        <v>306</v>
      </c>
      <c r="L508" s="92">
        <f>VLOOKUP($D508,'NYC Census Tract ACS'!$C$4:$R$673,L$4,FALSE)</f>
        <v>1679</v>
      </c>
      <c r="M508" s="92">
        <f>VLOOKUP($D508,'NYC Census Tract ACS'!$C$4:$R$673,M$4,FALSE)</f>
        <v>306</v>
      </c>
      <c r="N508" s="92">
        <f>VLOOKUP($D508,'NYC Census Tract ACS'!$C$4:$R$673,N$4,FALSE)</f>
        <v>1441</v>
      </c>
      <c r="O508" s="92">
        <f>VLOOKUP($D508,'NYC Census Tract ACS'!$C$4:$R$673,O$4,FALSE)</f>
        <v>277</v>
      </c>
      <c r="P508" s="92">
        <f>VLOOKUP($D508,'NYC Census Tract ACS'!$C$4:$R$673,P$4,FALSE)</f>
        <v>238</v>
      </c>
      <c r="Q508" s="92">
        <f>VLOOKUP($D508,'NYC Census Tract ACS'!$C$4:$R$673,Q$4,FALSE)</f>
        <v>99</v>
      </c>
      <c r="R508" s="92">
        <f>VLOOKUP($D508,'NYC Census Tract ACS'!$C$4:$R$673,R$4,FALSE)</f>
        <v>0</v>
      </c>
      <c r="S508" s="92">
        <f>VLOOKUP($D508,'NYC Census Tract ACS'!$C$4:$R$673,S$4,FALSE)</f>
        <v>11</v>
      </c>
      <c r="T508" s="92">
        <f>VLOOKUP($D508,'NYC Census Tract ACS'!$C$4:$R$673,T$4,FALSE)</f>
        <v>1060</v>
      </c>
      <c r="U508" s="92">
        <f>VLOOKUP($D508,'NYC Census Tract ACS'!$C$4:$R$673,U$4,FALSE)</f>
        <v>215</v>
      </c>
    </row>
    <row r="509" spans="1:21" hidden="1" x14ac:dyDescent="0.2">
      <c r="A509" s="91" t="s">
        <v>184</v>
      </c>
      <c r="B509" s="102" t="s">
        <v>185</v>
      </c>
      <c r="C509" s="103" t="s">
        <v>186</v>
      </c>
      <c r="D509" s="91" t="s">
        <v>798</v>
      </c>
      <c r="E509" s="102" t="s">
        <v>579</v>
      </c>
      <c r="F509" s="91" t="s">
        <v>786</v>
      </c>
      <c r="G509" s="91" t="s">
        <v>787</v>
      </c>
      <c r="H509" s="92">
        <f>VLOOKUP($D509,'NYC Census Tract ACS'!$C$4:$R$673,H$4,FALSE)</f>
        <v>2317</v>
      </c>
      <c r="I509" s="92">
        <f>VLOOKUP($D509,'NYC Census Tract ACS'!$C$4:$R$673,I$4,FALSE)</f>
        <v>247</v>
      </c>
      <c r="J509" s="92">
        <f>VLOOKUP($D509,'NYC Census Tract ACS'!$C$4:$R$673,J$4,FALSE)</f>
        <v>1554</v>
      </c>
      <c r="K509" s="92">
        <f>VLOOKUP($D509,'NYC Census Tract ACS'!$C$4:$R$673,K$4,FALSE)</f>
        <v>176</v>
      </c>
      <c r="L509" s="92">
        <f>VLOOKUP($D509,'NYC Census Tract ACS'!$C$4:$R$673,L$4,FALSE)</f>
        <v>1554</v>
      </c>
      <c r="M509" s="92">
        <f>VLOOKUP($D509,'NYC Census Tract ACS'!$C$4:$R$673,M$4,FALSE)</f>
        <v>176</v>
      </c>
      <c r="N509" s="92">
        <f>VLOOKUP($D509,'NYC Census Tract ACS'!$C$4:$R$673,N$4,FALSE)</f>
        <v>1428</v>
      </c>
      <c r="O509" s="92">
        <f>VLOOKUP($D509,'NYC Census Tract ACS'!$C$4:$R$673,O$4,FALSE)</f>
        <v>175</v>
      </c>
      <c r="P509" s="92">
        <f>VLOOKUP($D509,'NYC Census Tract ACS'!$C$4:$R$673,P$4,FALSE)</f>
        <v>126</v>
      </c>
      <c r="Q509" s="92">
        <f>VLOOKUP($D509,'NYC Census Tract ACS'!$C$4:$R$673,Q$4,FALSE)</f>
        <v>69</v>
      </c>
      <c r="R509" s="92">
        <f>VLOOKUP($D509,'NYC Census Tract ACS'!$C$4:$R$673,R$4,FALSE)</f>
        <v>0</v>
      </c>
      <c r="S509" s="92">
        <f>VLOOKUP($D509,'NYC Census Tract ACS'!$C$4:$R$673,S$4,FALSE)</f>
        <v>11</v>
      </c>
      <c r="T509" s="92">
        <f>VLOOKUP($D509,'NYC Census Tract ACS'!$C$4:$R$673,T$4,FALSE)</f>
        <v>763</v>
      </c>
      <c r="U509" s="92">
        <f>VLOOKUP($D509,'NYC Census Tract ACS'!$C$4:$R$673,U$4,FALSE)</f>
        <v>174</v>
      </c>
    </row>
    <row r="510" spans="1:21" hidden="1" x14ac:dyDescent="0.2">
      <c r="A510" s="91" t="s">
        <v>184</v>
      </c>
      <c r="B510" s="102" t="s">
        <v>185</v>
      </c>
      <c r="C510" s="103" t="s">
        <v>186</v>
      </c>
      <c r="D510" s="91" t="s">
        <v>799</v>
      </c>
      <c r="E510" s="102" t="s">
        <v>579</v>
      </c>
      <c r="F510" s="91" t="s">
        <v>786</v>
      </c>
      <c r="G510" s="91" t="s">
        <v>787</v>
      </c>
      <c r="H510" s="92">
        <f>VLOOKUP($D510,'NYC Census Tract ACS'!$C$4:$R$673,H$4,FALSE)</f>
        <v>2010</v>
      </c>
      <c r="I510" s="92">
        <f>VLOOKUP($D510,'NYC Census Tract ACS'!$C$4:$R$673,I$4,FALSE)</f>
        <v>213</v>
      </c>
      <c r="J510" s="92">
        <f>VLOOKUP($D510,'NYC Census Tract ACS'!$C$4:$R$673,J$4,FALSE)</f>
        <v>1381</v>
      </c>
      <c r="K510" s="92">
        <f>VLOOKUP($D510,'NYC Census Tract ACS'!$C$4:$R$673,K$4,FALSE)</f>
        <v>191</v>
      </c>
      <c r="L510" s="92">
        <f>VLOOKUP($D510,'NYC Census Tract ACS'!$C$4:$R$673,L$4,FALSE)</f>
        <v>1365</v>
      </c>
      <c r="M510" s="92">
        <f>VLOOKUP($D510,'NYC Census Tract ACS'!$C$4:$R$673,M$4,FALSE)</f>
        <v>194</v>
      </c>
      <c r="N510" s="92">
        <f>VLOOKUP($D510,'NYC Census Tract ACS'!$C$4:$R$673,N$4,FALSE)</f>
        <v>1189</v>
      </c>
      <c r="O510" s="92">
        <f>VLOOKUP($D510,'NYC Census Tract ACS'!$C$4:$R$673,O$4,FALSE)</f>
        <v>183</v>
      </c>
      <c r="P510" s="92">
        <f>VLOOKUP($D510,'NYC Census Tract ACS'!$C$4:$R$673,P$4,FALSE)</f>
        <v>176</v>
      </c>
      <c r="Q510" s="92">
        <f>VLOOKUP($D510,'NYC Census Tract ACS'!$C$4:$R$673,Q$4,FALSE)</f>
        <v>68</v>
      </c>
      <c r="R510" s="92">
        <f>VLOOKUP($D510,'NYC Census Tract ACS'!$C$4:$R$673,R$4,FALSE)</f>
        <v>16</v>
      </c>
      <c r="S510" s="92">
        <f>VLOOKUP($D510,'NYC Census Tract ACS'!$C$4:$R$673,S$4,FALSE)</f>
        <v>25</v>
      </c>
      <c r="T510" s="92">
        <f>VLOOKUP($D510,'NYC Census Tract ACS'!$C$4:$R$673,T$4,FALSE)</f>
        <v>629</v>
      </c>
      <c r="U510" s="92">
        <f>VLOOKUP($D510,'NYC Census Tract ACS'!$C$4:$R$673,U$4,FALSE)</f>
        <v>120</v>
      </c>
    </row>
    <row r="511" spans="1:21" hidden="1" x14ac:dyDescent="0.2">
      <c r="A511" s="91" t="s">
        <v>184</v>
      </c>
      <c r="B511" s="102" t="s">
        <v>185</v>
      </c>
      <c r="C511" s="103" t="s">
        <v>186</v>
      </c>
      <c r="D511" s="91" t="s">
        <v>800</v>
      </c>
      <c r="E511" s="102" t="s">
        <v>579</v>
      </c>
      <c r="F511" s="91" t="s">
        <v>786</v>
      </c>
      <c r="G511" s="91" t="s">
        <v>787</v>
      </c>
      <c r="H511" s="92">
        <f>VLOOKUP($D511,'NYC Census Tract ACS'!$C$4:$R$673,H$4,FALSE)</f>
        <v>1926</v>
      </c>
      <c r="I511" s="92">
        <f>VLOOKUP($D511,'NYC Census Tract ACS'!$C$4:$R$673,I$4,FALSE)</f>
        <v>235</v>
      </c>
      <c r="J511" s="92">
        <f>VLOOKUP($D511,'NYC Census Tract ACS'!$C$4:$R$673,J$4,FALSE)</f>
        <v>1238</v>
      </c>
      <c r="K511" s="92">
        <f>VLOOKUP($D511,'NYC Census Tract ACS'!$C$4:$R$673,K$4,FALSE)</f>
        <v>179</v>
      </c>
      <c r="L511" s="92">
        <f>VLOOKUP($D511,'NYC Census Tract ACS'!$C$4:$R$673,L$4,FALSE)</f>
        <v>1238</v>
      </c>
      <c r="M511" s="92">
        <f>VLOOKUP($D511,'NYC Census Tract ACS'!$C$4:$R$673,M$4,FALSE)</f>
        <v>179</v>
      </c>
      <c r="N511" s="92">
        <f>VLOOKUP($D511,'NYC Census Tract ACS'!$C$4:$R$673,N$4,FALSE)</f>
        <v>1144</v>
      </c>
      <c r="O511" s="92">
        <f>VLOOKUP($D511,'NYC Census Tract ACS'!$C$4:$R$673,O$4,FALSE)</f>
        <v>182</v>
      </c>
      <c r="P511" s="92">
        <f>VLOOKUP($D511,'NYC Census Tract ACS'!$C$4:$R$673,P$4,FALSE)</f>
        <v>94</v>
      </c>
      <c r="Q511" s="92">
        <f>VLOOKUP($D511,'NYC Census Tract ACS'!$C$4:$R$673,Q$4,FALSE)</f>
        <v>52</v>
      </c>
      <c r="R511" s="92">
        <f>VLOOKUP($D511,'NYC Census Tract ACS'!$C$4:$R$673,R$4,FALSE)</f>
        <v>0</v>
      </c>
      <c r="S511" s="92">
        <f>VLOOKUP($D511,'NYC Census Tract ACS'!$C$4:$R$673,S$4,FALSE)</f>
        <v>11</v>
      </c>
      <c r="T511" s="92">
        <f>VLOOKUP($D511,'NYC Census Tract ACS'!$C$4:$R$673,T$4,FALSE)</f>
        <v>688</v>
      </c>
      <c r="U511" s="92">
        <f>VLOOKUP($D511,'NYC Census Tract ACS'!$C$4:$R$673,U$4,FALSE)</f>
        <v>134</v>
      </c>
    </row>
    <row r="512" spans="1:21" hidden="1" x14ac:dyDescent="0.2">
      <c r="A512" s="91" t="s">
        <v>184</v>
      </c>
      <c r="B512" s="102" t="s">
        <v>185</v>
      </c>
      <c r="C512" s="103" t="s">
        <v>186</v>
      </c>
      <c r="D512" s="91" t="s">
        <v>801</v>
      </c>
      <c r="E512" s="102" t="s">
        <v>579</v>
      </c>
      <c r="F512" s="91" t="s">
        <v>786</v>
      </c>
      <c r="G512" s="91" t="s">
        <v>787</v>
      </c>
      <c r="H512" s="92">
        <f>VLOOKUP($D512,'NYC Census Tract ACS'!$C$4:$R$673,H$4,FALSE)</f>
        <v>1501</v>
      </c>
      <c r="I512" s="92">
        <f>VLOOKUP($D512,'NYC Census Tract ACS'!$C$4:$R$673,I$4,FALSE)</f>
        <v>219</v>
      </c>
      <c r="J512" s="92">
        <f>VLOOKUP($D512,'NYC Census Tract ACS'!$C$4:$R$673,J$4,FALSE)</f>
        <v>973</v>
      </c>
      <c r="K512" s="92">
        <f>VLOOKUP($D512,'NYC Census Tract ACS'!$C$4:$R$673,K$4,FALSE)</f>
        <v>166</v>
      </c>
      <c r="L512" s="92">
        <f>VLOOKUP($D512,'NYC Census Tract ACS'!$C$4:$R$673,L$4,FALSE)</f>
        <v>969</v>
      </c>
      <c r="M512" s="92">
        <f>VLOOKUP($D512,'NYC Census Tract ACS'!$C$4:$R$673,M$4,FALSE)</f>
        <v>166</v>
      </c>
      <c r="N512" s="92">
        <f>VLOOKUP($D512,'NYC Census Tract ACS'!$C$4:$R$673,N$4,FALSE)</f>
        <v>877</v>
      </c>
      <c r="O512" s="92">
        <f>VLOOKUP($D512,'NYC Census Tract ACS'!$C$4:$R$673,O$4,FALSE)</f>
        <v>168</v>
      </c>
      <c r="P512" s="92">
        <f>VLOOKUP($D512,'NYC Census Tract ACS'!$C$4:$R$673,P$4,FALSE)</f>
        <v>92</v>
      </c>
      <c r="Q512" s="92">
        <f>VLOOKUP($D512,'NYC Census Tract ACS'!$C$4:$R$673,Q$4,FALSE)</f>
        <v>61</v>
      </c>
      <c r="R512" s="92">
        <f>VLOOKUP($D512,'NYC Census Tract ACS'!$C$4:$R$673,R$4,FALSE)</f>
        <v>4</v>
      </c>
      <c r="S512" s="92">
        <f>VLOOKUP($D512,'NYC Census Tract ACS'!$C$4:$R$673,S$4,FALSE)</f>
        <v>6</v>
      </c>
      <c r="T512" s="92">
        <f>VLOOKUP($D512,'NYC Census Tract ACS'!$C$4:$R$673,T$4,FALSE)</f>
        <v>528</v>
      </c>
      <c r="U512" s="92">
        <f>VLOOKUP($D512,'NYC Census Tract ACS'!$C$4:$R$673,U$4,FALSE)</f>
        <v>123</v>
      </c>
    </row>
    <row r="513" spans="1:21" hidden="1" x14ac:dyDescent="0.2">
      <c r="A513" s="91" t="s">
        <v>184</v>
      </c>
      <c r="B513" s="102" t="s">
        <v>185</v>
      </c>
      <c r="C513" s="103" t="s">
        <v>186</v>
      </c>
      <c r="D513" s="91" t="s">
        <v>802</v>
      </c>
      <c r="E513" s="102" t="s">
        <v>579</v>
      </c>
      <c r="F513" s="91" t="s">
        <v>786</v>
      </c>
      <c r="G513" s="91" t="s">
        <v>787</v>
      </c>
      <c r="H513" s="92">
        <f>VLOOKUP($D513,'NYC Census Tract ACS'!$C$4:$R$673,H$4,FALSE)</f>
        <v>1299</v>
      </c>
      <c r="I513" s="92">
        <f>VLOOKUP($D513,'NYC Census Tract ACS'!$C$4:$R$673,I$4,FALSE)</f>
        <v>180</v>
      </c>
      <c r="J513" s="92">
        <f>VLOOKUP($D513,'NYC Census Tract ACS'!$C$4:$R$673,J$4,FALSE)</f>
        <v>870</v>
      </c>
      <c r="K513" s="92">
        <f>VLOOKUP($D513,'NYC Census Tract ACS'!$C$4:$R$673,K$4,FALSE)</f>
        <v>181</v>
      </c>
      <c r="L513" s="92">
        <f>VLOOKUP($D513,'NYC Census Tract ACS'!$C$4:$R$673,L$4,FALSE)</f>
        <v>870</v>
      </c>
      <c r="M513" s="92">
        <f>VLOOKUP($D513,'NYC Census Tract ACS'!$C$4:$R$673,M$4,FALSE)</f>
        <v>181</v>
      </c>
      <c r="N513" s="92">
        <f>VLOOKUP($D513,'NYC Census Tract ACS'!$C$4:$R$673,N$4,FALSE)</f>
        <v>825</v>
      </c>
      <c r="O513" s="92">
        <f>VLOOKUP($D513,'NYC Census Tract ACS'!$C$4:$R$673,O$4,FALSE)</f>
        <v>179</v>
      </c>
      <c r="P513" s="92">
        <f>VLOOKUP($D513,'NYC Census Tract ACS'!$C$4:$R$673,P$4,FALSE)</f>
        <v>45</v>
      </c>
      <c r="Q513" s="92">
        <f>VLOOKUP($D513,'NYC Census Tract ACS'!$C$4:$R$673,Q$4,FALSE)</f>
        <v>48</v>
      </c>
      <c r="R513" s="92">
        <f>VLOOKUP($D513,'NYC Census Tract ACS'!$C$4:$R$673,R$4,FALSE)</f>
        <v>0</v>
      </c>
      <c r="S513" s="92">
        <f>VLOOKUP($D513,'NYC Census Tract ACS'!$C$4:$R$673,S$4,FALSE)</f>
        <v>11</v>
      </c>
      <c r="T513" s="92">
        <f>VLOOKUP($D513,'NYC Census Tract ACS'!$C$4:$R$673,T$4,FALSE)</f>
        <v>429</v>
      </c>
      <c r="U513" s="92">
        <f>VLOOKUP($D513,'NYC Census Tract ACS'!$C$4:$R$673,U$4,FALSE)</f>
        <v>117</v>
      </c>
    </row>
    <row r="514" spans="1:21" hidden="1" x14ac:dyDescent="0.2">
      <c r="A514" s="91" t="s">
        <v>184</v>
      </c>
      <c r="B514" s="102" t="s">
        <v>185</v>
      </c>
      <c r="C514" s="103" t="s">
        <v>186</v>
      </c>
      <c r="D514" s="91" t="s">
        <v>803</v>
      </c>
      <c r="E514" s="102" t="s">
        <v>579</v>
      </c>
      <c r="F514" s="91" t="s">
        <v>786</v>
      </c>
      <c r="G514" s="91" t="s">
        <v>787</v>
      </c>
      <c r="H514" s="92">
        <f>VLOOKUP($D514,'NYC Census Tract ACS'!$C$4:$R$673,H$4,FALSE)</f>
        <v>1477</v>
      </c>
      <c r="I514" s="92">
        <f>VLOOKUP($D514,'NYC Census Tract ACS'!$C$4:$R$673,I$4,FALSE)</f>
        <v>206</v>
      </c>
      <c r="J514" s="92">
        <f>VLOOKUP($D514,'NYC Census Tract ACS'!$C$4:$R$673,J$4,FALSE)</f>
        <v>1017</v>
      </c>
      <c r="K514" s="92">
        <f>VLOOKUP($D514,'NYC Census Tract ACS'!$C$4:$R$673,K$4,FALSE)</f>
        <v>165</v>
      </c>
      <c r="L514" s="92">
        <f>VLOOKUP($D514,'NYC Census Tract ACS'!$C$4:$R$673,L$4,FALSE)</f>
        <v>1017</v>
      </c>
      <c r="M514" s="92">
        <f>VLOOKUP($D514,'NYC Census Tract ACS'!$C$4:$R$673,M$4,FALSE)</f>
        <v>165</v>
      </c>
      <c r="N514" s="92">
        <f>VLOOKUP($D514,'NYC Census Tract ACS'!$C$4:$R$673,N$4,FALSE)</f>
        <v>940</v>
      </c>
      <c r="O514" s="92">
        <f>VLOOKUP($D514,'NYC Census Tract ACS'!$C$4:$R$673,O$4,FALSE)</f>
        <v>168</v>
      </c>
      <c r="P514" s="92">
        <f>VLOOKUP($D514,'NYC Census Tract ACS'!$C$4:$R$673,P$4,FALSE)</f>
        <v>77</v>
      </c>
      <c r="Q514" s="92">
        <f>VLOOKUP($D514,'NYC Census Tract ACS'!$C$4:$R$673,Q$4,FALSE)</f>
        <v>40</v>
      </c>
      <c r="R514" s="92">
        <f>VLOOKUP($D514,'NYC Census Tract ACS'!$C$4:$R$673,R$4,FALSE)</f>
        <v>0</v>
      </c>
      <c r="S514" s="92">
        <f>VLOOKUP($D514,'NYC Census Tract ACS'!$C$4:$R$673,S$4,FALSE)</f>
        <v>11</v>
      </c>
      <c r="T514" s="92">
        <f>VLOOKUP($D514,'NYC Census Tract ACS'!$C$4:$R$673,T$4,FALSE)</f>
        <v>460</v>
      </c>
      <c r="U514" s="92">
        <f>VLOOKUP($D514,'NYC Census Tract ACS'!$C$4:$R$673,U$4,FALSE)</f>
        <v>108</v>
      </c>
    </row>
    <row r="515" spans="1:21" hidden="1" x14ac:dyDescent="0.2">
      <c r="A515" s="91" t="s">
        <v>184</v>
      </c>
      <c r="B515" s="102" t="s">
        <v>185</v>
      </c>
      <c r="C515" s="103" t="s">
        <v>186</v>
      </c>
      <c r="D515" s="91" t="s">
        <v>804</v>
      </c>
      <c r="E515" s="102" t="s">
        <v>579</v>
      </c>
      <c r="F515" s="91" t="s">
        <v>786</v>
      </c>
      <c r="G515" s="91" t="s">
        <v>787</v>
      </c>
      <c r="H515" s="92">
        <f>VLOOKUP($D515,'NYC Census Tract ACS'!$C$4:$R$673,H$4,FALSE)</f>
        <v>3431</v>
      </c>
      <c r="I515" s="92">
        <f>VLOOKUP($D515,'NYC Census Tract ACS'!$C$4:$R$673,I$4,FALSE)</f>
        <v>393</v>
      </c>
      <c r="J515" s="92">
        <f>VLOOKUP($D515,'NYC Census Tract ACS'!$C$4:$R$673,J$4,FALSE)</f>
        <v>2221</v>
      </c>
      <c r="K515" s="92">
        <f>VLOOKUP($D515,'NYC Census Tract ACS'!$C$4:$R$673,K$4,FALSE)</f>
        <v>317</v>
      </c>
      <c r="L515" s="92">
        <f>VLOOKUP($D515,'NYC Census Tract ACS'!$C$4:$R$673,L$4,FALSE)</f>
        <v>2221</v>
      </c>
      <c r="M515" s="92">
        <f>VLOOKUP($D515,'NYC Census Tract ACS'!$C$4:$R$673,M$4,FALSE)</f>
        <v>317</v>
      </c>
      <c r="N515" s="92">
        <f>VLOOKUP($D515,'NYC Census Tract ACS'!$C$4:$R$673,N$4,FALSE)</f>
        <v>1871</v>
      </c>
      <c r="O515" s="92">
        <f>VLOOKUP($D515,'NYC Census Tract ACS'!$C$4:$R$673,O$4,FALSE)</f>
        <v>281</v>
      </c>
      <c r="P515" s="92">
        <f>VLOOKUP($D515,'NYC Census Tract ACS'!$C$4:$R$673,P$4,FALSE)</f>
        <v>350</v>
      </c>
      <c r="Q515" s="92">
        <f>VLOOKUP($D515,'NYC Census Tract ACS'!$C$4:$R$673,Q$4,FALSE)</f>
        <v>135</v>
      </c>
      <c r="R515" s="92">
        <f>VLOOKUP($D515,'NYC Census Tract ACS'!$C$4:$R$673,R$4,FALSE)</f>
        <v>0</v>
      </c>
      <c r="S515" s="92">
        <f>VLOOKUP($D515,'NYC Census Tract ACS'!$C$4:$R$673,S$4,FALSE)</f>
        <v>11</v>
      </c>
      <c r="T515" s="92">
        <f>VLOOKUP($D515,'NYC Census Tract ACS'!$C$4:$R$673,T$4,FALSE)</f>
        <v>1210</v>
      </c>
      <c r="U515" s="92">
        <f>VLOOKUP($D515,'NYC Census Tract ACS'!$C$4:$R$673,U$4,FALSE)</f>
        <v>267</v>
      </c>
    </row>
    <row r="516" spans="1:21" hidden="1" x14ac:dyDescent="0.2">
      <c r="A516" s="91" t="s">
        <v>184</v>
      </c>
      <c r="B516" s="102" t="s">
        <v>185</v>
      </c>
      <c r="C516" s="103" t="s">
        <v>186</v>
      </c>
      <c r="D516" s="91" t="s">
        <v>805</v>
      </c>
      <c r="E516" s="102" t="s">
        <v>579</v>
      </c>
      <c r="F516" s="91" t="s">
        <v>786</v>
      </c>
      <c r="G516" s="91" t="s">
        <v>787</v>
      </c>
      <c r="H516" s="92">
        <f>VLOOKUP($D516,'NYC Census Tract ACS'!$C$4:$R$673,H$4,FALSE)</f>
        <v>2045</v>
      </c>
      <c r="I516" s="92">
        <f>VLOOKUP($D516,'NYC Census Tract ACS'!$C$4:$R$673,I$4,FALSE)</f>
        <v>302</v>
      </c>
      <c r="J516" s="92">
        <f>VLOOKUP($D516,'NYC Census Tract ACS'!$C$4:$R$673,J$4,FALSE)</f>
        <v>1108</v>
      </c>
      <c r="K516" s="92">
        <f>VLOOKUP($D516,'NYC Census Tract ACS'!$C$4:$R$673,K$4,FALSE)</f>
        <v>170</v>
      </c>
      <c r="L516" s="92">
        <f>VLOOKUP($D516,'NYC Census Tract ACS'!$C$4:$R$673,L$4,FALSE)</f>
        <v>1108</v>
      </c>
      <c r="M516" s="92">
        <f>VLOOKUP($D516,'NYC Census Tract ACS'!$C$4:$R$673,M$4,FALSE)</f>
        <v>170</v>
      </c>
      <c r="N516" s="92">
        <f>VLOOKUP($D516,'NYC Census Tract ACS'!$C$4:$R$673,N$4,FALSE)</f>
        <v>992</v>
      </c>
      <c r="O516" s="92">
        <f>VLOOKUP($D516,'NYC Census Tract ACS'!$C$4:$R$673,O$4,FALSE)</f>
        <v>170</v>
      </c>
      <c r="P516" s="92">
        <f>VLOOKUP($D516,'NYC Census Tract ACS'!$C$4:$R$673,P$4,FALSE)</f>
        <v>116</v>
      </c>
      <c r="Q516" s="92">
        <f>VLOOKUP($D516,'NYC Census Tract ACS'!$C$4:$R$673,Q$4,FALSE)</f>
        <v>62</v>
      </c>
      <c r="R516" s="92">
        <f>VLOOKUP($D516,'NYC Census Tract ACS'!$C$4:$R$673,R$4,FALSE)</f>
        <v>0</v>
      </c>
      <c r="S516" s="92">
        <f>VLOOKUP($D516,'NYC Census Tract ACS'!$C$4:$R$673,S$4,FALSE)</f>
        <v>11</v>
      </c>
      <c r="T516" s="92">
        <f>VLOOKUP($D516,'NYC Census Tract ACS'!$C$4:$R$673,T$4,FALSE)</f>
        <v>937</v>
      </c>
      <c r="U516" s="92">
        <f>VLOOKUP($D516,'NYC Census Tract ACS'!$C$4:$R$673,U$4,FALSE)</f>
        <v>242</v>
      </c>
    </row>
    <row r="517" spans="1:21" hidden="1" x14ac:dyDescent="0.2">
      <c r="A517" s="91" t="s">
        <v>184</v>
      </c>
      <c r="B517" s="102" t="s">
        <v>185</v>
      </c>
      <c r="C517" s="103" t="s">
        <v>186</v>
      </c>
      <c r="D517" s="91" t="s">
        <v>806</v>
      </c>
      <c r="E517" s="102" t="s">
        <v>579</v>
      </c>
      <c r="F517" s="91" t="s">
        <v>786</v>
      </c>
      <c r="G517" s="91" t="s">
        <v>787</v>
      </c>
      <c r="H517" s="92">
        <f>VLOOKUP($D517,'NYC Census Tract ACS'!$C$4:$R$673,H$4,FALSE)</f>
        <v>1597</v>
      </c>
      <c r="I517" s="92">
        <f>VLOOKUP($D517,'NYC Census Tract ACS'!$C$4:$R$673,I$4,FALSE)</f>
        <v>302</v>
      </c>
      <c r="J517" s="92">
        <f>VLOOKUP($D517,'NYC Census Tract ACS'!$C$4:$R$673,J$4,FALSE)</f>
        <v>939</v>
      </c>
      <c r="K517" s="92">
        <f>VLOOKUP($D517,'NYC Census Tract ACS'!$C$4:$R$673,K$4,FALSE)</f>
        <v>165</v>
      </c>
      <c r="L517" s="92">
        <f>VLOOKUP($D517,'NYC Census Tract ACS'!$C$4:$R$673,L$4,FALSE)</f>
        <v>939</v>
      </c>
      <c r="M517" s="92">
        <f>VLOOKUP($D517,'NYC Census Tract ACS'!$C$4:$R$673,M$4,FALSE)</f>
        <v>165</v>
      </c>
      <c r="N517" s="92">
        <f>VLOOKUP($D517,'NYC Census Tract ACS'!$C$4:$R$673,N$4,FALSE)</f>
        <v>812</v>
      </c>
      <c r="O517" s="92">
        <f>VLOOKUP($D517,'NYC Census Tract ACS'!$C$4:$R$673,O$4,FALSE)</f>
        <v>128</v>
      </c>
      <c r="P517" s="92">
        <f>VLOOKUP($D517,'NYC Census Tract ACS'!$C$4:$R$673,P$4,FALSE)</f>
        <v>127</v>
      </c>
      <c r="Q517" s="92">
        <f>VLOOKUP($D517,'NYC Census Tract ACS'!$C$4:$R$673,Q$4,FALSE)</f>
        <v>66</v>
      </c>
      <c r="R517" s="92">
        <f>VLOOKUP($D517,'NYC Census Tract ACS'!$C$4:$R$673,R$4,FALSE)</f>
        <v>0</v>
      </c>
      <c r="S517" s="92">
        <f>VLOOKUP($D517,'NYC Census Tract ACS'!$C$4:$R$673,S$4,FALSE)</f>
        <v>11</v>
      </c>
      <c r="T517" s="92">
        <f>VLOOKUP($D517,'NYC Census Tract ACS'!$C$4:$R$673,T$4,FALSE)</f>
        <v>658</v>
      </c>
      <c r="U517" s="92">
        <f>VLOOKUP($D517,'NYC Census Tract ACS'!$C$4:$R$673,U$4,FALSE)</f>
        <v>196</v>
      </c>
    </row>
    <row r="518" spans="1:21" hidden="1" x14ac:dyDescent="0.2">
      <c r="A518" s="91" t="s">
        <v>184</v>
      </c>
      <c r="B518" s="102" t="s">
        <v>185</v>
      </c>
      <c r="C518" s="103" t="s">
        <v>186</v>
      </c>
      <c r="D518" s="91" t="s">
        <v>807</v>
      </c>
      <c r="E518" s="102" t="s">
        <v>579</v>
      </c>
      <c r="F518" s="91" t="s">
        <v>786</v>
      </c>
      <c r="G518" s="91" t="s">
        <v>787</v>
      </c>
      <c r="H518" s="92">
        <f>VLOOKUP($D518,'NYC Census Tract ACS'!$C$4:$R$673,H$4,FALSE)</f>
        <v>1858</v>
      </c>
      <c r="I518" s="92">
        <f>VLOOKUP($D518,'NYC Census Tract ACS'!$C$4:$R$673,I$4,FALSE)</f>
        <v>415</v>
      </c>
      <c r="J518" s="92">
        <f>VLOOKUP($D518,'NYC Census Tract ACS'!$C$4:$R$673,J$4,FALSE)</f>
        <v>1171</v>
      </c>
      <c r="K518" s="92">
        <f>VLOOKUP($D518,'NYC Census Tract ACS'!$C$4:$R$673,K$4,FALSE)</f>
        <v>312</v>
      </c>
      <c r="L518" s="92">
        <f>VLOOKUP($D518,'NYC Census Tract ACS'!$C$4:$R$673,L$4,FALSE)</f>
        <v>1171</v>
      </c>
      <c r="M518" s="92">
        <f>VLOOKUP($D518,'NYC Census Tract ACS'!$C$4:$R$673,M$4,FALSE)</f>
        <v>312</v>
      </c>
      <c r="N518" s="92">
        <f>VLOOKUP($D518,'NYC Census Tract ACS'!$C$4:$R$673,N$4,FALSE)</f>
        <v>986</v>
      </c>
      <c r="O518" s="92">
        <f>VLOOKUP($D518,'NYC Census Tract ACS'!$C$4:$R$673,O$4,FALSE)</f>
        <v>251</v>
      </c>
      <c r="P518" s="92">
        <f>VLOOKUP($D518,'NYC Census Tract ACS'!$C$4:$R$673,P$4,FALSE)</f>
        <v>185</v>
      </c>
      <c r="Q518" s="92">
        <f>VLOOKUP($D518,'NYC Census Tract ACS'!$C$4:$R$673,Q$4,FALSE)</f>
        <v>113</v>
      </c>
      <c r="R518" s="92">
        <f>VLOOKUP($D518,'NYC Census Tract ACS'!$C$4:$R$673,R$4,FALSE)</f>
        <v>0</v>
      </c>
      <c r="S518" s="92">
        <f>VLOOKUP($D518,'NYC Census Tract ACS'!$C$4:$R$673,S$4,FALSE)</f>
        <v>11</v>
      </c>
      <c r="T518" s="92">
        <f>VLOOKUP($D518,'NYC Census Tract ACS'!$C$4:$R$673,T$4,FALSE)</f>
        <v>687</v>
      </c>
      <c r="U518" s="92">
        <f>VLOOKUP($D518,'NYC Census Tract ACS'!$C$4:$R$673,U$4,FALSE)</f>
        <v>188</v>
      </c>
    </row>
    <row r="519" spans="1:21" hidden="1" x14ac:dyDescent="0.2">
      <c r="A519" s="91" t="s">
        <v>184</v>
      </c>
      <c r="B519" s="102" t="s">
        <v>185</v>
      </c>
      <c r="C519" s="103" t="s">
        <v>186</v>
      </c>
      <c r="D519" s="91" t="s">
        <v>808</v>
      </c>
      <c r="E519" s="102" t="s">
        <v>579</v>
      </c>
      <c r="F519" s="91" t="s">
        <v>786</v>
      </c>
      <c r="G519" s="91" t="s">
        <v>787</v>
      </c>
      <c r="H519" s="92">
        <f>VLOOKUP($D519,'NYC Census Tract ACS'!$C$4:$R$673,H$4,FALSE)</f>
        <v>2167</v>
      </c>
      <c r="I519" s="92">
        <f>VLOOKUP($D519,'NYC Census Tract ACS'!$C$4:$R$673,I$4,FALSE)</f>
        <v>224</v>
      </c>
      <c r="J519" s="92">
        <f>VLOOKUP($D519,'NYC Census Tract ACS'!$C$4:$R$673,J$4,FALSE)</f>
        <v>1378</v>
      </c>
      <c r="K519" s="92">
        <f>VLOOKUP($D519,'NYC Census Tract ACS'!$C$4:$R$673,K$4,FALSE)</f>
        <v>193</v>
      </c>
      <c r="L519" s="92">
        <f>VLOOKUP($D519,'NYC Census Tract ACS'!$C$4:$R$673,L$4,FALSE)</f>
        <v>1378</v>
      </c>
      <c r="M519" s="92">
        <f>VLOOKUP($D519,'NYC Census Tract ACS'!$C$4:$R$673,M$4,FALSE)</f>
        <v>193</v>
      </c>
      <c r="N519" s="92">
        <f>VLOOKUP($D519,'NYC Census Tract ACS'!$C$4:$R$673,N$4,FALSE)</f>
        <v>1272</v>
      </c>
      <c r="O519" s="92">
        <f>VLOOKUP($D519,'NYC Census Tract ACS'!$C$4:$R$673,O$4,FALSE)</f>
        <v>189</v>
      </c>
      <c r="P519" s="92">
        <f>VLOOKUP($D519,'NYC Census Tract ACS'!$C$4:$R$673,P$4,FALSE)</f>
        <v>106</v>
      </c>
      <c r="Q519" s="92">
        <f>VLOOKUP($D519,'NYC Census Tract ACS'!$C$4:$R$673,Q$4,FALSE)</f>
        <v>47</v>
      </c>
      <c r="R519" s="92">
        <f>VLOOKUP($D519,'NYC Census Tract ACS'!$C$4:$R$673,R$4,FALSE)</f>
        <v>0</v>
      </c>
      <c r="S519" s="92">
        <f>VLOOKUP($D519,'NYC Census Tract ACS'!$C$4:$R$673,S$4,FALSE)</f>
        <v>11</v>
      </c>
      <c r="T519" s="92">
        <f>VLOOKUP($D519,'NYC Census Tract ACS'!$C$4:$R$673,T$4,FALSE)</f>
        <v>789</v>
      </c>
      <c r="U519" s="92">
        <f>VLOOKUP($D519,'NYC Census Tract ACS'!$C$4:$R$673,U$4,FALSE)</f>
        <v>174</v>
      </c>
    </row>
    <row r="520" spans="1:21" hidden="1" x14ac:dyDescent="0.2">
      <c r="A520" s="91" t="s">
        <v>184</v>
      </c>
      <c r="B520" s="102" t="s">
        <v>185</v>
      </c>
      <c r="C520" s="103" t="s">
        <v>186</v>
      </c>
      <c r="D520" s="91" t="s">
        <v>809</v>
      </c>
      <c r="E520" s="102" t="s">
        <v>579</v>
      </c>
      <c r="F520" s="91" t="s">
        <v>786</v>
      </c>
      <c r="G520" s="91" t="s">
        <v>787</v>
      </c>
      <c r="H520" s="92">
        <f>VLOOKUP($D520,'NYC Census Tract ACS'!$C$4:$R$673,H$4,FALSE)</f>
        <v>2376</v>
      </c>
      <c r="I520" s="92">
        <f>VLOOKUP($D520,'NYC Census Tract ACS'!$C$4:$R$673,I$4,FALSE)</f>
        <v>272</v>
      </c>
      <c r="J520" s="92">
        <f>VLOOKUP($D520,'NYC Census Tract ACS'!$C$4:$R$673,J$4,FALSE)</f>
        <v>1482</v>
      </c>
      <c r="K520" s="92">
        <f>VLOOKUP($D520,'NYC Census Tract ACS'!$C$4:$R$673,K$4,FALSE)</f>
        <v>222</v>
      </c>
      <c r="L520" s="92">
        <f>VLOOKUP($D520,'NYC Census Tract ACS'!$C$4:$R$673,L$4,FALSE)</f>
        <v>1482</v>
      </c>
      <c r="M520" s="92">
        <f>VLOOKUP($D520,'NYC Census Tract ACS'!$C$4:$R$673,M$4,FALSE)</f>
        <v>222</v>
      </c>
      <c r="N520" s="92">
        <f>VLOOKUP($D520,'NYC Census Tract ACS'!$C$4:$R$673,N$4,FALSE)</f>
        <v>1368</v>
      </c>
      <c r="O520" s="92">
        <f>VLOOKUP($D520,'NYC Census Tract ACS'!$C$4:$R$673,O$4,FALSE)</f>
        <v>218</v>
      </c>
      <c r="P520" s="92">
        <f>VLOOKUP($D520,'NYC Census Tract ACS'!$C$4:$R$673,P$4,FALSE)</f>
        <v>114</v>
      </c>
      <c r="Q520" s="92">
        <f>VLOOKUP($D520,'NYC Census Tract ACS'!$C$4:$R$673,Q$4,FALSE)</f>
        <v>60</v>
      </c>
      <c r="R520" s="92">
        <f>VLOOKUP($D520,'NYC Census Tract ACS'!$C$4:$R$673,R$4,FALSE)</f>
        <v>0</v>
      </c>
      <c r="S520" s="92">
        <f>VLOOKUP($D520,'NYC Census Tract ACS'!$C$4:$R$673,S$4,FALSE)</f>
        <v>11</v>
      </c>
      <c r="T520" s="92">
        <f>VLOOKUP($D520,'NYC Census Tract ACS'!$C$4:$R$673,T$4,FALSE)</f>
        <v>894</v>
      </c>
      <c r="U520" s="92">
        <f>VLOOKUP($D520,'NYC Census Tract ACS'!$C$4:$R$673,U$4,FALSE)</f>
        <v>147</v>
      </c>
    </row>
    <row r="521" spans="1:21" hidden="1" x14ac:dyDescent="0.2">
      <c r="A521" s="91" t="s">
        <v>184</v>
      </c>
      <c r="B521" s="102" t="s">
        <v>185</v>
      </c>
      <c r="C521" s="103" t="s">
        <v>186</v>
      </c>
      <c r="D521" s="91" t="s">
        <v>810</v>
      </c>
      <c r="E521" s="102" t="s">
        <v>579</v>
      </c>
      <c r="F521" s="91" t="s">
        <v>786</v>
      </c>
      <c r="G521" s="91" t="s">
        <v>787</v>
      </c>
      <c r="H521" s="92">
        <f>VLOOKUP($D521,'NYC Census Tract ACS'!$C$4:$R$673,H$4,FALSE)</f>
        <v>1918</v>
      </c>
      <c r="I521" s="92">
        <f>VLOOKUP($D521,'NYC Census Tract ACS'!$C$4:$R$673,I$4,FALSE)</f>
        <v>302</v>
      </c>
      <c r="J521" s="92">
        <f>VLOOKUP($D521,'NYC Census Tract ACS'!$C$4:$R$673,J$4,FALSE)</f>
        <v>1286</v>
      </c>
      <c r="K521" s="92">
        <f>VLOOKUP($D521,'NYC Census Tract ACS'!$C$4:$R$673,K$4,FALSE)</f>
        <v>241</v>
      </c>
      <c r="L521" s="92">
        <f>VLOOKUP($D521,'NYC Census Tract ACS'!$C$4:$R$673,L$4,FALSE)</f>
        <v>1286</v>
      </c>
      <c r="M521" s="92">
        <f>VLOOKUP($D521,'NYC Census Tract ACS'!$C$4:$R$673,M$4,FALSE)</f>
        <v>241</v>
      </c>
      <c r="N521" s="92">
        <f>VLOOKUP($D521,'NYC Census Tract ACS'!$C$4:$R$673,N$4,FALSE)</f>
        <v>1171</v>
      </c>
      <c r="O521" s="92">
        <f>VLOOKUP($D521,'NYC Census Tract ACS'!$C$4:$R$673,O$4,FALSE)</f>
        <v>222</v>
      </c>
      <c r="P521" s="92">
        <f>VLOOKUP($D521,'NYC Census Tract ACS'!$C$4:$R$673,P$4,FALSE)</f>
        <v>115</v>
      </c>
      <c r="Q521" s="92">
        <f>VLOOKUP($D521,'NYC Census Tract ACS'!$C$4:$R$673,Q$4,FALSE)</f>
        <v>71</v>
      </c>
      <c r="R521" s="92">
        <f>VLOOKUP($D521,'NYC Census Tract ACS'!$C$4:$R$673,R$4,FALSE)</f>
        <v>0</v>
      </c>
      <c r="S521" s="92">
        <f>VLOOKUP($D521,'NYC Census Tract ACS'!$C$4:$R$673,S$4,FALSE)</f>
        <v>11</v>
      </c>
      <c r="T521" s="92">
        <f>VLOOKUP($D521,'NYC Census Tract ACS'!$C$4:$R$673,T$4,FALSE)</f>
        <v>632</v>
      </c>
      <c r="U521" s="92">
        <f>VLOOKUP($D521,'NYC Census Tract ACS'!$C$4:$R$673,U$4,FALSE)</f>
        <v>165</v>
      </c>
    </row>
    <row r="522" spans="1:21" hidden="1" x14ac:dyDescent="0.2">
      <c r="A522" s="91" t="s">
        <v>184</v>
      </c>
      <c r="B522" s="102" t="s">
        <v>185</v>
      </c>
      <c r="C522" s="103" t="s">
        <v>186</v>
      </c>
      <c r="D522" s="91" t="s">
        <v>811</v>
      </c>
      <c r="E522" s="102" t="s">
        <v>579</v>
      </c>
      <c r="F522" s="91" t="s">
        <v>786</v>
      </c>
      <c r="G522" s="91" t="s">
        <v>787</v>
      </c>
      <c r="H522" s="92">
        <f>VLOOKUP($D522,'NYC Census Tract ACS'!$C$4:$R$673,H$4,FALSE)</f>
        <v>2692</v>
      </c>
      <c r="I522" s="92">
        <f>VLOOKUP($D522,'NYC Census Tract ACS'!$C$4:$R$673,I$4,FALSE)</f>
        <v>289</v>
      </c>
      <c r="J522" s="92">
        <f>VLOOKUP($D522,'NYC Census Tract ACS'!$C$4:$R$673,J$4,FALSE)</f>
        <v>1701</v>
      </c>
      <c r="K522" s="92">
        <f>VLOOKUP($D522,'NYC Census Tract ACS'!$C$4:$R$673,K$4,FALSE)</f>
        <v>233</v>
      </c>
      <c r="L522" s="92">
        <f>VLOOKUP($D522,'NYC Census Tract ACS'!$C$4:$R$673,L$4,FALSE)</f>
        <v>1701</v>
      </c>
      <c r="M522" s="92">
        <f>VLOOKUP($D522,'NYC Census Tract ACS'!$C$4:$R$673,M$4,FALSE)</f>
        <v>233</v>
      </c>
      <c r="N522" s="92">
        <f>VLOOKUP($D522,'NYC Census Tract ACS'!$C$4:$R$673,N$4,FALSE)</f>
        <v>1578</v>
      </c>
      <c r="O522" s="92">
        <f>VLOOKUP($D522,'NYC Census Tract ACS'!$C$4:$R$673,O$4,FALSE)</f>
        <v>217</v>
      </c>
      <c r="P522" s="92">
        <f>VLOOKUP($D522,'NYC Census Tract ACS'!$C$4:$R$673,P$4,FALSE)</f>
        <v>123</v>
      </c>
      <c r="Q522" s="92">
        <f>VLOOKUP($D522,'NYC Census Tract ACS'!$C$4:$R$673,Q$4,FALSE)</f>
        <v>76</v>
      </c>
      <c r="R522" s="92">
        <f>VLOOKUP($D522,'NYC Census Tract ACS'!$C$4:$R$673,R$4,FALSE)</f>
        <v>0</v>
      </c>
      <c r="S522" s="92">
        <f>VLOOKUP($D522,'NYC Census Tract ACS'!$C$4:$R$673,S$4,FALSE)</f>
        <v>11</v>
      </c>
      <c r="T522" s="92">
        <f>VLOOKUP($D522,'NYC Census Tract ACS'!$C$4:$R$673,T$4,FALSE)</f>
        <v>991</v>
      </c>
      <c r="U522" s="92">
        <f>VLOOKUP($D522,'NYC Census Tract ACS'!$C$4:$R$673,U$4,FALSE)</f>
        <v>142</v>
      </c>
    </row>
    <row r="523" spans="1:21" hidden="1" x14ac:dyDescent="0.2">
      <c r="A523" s="91" t="s">
        <v>184</v>
      </c>
      <c r="B523" s="102" t="s">
        <v>185</v>
      </c>
      <c r="C523" s="103" t="s">
        <v>186</v>
      </c>
      <c r="D523" s="91" t="s">
        <v>812</v>
      </c>
      <c r="E523" s="102" t="s">
        <v>473</v>
      </c>
      <c r="F523" s="91" t="s">
        <v>813</v>
      </c>
      <c r="G523" s="91" t="s">
        <v>814</v>
      </c>
      <c r="H523" s="92">
        <f>VLOOKUP($D523,'NYC Census Tract ACS'!$C$4:$R$673,H$4,FALSE)</f>
        <v>3481</v>
      </c>
      <c r="I523" s="92">
        <f>VLOOKUP($D523,'NYC Census Tract ACS'!$C$4:$R$673,I$4,FALSE)</f>
        <v>294</v>
      </c>
      <c r="J523" s="92">
        <f>VLOOKUP($D523,'NYC Census Tract ACS'!$C$4:$R$673,J$4,FALSE)</f>
        <v>2163</v>
      </c>
      <c r="K523" s="92">
        <f>VLOOKUP($D523,'NYC Census Tract ACS'!$C$4:$R$673,K$4,FALSE)</f>
        <v>300</v>
      </c>
      <c r="L523" s="92">
        <f>VLOOKUP($D523,'NYC Census Tract ACS'!$C$4:$R$673,L$4,FALSE)</f>
        <v>2163</v>
      </c>
      <c r="M523" s="92">
        <f>VLOOKUP($D523,'NYC Census Tract ACS'!$C$4:$R$673,M$4,FALSE)</f>
        <v>300</v>
      </c>
      <c r="N523" s="92">
        <f>VLOOKUP($D523,'NYC Census Tract ACS'!$C$4:$R$673,N$4,FALSE)</f>
        <v>1983</v>
      </c>
      <c r="O523" s="92">
        <f>VLOOKUP($D523,'NYC Census Tract ACS'!$C$4:$R$673,O$4,FALSE)</f>
        <v>295</v>
      </c>
      <c r="P523" s="92">
        <f>VLOOKUP($D523,'NYC Census Tract ACS'!$C$4:$R$673,P$4,FALSE)</f>
        <v>180</v>
      </c>
      <c r="Q523" s="92">
        <f>VLOOKUP($D523,'NYC Census Tract ACS'!$C$4:$R$673,Q$4,FALSE)</f>
        <v>92</v>
      </c>
      <c r="R523" s="92">
        <f>VLOOKUP($D523,'NYC Census Tract ACS'!$C$4:$R$673,R$4,FALSE)</f>
        <v>0</v>
      </c>
      <c r="S523" s="92">
        <f>VLOOKUP($D523,'NYC Census Tract ACS'!$C$4:$R$673,S$4,FALSE)</f>
        <v>11</v>
      </c>
      <c r="T523" s="92">
        <f>VLOOKUP($D523,'NYC Census Tract ACS'!$C$4:$R$673,T$4,FALSE)</f>
        <v>1318</v>
      </c>
      <c r="U523" s="92">
        <f>VLOOKUP($D523,'NYC Census Tract ACS'!$C$4:$R$673,U$4,FALSE)</f>
        <v>212</v>
      </c>
    </row>
    <row r="524" spans="1:21" hidden="1" x14ac:dyDescent="0.2">
      <c r="A524" s="91" t="s">
        <v>184</v>
      </c>
      <c r="B524" s="102" t="s">
        <v>185</v>
      </c>
      <c r="C524" s="103" t="s">
        <v>186</v>
      </c>
      <c r="D524" s="91" t="s">
        <v>815</v>
      </c>
      <c r="E524" s="102" t="s">
        <v>473</v>
      </c>
      <c r="F524" s="91" t="s">
        <v>813</v>
      </c>
      <c r="G524" s="91" t="s">
        <v>814</v>
      </c>
      <c r="H524" s="92">
        <f>VLOOKUP($D524,'NYC Census Tract ACS'!$C$4:$R$673,H$4,FALSE)</f>
        <v>2895</v>
      </c>
      <c r="I524" s="92">
        <f>VLOOKUP($D524,'NYC Census Tract ACS'!$C$4:$R$673,I$4,FALSE)</f>
        <v>343</v>
      </c>
      <c r="J524" s="92">
        <f>VLOOKUP($D524,'NYC Census Tract ACS'!$C$4:$R$673,J$4,FALSE)</f>
        <v>1876</v>
      </c>
      <c r="K524" s="92">
        <f>VLOOKUP($D524,'NYC Census Tract ACS'!$C$4:$R$673,K$4,FALSE)</f>
        <v>268</v>
      </c>
      <c r="L524" s="92">
        <f>VLOOKUP($D524,'NYC Census Tract ACS'!$C$4:$R$673,L$4,FALSE)</f>
        <v>1876</v>
      </c>
      <c r="M524" s="92">
        <f>VLOOKUP($D524,'NYC Census Tract ACS'!$C$4:$R$673,M$4,FALSE)</f>
        <v>268</v>
      </c>
      <c r="N524" s="92">
        <f>VLOOKUP($D524,'NYC Census Tract ACS'!$C$4:$R$673,N$4,FALSE)</f>
        <v>1784</v>
      </c>
      <c r="O524" s="92">
        <f>VLOOKUP($D524,'NYC Census Tract ACS'!$C$4:$R$673,O$4,FALSE)</f>
        <v>274</v>
      </c>
      <c r="P524" s="92">
        <f>VLOOKUP($D524,'NYC Census Tract ACS'!$C$4:$R$673,P$4,FALSE)</f>
        <v>92</v>
      </c>
      <c r="Q524" s="92">
        <f>VLOOKUP($D524,'NYC Census Tract ACS'!$C$4:$R$673,Q$4,FALSE)</f>
        <v>56</v>
      </c>
      <c r="R524" s="92">
        <f>VLOOKUP($D524,'NYC Census Tract ACS'!$C$4:$R$673,R$4,FALSE)</f>
        <v>0</v>
      </c>
      <c r="S524" s="92">
        <f>VLOOKUP($D524,'NYC Census Tract ACS'!$C$4:$R$673,S$4,FALSE)</f>
        <v>11</v>
      </c>
      <c r="T524" s="92">
        <f>VLOOKUP($D524,'NYC Census Tract ACS'!$C$4:$R$673,T$4,FALSE)</f>
        <v>1019</v>
      </c>
      <c r="U524" s="92">
        <f>VLOOKUP($D524,'NYC Census Tract ACS'!$C$4:$R$673,U$4,FALSE)</f>
        <v>183</v>
      </c>
    </row>
    <row r="525" spans="1:21" hidden="1" x14ac:dyDescent="0.2">
      <c r="A525" s="91" t="s">
        <v>184</v>
      </c>
      <c r="B525" s="102" t="s">
        <v>185</v>
      </c>
      <c r="C525" s="103" t="s">
        <v>186</v>
      </c>
      <c r="D525" s="91" t="s">
        <v>816</v>
      </c>
      <c r="E525" s="102" t="s">
        <v>473</v>
      </c>
      <c r="F525" s="91" t="s">
        <v>813</v>
      </c>
      <c r="G525" s="91" t="s">
        <v>814</v>
      </c>
      <c r="H525" s="92">
        <f>VLOOKUP($D525,'NYC Census Tract ACS'!$C$4:$R$673,H$4,FALSE)</f>
        <v>3751</v>
      </c>
      <c r="I525" s="92">
        <f>VLOOKUP($D525,'NYC Census Tract ACS'!$C$4:$R$673,I$4,FALSE)</f>
        <v>409</v>
      </c>
      <c r="J525" s="92">
        <f>VLOOKUP($D525,'NYC Census Tract ACS'!$C$4:$R$673,J$4,FALSE)</f>
        <v>2538</v>
      </c>
      <c r="K525" s="92">
        <f>VLOOKUP($D525,'NYC Census Tract ACS'!$C$4:$R$673,K$4,FALSE)</f>
        <v>334</v>
      </c>
      <c r="L525" s="92">
        <f>VLOOKUP($D525,'NYC Census Tract ACS'!$C$4:$R$673,L$4,FALSE)</f>
        <v>2538</v>
      </c>
      <c r="M525" s="92">
        <f>VLOOKUP($D525,'NYC Census Tract ACS'!$C$4:$R$673,M$4,FALSE)</f>
        <v>334</v>
      </c>
      <c r="N525" s="92">
        <f>VLOOKUP($D525,'NYC Census Tract ACS'!$C$4:$R$673,N$4,FALSE)</f>
        <v>2399</v>
      </c>
      <c r="O525" s="92">
        <f>VLOOKUP($D525,'NYC Census Tract ACS'!$C$4:$R$673,O$4,FALSE)</f>
        <v>337</v>
      </c>
      <c r="P525" s="92">
        <f>VLOOKUP($D525,'NYC Census Tract ACS'!$C$4:$R$673,P$4,FALSE)</f>
        <v>139</v>
      </c>
      <c r="Q525" s="92">
        <f>VLOOKUP($D525,'NYC Census Tract ACS'!$C$4:$R$673,Q$4,FALSE)</f>
        <v>74</v>
      </c>
      <c r="R525" s="92">
        <f>VLOOKUP($D525,'NYC Census Tract ACS'!$C$4:$R$673,R$4,FALSE)</f>
        <v>0</v>
      </c>
      <c r="S525" s="92">
        <f>VLOOKUP($D525,'NYC Census Tract ACS'!$C$4:$R$673,S$4,FALSE)</f>
        <v>11</v>
      </c>
      <c r="T525" s="92">
        <f>VLOOKUP($D525,'NYC Census Tract ACS'!$C$4:$R$673,T$4,FALSE)</f>
        <v>1213</v>
      </c>
      <c r="U525" s="92">
        <f>VLOOKUP($D525,'NYC Census Tract ACS'!$C$4:$R$673,U$4,FALSE)</f>
        <v>220</v>
      </c>
    </row>
    <row r="526" spans="1:21" hidden="1" x14ac:dyDescent="0.2">
      <c r="A526" s="91" t="s">
        <v>184</v>
      </c>
      <c r="B526" s="102" t="s">
        <v>185</v>
      </c>
      <c r="C526" s="103" t="s">
        <v>186</v>
      </c>
      <c r="D526" s="91" t="s">
        <v>817</v>
      </c>
      <c r="E526" s="102" t="s">
        <v>473</v>
      </c>
      <c r="F526" s="91" t="s">
        <v>813</v>
      </c>
      <c r="G526" s="91" t="s">
        <v>814</v>
      </c>
      <c r="H526" s="92">
        <f>VLOOKUP($D526,'NYC Census Tract ACS'!$C$4:$R$673,H$4,FALSE)</f>
        <v>3901</v>
      </c>
      <c r="I526" s="92">
        <f>VLOOKUP($D526,'NYC Census Tract ACS'!$C$4:$R$673,I$4,FALSE)</f>
        <v>446</v>
      </c>
      <c r="J526" s="92">
        <f>VLOOKUP($D526,'NYC Census Tract ACS'!$C$4:$R$673,J$4,FALSE)</f>
        <v>2519</v>
      </c>
      <c r="K526" s="92">
        <f>VLOOKUP($D526,'NYC Census Tract ACS'!$C$4:$R$673,K$4,FALSE)</f>
        <v>318</v>
      </c>
      <c r="L526" s="92">
        <f>VLOOKUP($D526,'NYC Census Tract ACS'!$C$4:$R$673,L$4,FALSE)</f>
        <v>2519</v>
      </c>
      <c r="M526" s="92">
        <f>VLOOKUP($D526,'NYC Census Tract ACS'!$C$4:$R$673,M$4,FALSE)</f>
        <v>318</v>
      </c>
      <c r="N526" s="92">
        <f>VLOOKUP($D526,'NYC Census Tract ACS'!$C$4:$R$673,N$4,FALSE)</f>
        <v>2290</v>
      </c>
      <c r="O526" s="92">
        <f>VLOOKUP($D526,'NYC Census Tract ACS'!$C$4:$R$673,O$4,FALSE)</f>
        <v>326</v>
      </c>
      <c r="P526" s="92">
        <f>VLOOKUP($D526,'NYC Census Tract ACS'!$C$4:$R$673,P$4,FALSE)</f>
        <v>229</v>
      </c>
      <c r="Q526" s="92">
        <f>VLOOKUP($D526,'NYC Census Tract ACS'!$C$4:$R$673,Q$4,FALSE)</f>
        <v>86</v>
      </c>
      <c r="R526" s="92">
        <f>VLOOKUP($D526,'NYC Census Tract ACS'!$C$4:$R$673,R$4,FALSE)</f>
        <v>0</v>
      </c>
      <c r="S526" s="92">
        <f>VLOOKUP($D526,'NYC Census Tract ACS'!$C$4:$R$673,S$4,FALSE)</f>
        <v>16</v>
      </c>
      <c r="T526" s="92">
        <f>VLOOKUP($D526,'NYC Census Tract ACS'!$C$4:$R$673,T$4,FALSE)</f>
        <v>1382</v>
      </c>
      <c r="U526" s="92">
        <f>VLOOKUP($D526,'NYC Census Tract ACS'!$C$4:$R$673,U$4,FALSE)</f>
        <v>272</v>
      </c>
    </row>
    <row r="527" spans="1:21" hidden="1" x14ac:dyDescent="0.2">
      <c r="A527" s="91" t="s">
        <v>184</v>
      </c>
      <c r="B527" s="102" t="s">
        <v>185</v>
      </c>
      <c r="C527" s="103" t="s">
        <v>186</v>
      </c>
      <c r="D527" s="91" t="s">
        <v>818</v>
      </c>
      <c r="E527" s="102" t="s">
        <v>473</v>
      </c>
      <c r="F527" s="91" t="s">
        <v>813</v>
      </c>
      <c r="G527" s="91" t="s">
        <v>814</v>
      </c>
      <c r="H527" s="92">
        <f>VLOOKUP($D527,'NYC Census Tract ACS'!$C$4:$R$673,H$4,FALSE)</f>
        <v>3932</v>
      </c>
      <c r="I527" s="92">
        <f>VLOOKUP($D527,'NYC Census Tract ACS'!$C$4:$R$673,I$4,FALSE)</f>
        <v>410</v>
      </c>
      <c r="J527" s="92">
        <f>VLOOKUP($D527,'NYC Census Tract ACS'!$C$4:$R$673,J$4,FALSE)</f>
        <v>2325</v>
      </c>
      <c r="K527" s="92">
        <f>VLOOKUP($D527,'NYC Census Tract ACS'!$C$4:$R$673,K$4,FALSE)</f>
        <v>314</v>
      </c>
      <c r="L527" s="92">
        <f>VLOOKUP($D527,'NYC Census Tract ACS'!$C$4:$R$673,L$4,FALSE)</f>
        <v>2325</v>
      </c>
      <c r="M527" s="92">
        <f>VLOOKUP($D527,'NYC Census Tract ACS'!$C$4:$R$673,M$4,FALSE)</f>
        <v>314</v>
      </c>
      <c r="N527" s="92">
        <f>VLOOKUP($D527,'NYC Census Tract ACS'!$C$4:$R$673,N$4,FALSE)</f>
        <v>2128</v>
      </c>
      <c r="O527" s="92">
        <f>VLOOKUP($D527,'NYC Census Tract ACS'!$C$4:$R$673,O$4,FALSE)</f>
        <v>308</v>
      </c>
      <c r="P527" s="92">
        <f>VLOOKUP($D527,'NYC Census Tract ACS'!$C$4:$R$673,P$4,FALSE)</f>
        <v>197</v>
      </c>
      <c r="Q527" s="92">
        <f>VLOOKUP($D527,'NYC Census Tract ACS'!$C$4:$R$673,Q$4,FALSE)</f>
        <v>87</v>
      </c>
      <c r="R527" s="92">
        <f>VLOOKUP($D527,'NYC Census Tract ACS'!$C$4:$R$673,R$4,FALSE)</f>
        <v>0</v>
      </c>
      <c r="S527" s="92">
        <f>VLOOKUP($D527,'NYC Census Tract ACS'!$C$4:$R$673,S$4,FALSE)</f>
        <v>11</v>
      </c>
      <c r="T527" s="92">
        <f>VLOOKUP($D527,'NYC Census Tract ACS'!$C$4:$R$673,T$4,FALSE)</f>
        <v>1607</v>
      </c>
      <c r="U527" s="92">
        <f>VLOOKUP($D527,'NYC Census Tract ACS'!$C$4:$R$673,U$4,FALSE)</f>
        <v>279</v>
      </c>
    </row>
    <row r="528" spans="1:21" hidden="1" x14ac:dyDescent="0.2">
      <c r="A528" s="91" t="s">
        <v>184</v>
      </c>
      <c r="B528" s="102" t="s">
        <v>185</v>
      </c>
      <c r="C528" s="103" t="s">
        <v>186</v>
      </c>
      <c r="D528" s="91" t="s">
        <v>819</v>
      </c>
      <c r="E528" s="102" t="s">
        <v>473</v>
      </c>
      <c r="F528" s="91" t="s">
        <v>813</v>
      </c>
      <c r="G528" s="91" t="s">
        <v>814</v>
      </c>
      <c r="H528" s="92">
        <f>VLOOKUP($D528,'NYC Census Tract ACS'!$C$4:$R$673,H$4,FALSE)</f>
        <v>1853</v>
      </c>
      <c r="I528" s="92">
        <f>VLOOKUP($D528,'NYC Census Tract ACS'!$C$4:$R$673,I$4,FALSE)</f>
        <v>190</v>
      </c>
      <c r="J528" s="92">
        <f>VLOOKUP($D528,'NYC Census Tract ACS'!$C$4:$R$673,J$4,FALSE)</f>
        <v>1201</v>
      </c>
      <c r="K528" s="92">
        <f>VLOOKUP($D528,'NYC Census Tract ACS'!$C$4:$R$673,K$4,FALSE)</f>
        <v>201</v>
      </c>
      <c r="L528" s="92">
        <f>VLOOKUP($D528,'NYC Census Tract ACS'!$C$4:$R$673,L$4,FALSE)</f>
        <v>1201</v>
      </c>
      <c r="M528" s="92">
        <f>VLOOKUP($D528,'NYC Census Tract ACS'!$C$4:$R$673,M$4,FALSE)</f>
        <v>201</v>
      </c>
      <c r="N528" s="92">
        <f>VLOOKUP($D528,'NYC Census Tract ACS'!$C$4:$R$673,N$4,FALSE)</f>
        <v>1119</v>
      </c>
      <c r="O528" s="92">
        <f>VLOOKUP($D528,'NYC Census Tract ACS'!$C$4:$R$673,O$4,FALSE)</f>
        <v>194</v>
      </c>
      <c r="P528" s="92">
        <f>VLOOKUP($D528,'NYC Census Tract ACS'!$C$4:$R$673,P$4,FALSE)</f>
        <v>82</v>
      </c>
      <c r="Q528" s="92">
        <f>VLOOKUP($D528,'NYC Census Tract ACS'!$C$4:$R$673,Q$4,FALSE)</f>
        <v>66</v>
      </c>
      <c r="R528" s="92">
        <f>VLOOKUP($D528,'NYC Census Tract ACS'!$C$4:$R$673,R$4,FALSE)</f>
        <v>0</v>
      </c>
      <c r="S528" s="92">
        <f>VLOOKUP($D528,'NYC Census Tract ACS'!$C$4:$R$673,S$4,FALSE)</f>
        <v>11</v>
      </c>
      <c r="T528" s="92">
        <f>VLOOKUP($D528,'NYC Census Tract ACS'!$C$4:$R$673,T$4,FALSE)</f>
        <v>652</v>
      </c>
      <c r="U528" s="92">
        <f>VLOOKUP($D528,'NYC Census Tract ACS'!$C$4:$R$673,U$4,FALSE)</f>
        <v>120</v>
      </c>
    </row>
    <row r="529" spans="1:21" hidden="1" x14ac:dyDescent="0.2">
      <c r="A529" s="91" t="s">
        <v>184</v>
      </c>
      <c r="B529" s="102" t="s">
        <v>185</v>
      </c>
      <c r="C529" s="103" t="s">
        <v>186</v>
      </c>
      <c r="D529" s="91" t="s">
        <v>820</v>
      </c>
      <c r="E529" s="102" t="s">
        <v>473</v>
      </c>
      <c r="F529" s="91" t="s">
        <v>813</v>
      </c>
      <c r="G529" s="91" t="s">
        <v>814</v>
      </c>
      <c r="H529" s="92">
        <f>VLOOKUP($D529,'NYC Census Tract ACS'!$C$4:$R$673,H$4,FALSE)</f>
        <v>1797</v>
      </c>
      <c r="I529" s="92">
        <f>VLOOKUP($D529,'NYC Census Tract ACS'!$C$4:$R$673,I$4,FALSE)</f>
        <v>212</v>
      </c>
      <c r="J529" s="92">
        <f>VLOOKUP($D529,'NYC Census Tract ACS'!$C$4:$R$673,J$4,FALSE)</f>
        <v>1195</v>
      </c>
      <c r="K529" s="92">
        <f>VLOOKUP($D529,'NYC Census Tract ACS'!$C$4:$R$673,K$4,FALSE)</f>
        <v>201</v>
      </c>
      <c r="L529" s="92">
        <f>VLOOKUP($D529,'NYC Census Tract ACS'!$C$4:$R$673,L$4,FALSE)</f>
        <v>1195</v>
      </c>
      <c r="M529" s="92">
        <f>VLOOKUP($D529,'NYC Census Tract ACS'!$C$4:$R$673,M$4,FALSE)</f>
        <v>201</v>
      </c>
      <c r="N529" s="92">
        <f>VLOOKUP($D529,'NYC Census Tract ACS'!$C$4:$R$673,N$4,FALSE)</f>
        <v>1080</v>
      </c>
      <c r="O529" s="92">
        <f>VLOOKUP($D529,'NYC Census Tract ACS'!$C$4:$R$673,O$4,FALSE)</f>
        <v>200</v>
      </c>
      <c r="P529" s="92">
        <f>VLOOKUP($D529,'NYC Census Tract ACS'!$C$4:$R$673,P$4,FALSE)</f>
        <v>115</v>
      </c>
      <c r="Q529" s="92">
        <f>VLOOKUP($D529,'NYC Census Tract ACS'!$C$4:$R$673,Q$4,FALSE)</f>
        <v>48</v>
      </c>
      <c r="R529" s="92">
        <f>VLOOKUP($D529,'NYC Census Tract ACS'!$C$4:$R$673,R$4,FALSE)</f>
        <v>0</v>
      </c>
      <c r="S529" s="92">
        <f>VLOOKUP($D529,'NYC Census Tract ACS'!$C$4:$R$673,S$4,FALSE)</f>
        <v>11</v>
      </c>
      <c r="T529" s="92">
        <f>VLOOKUP($D529,'NYC Census Tract ACS'!$C$4:$R$673,T$4,FALSE)</f>
        <v>602</v>
      </c>
      <c r="U529" s="92">
        <f>VLOOKUP($D529,'NYC Census Tract ACS'!$C$4:$R$673,U$4,FALSE)</f>
        <v>135</v>
      </c>
    </row>
    <row r="530" spans="1:21" hidden="1" x14ac:dyDescent="0.2">
      <c r="A530" s="91" t="s">
        <v>184</v>
      </c>
      <c r="B530" s="102" t="s">
        <v>185</v>
      </c>
      <c r="C530" s="103" t="s">
        <v>186</v>
      </c>
      <c r="D530" s="91" t="s">
        <v>821</v>
      </c>
      <c r="E530" s="102" t="s">
        <v>473</v>
      </c>
      <c r="F530" s="91" t="s">
        <v>813</v>
      </c>
      <c r="G530" s="91" t="s">
        <v>814</v>
      </c>
      <c r="H530" s="92">
        <f>VLOOKUP($D530,'NYC Census Tract ACS'!$C$4:$R$673,H$4,FALSE)</f>
        <v>3149</v>
      </c>
      <c r="I530" s="92">
        <f>VLOOKUP($D530,'NYC Census Tract ACS'!$C$4:$R$673,I$4,FALSE)</f>
        <v>355</v>
      </c>
      <c r="J530" s="92">
        <f>VLOOKUP($D530,'NYC Census Tract ACS'!$C$4:$R$673,J$4,FALSE)</f>
        <v>1986</v>
      </c>
      <c r="K530" s="92">
        <f>VLOOKUP($D530,'NYC Census Tract ACS'!$C$4:$R$673,K$4,FALSE)</f>
        <v>311</v>
      </c>
      <c r="L530" s="92">
        <f>VLOOKUP($D530,'NYC Census Tract ACS'!$C$4:$R$673,L$4,FALSE)</f>
        <v>1986</v>
      </c>
      <c r="M530" s="92">
        <f>VLOOKUP($D530,'NYC Census Tract ACS'!$C$4:$R$673,M$4,FALSE)</f>
        <v>311</v>
      </c>
      <c r="N530" s="92">
        <f>VLOOKUP($D530,'NYC Census Tract ACS'!$C$4:$R$673,N$4,FALSE)</f>
        <v>1685</v>
      </c>
      <c r="O530" s="92">
        <f>VLOOKUP($D530,'NYC Census Tract ACS'!$C$4:$R$673,O$4,FALSE)</f>
        <v>321</v>
      </c>
      <c r="P530" s="92">
        <f>VLOOKUP($D530,'NYC Census Tract ACS'!$C$4:$R$673,P$4,FALSE)</f>
        <v>301</v>
      </c>
      <c r="Q530" s="92">
        <f>VLOOKUP($D530,'NYC Census Tract ACS'!$C$4:$R$673,Q$4,FALSE)</f>
        <v>124</v>
      </c>
      <c r="R530" s="92">
        <f>VLOOKUP($D530,'NYC Census Tract ACS'!$C$4:$R$673,R$4,FALSE)</f>
        <v>0</v>
      </c>
      <c r="S530" s="92">
        <f>VLOOKUP($D530,'NYC Census Tract ACS'!$C$4:$R$673,S$4,FALSE)</f>
        <v>11</v>
      </c>
      <c r="T530" s="92">
        <f>VLOOKUP($D530,'NYC Census Tract ACS'!$C$4:$R$673,T$4,FALSE)</f>
        <v>1163</v>
      </c>
      <c r="U530" s="92">
        <f>VLOOKUP($D530,'NYC Census Tract ACS'!$C$4:$R$673,U$4,FALSE)</f>
        <v>259</v>
      </c>
    </row>
    <row r="531" spans="1:21" hidden="1" x14ac:dyDescent="0.2">
      <c r="A531" s="91" t="s">
        <v>184</v>
      </c>
      <c r="B531" s="102" t="s">
        <v>185</v>
      </c>
      <c r="C531" s="103" t="s">
        <v>186</v>
      </c>
      <c r="D531" s="91" t="s">
        <v>822</v>
      </c>
      <c r="E531" s="102" t="s">
        <v>473</v>
      </c>
      <c r="F531" s="91" t="s">
        <v>813</v>
      </c>
      <c r="G531" s="91" t="s">
        <v>814</v>
      </c>
      <c r="H531" s="92">
        <f>VLOOKUP($D531,'NYC Census Tract ACS'!$C$4:$R$673,H$4,FALSE)</f>
        <v>1098</v>
      </c>
      <c r="I531" s="92">
        <f>VLOOKUP($D531,'NYC Census Tract ACS'!$C$4:$R$673,I$4,FALSE)</f>
        <v>168</v>
      </c>
      <c r="J531" s="92">
        <f>VLOOKUP($D531,'NYC Census Tract ACS'!$C$4:$R$673,J$4,FALSE)</f>
        <v>786</v>
      </c>
      <c r="K531" s="92">
        <f>VLOOKUP($D531,'NYC Census Tract ACS'!$C$4:$R$673,K$4,FALSE)</f>
        <v>177</v>
      </c>
      <c r="L531" s="92">
        <f>VLOOKUP($D531,'NYC Census Tract ACS'!$C$4:$R$673,L$4,FALSE)</f>
        <v>786</v>
      </c>
      <c r="M531" s="92">
        <f>VLOOKUP($D531,'NYC Census Tract ACS'!$C$4:$R$673,M$4,FALSE)</f>
        <v>177</v>
      </c>
      <c r="N531" s="92">
        <f>VLOOKUP($D531,'NYC Census Tract ACS'!$C$4:$R$673,N$4,FALSE)</f>
        <v>678</v>
      </c>
      <c r="O531" s="92">
        <f>VLOOKUP($D531,'NYC Census Tract ACS'!$C$4:$R$673,O$4,FALSE)</f>
        <v>148</v>
      </c>
      <c r="P531" s="92">
        <f>VLOOKUP($D531,'NYC Census Tract ACS'!$C$4:$R$673,P$4,FALSE)</f>
        <v>108</v>
      </c>
      <c r="Q531" s="92">
        <f>VLOOKUP($D531,'NYC Census Tract ACS'!$C$4:$R$673,Q$4,FALSE)</f>
        <v>68</v>
      </c>
      <c r="R531" s="92">
        <f>VLOOKUP($D531,'NYC Census Tract ACS'!$C$4:$R$673,R$4,FALSE)</f>
        <v>0</v>
      </c>
      <c r="S531" s="92">
        <f>VLOOKUP($D531,'NYC Census Tract ACS'!$C$4:$R$673,S$4,FALSE)</f>
        <v>11</v>
      </c>
      <c r="T531" s="92">
        <f>VLOOKUP($D531,'NYC Census Tract ACS'!$C$4:$R$673,T$4,FALSE)</f>
        <v>312</v>
      </c>
      <c r="U531" s="92">
        <f>VLOOKUP($D531,'NYC Census Tract ACS'!$C$4:$R$673,U$4,FALSE)</f>
        <v>94</v>
      </c>
    </row>
    <row r="532" spans="1:21" hidden="1" x14ac:dyDescent="0.2">
      <c r="A532" s="91" t="s">
        <v>184</v>
      </c>
      <c r="B532" s="102" t="s">
        <v>185</v>
      </c>
      <c r="C532" s="103" t="s">
        <v>186</v>
      </c>
      <c r="D532" s="91" t="s">
        <v>823</v>
      </c>
      <c r="E532" s="102" t="s">
        <v>473</v>
      </c>
      <c r="F532" s="91" t="s">
        <v>813</v>
      </c>
      <c r="G532" s="91" t="s">
        <v>814</v>
      </c>
      <c r="H532" s="92">
        <f>VLOOKUP($D532,'NYC Census Tract ACS'!$C$4:$R$673,H$4,FALSE)</f>
        <v>2363</v>
      </c>
      <c r="I532" s="92">
        <f>VLOOKUP($D532,'NYC Census Tract ACS'!$C$4:$R$673,I$4,FALSE)</f>
        <v>289</v>
      </c>
      <c r="J532" s="92">
        <f>VLOOKUP($D532,'NYC Census Tract ACS'!$C$4:$R$673,J$4,FALSE)</f>
        <v>1415</v>
      </c>
      <c r="K532" s="92">
        <f>VLOOKUP($D532,'NYC Census Tract ACS'!$C$4:$R$673,K$4,FALSE)</f>
        <v>204</v>
      </c>
      <c r="L532" s="92">
        <f>VLOOKUP($D532,'NYC Census Tract ACS'!$C$4:$R$673,L$4,FALSE)</f>
        <v>1415</v>
      </c>
      <c r="M532" s="92">
        <f>VLOOKUP($D532,'NYC Census Tract ACS'!$C$4:$R$673,M$4,FALSE)</f>
        <v>204</v>
      </c>
      <c r="N532" s="92">
        <f>VLOOKUP($D532,'NYC Census Tract ACS'!$C$4:$R$673,N$4,FALSE)</f>
        <v>1397</v>
      </c>
      <c r="O532" s="92">
        <f>VLOOKUP($D532,'NYC Census Tract ACS'!$C$4:$R$673,O$4,FALSE)</f>
        <v>199</v>
      </c>
      <c r="P532" s="92">
        <f>VLOOKUP($D532,'NYC Census Tract ACS'!$C$4:$R$673,P$4,FALSE)</f>
        <v>18</v>
      </c>
      <c r="Q532" s="92">
        <f>VLOOKUP($D532,'NYC Census Tract ACS'!$C$4:$R$673,Q$4,FALSE)</f>
        <v>25</v>
      </c>
      <c r="R532" s="92">
        <f>VLOOKUP($D532,'NYC Census Tract ACS'!$C$4:$R$673,R$4,FALSE)</f>
        <v>0</v>
      </c>
      <c r="S532" s="92">
        <f>VLOOKUP($D532,'NYC Census Tract ACS'!$C$4:$R$673,S$4,FALSE)</f>
        <v>11</v>
      </c>
      <c r="T532" s="92">
        <f>VLOOKUP($D532,'NYC Census Tract ACS'!$C$4:$R$673,T$4,FALSE)</f>
        <v>948</v>
      </c>
      <c r="U532" s="92">
        <f>VLOOKUP($D532,'NYC Census Tract ACS'!$C$4:$R$673,U$4,FALSE)</f>
        <v>209</v>
      </c>
    </row>
    <row r="533" spans="1:21" hidden="1" x14ac:dyDescent="0.2">
      <c r="A533" s="91" t="s">
        <v>184</v>
      </c>
      <c r="B533" s="102" t="s">
        <v>185</v>
      </c>
      <c r="C533" s="103" t="s">
        <v>186</v>
      </c>
      <c r="D533" s="91" t="s">
        <v>824</v>
      </c>
      <c r="E533" s="102" t="s">
        <v>473</v>
      </c>
      <c r="F533" s="91" t="s">
        <v>813</v>
      </c>
      <c r="G533" s="91" t="s">
        <v>814</v>
      </c>
      <c r="H533" s="92">
        <f>VLOOKUP($D533,'NYC Census Tract ACS'!$C$4:$R$673,H$4,FALSE)</f>
        <v>2775</v>
      </c>
      <c r="I533" s="92">
        <f>VLOOKUP($D533,'NYC Census Tract ACS'!$C$4:$R$673,I$4,FALSE)</f>
        <v>318</v>
      </c>
      <c r="J533" s="92">
        <f>VLOOKUP($D533,'NYC Census Tract ACS'!$C$4:$R$673,J$4,FALSE)</f>
        <v>1810</v>
      </c>
      <c r="K533" s="92">
        <f>VLOOKUP($D533,'NYC Census Tract ACS'!$C$4:$R$673,K$4,FALSE)</f>
        <v>324</v>
      </c>
      <c r="L533" s="92">
        <f>VLOOKUP($D533,'NYC Census Tract ACS'!$C$4:$R$673,L$4,FALSE)</f>
        <v>1810</v>
      </c>
      <c r="M533" s="92">
        <f>VLOOKUP($D533,'NYC Census Tract ACS'!$C$4:$R$673,M$4,FALSE)</f>
        <v>324</v>
      </c>
      <c r="N533" s="92">
        <f>VLOOKUP($D533,'NYC Census Tract ACS'!$C$4:$R$673,N$4,FALSE)</f>
        <v>1729</v>
      </c>
      <c r="O533" s="92">
        <f>VLOOKUP($D533,'NYC Census Tract ACS'!$C$4:$R$673,O$4,FALSE)</f>
        <v>322</v>
      </c>
      <c r="P533" s="92">
        <f>VLOOKUP($D533,'NYC Census Tract ACS'!$C$4:$R$673,P$4,FALSE)</f>
        <v>81</v>
      </c>
      <c r="Q533" s="92">
        <f>VLOOKUP($D533,'NYC Census Tract ACS'!$C$4:$R$673,Q$4,FALSE)</f>
        <v>58</v>
      </c>
      <c r="R533" s="92">
        <f>VLOOKUP($D533,'NYC Census Tract ACS'!$C$4:$R$673,R$4,FALSE)</f>
        <v>0</v>
      </c>
      <c r="S533" s="92">
        <f>VLOOKUP($D533,'NYC Census Tract ACS'!$C$4:$R$673,S$4,FALSE)</f>
        <v>11</v>
      </c>
      <c r="T533" s="92">
        <f>VLOOKUP($D533,'NYC Census Tract ACS'!$C$4:$R$673,T$4,FALSE)</f>
        <v>965</v>
      </c>
      <c r="U533" s="92">
        <f>VLOOKUP($D533,'NYC Census Tract ACS'!$C$4:$R$673,U$4,FALSE)</f>
        <v>232</v>
      </c>
    </row>
    <row r="534" spans="1:21" hidden="1" x14ac:dyDescent="0.2">
      <c r="A534" s="91" t="s">
        <v>184</v>
      </c>
      <c r="B534" s="102" t="s">
        <v>185</v>
      </c>
      <c r="C534" s="103" t="s">
        <v>186</v>
      </c>
      <c r="D534" s="91" t="s">
        <v>825</v>
      </c>
      <c r="E534" s="102" t="s">
        <v>473</v>
      </c>
      <c r="F534" s="91" t="s">
        <v>813</v>
      </c>
      <c r="G534" s="91" t="s">
        <v>814</v>
      </c>
      <c r="H534" s="92">
        <f>VLOOKUP($D534,'NYC Census Tract ACS'!$C$4:$R$673,H$4,FALSE)</f>
        <v>3687</v>
      </c>
      <c r="I534" s="92">
        <f>VLOOKUP($D534,'NYC Census Tract ACS'!$C$4:$R$673,I$4,FALSE)</f>
        <v>425</v>
      </c>
      <c r="J534" s="92">
        <f>VLOOKUP($D534,'NYC Census Tract ACS'!$C$4:$R$673,J$4,FALSE)</f>
        <v>2222</v>
      </c>
      <c r="K534" s="92">
        <f>VLOOKUP($D534,'NYC Census Tract ACS'!$C$4:$R$673,K$4,FALSE)</f>
        <v>337</v>
      </c>
      <c r="L534" s="92">
        <f>VLOOKUP($D534,'NYC Census Tract ACS'!$C$4:$R$673,L$4,FALSE)</f>
        <v>2198</v>
      </c>
      <c r="M534" s="92">
        <f>VLOOKUP($D534,'NYC Census Tract ACS'!$C$4:$R$673,M$4,FALSE)</f>
        <v>338</v>
      </c>
      <c r="N534" s="92">
        <f>VLOOKUP($D534,'NYC Census Tract ACS'!$C$4:$R$673,N$4,FALSE)</f>
        <v>2009</v>
      </c>
      <c r="O534" s="92">
        <f>VLOOKUP($D534,'NYC Census Tract ACS'!$C$4:$R$673,O$4,FALSE)</f>
        <v>351</v>
      </c>
      <c r="P534" s="92">
        <f>VLOOKUP($D534,'NYC Census Tract ACS'!$C$4:$R$673,P$4,FALSE)</f>
        <v>189</v>
      </c>
      <c r="Q534" s="92">
        <f>VLOOKUP($D534,'NYC Census Tract ACS'!$C$4:$R$673,Q$4,FALSE)</f>
        <v>96</v>
      </c>
      <c r="R534" s="92">
        <f>VLOOKUP($D534,'NYC Census Tract ACS'!$C$4:$R$673,R$4,FALSE)</f>
        <v>24</v>
      </c>
      <c r="S534" s="92">
        <f>VLOOKUP($D534,'NYC Census Tract ACS'!$C$4:$R$673,S$4,FALSE)</f>
        <v>38</v>
      </c>
      <c r="T534" s="92">
        <f>VLOOKUP($D534,'NYC Census Tract ACS'!$C$4:$R$673,T$4,FALSE)</f>
        <v>1465</v>
      </c>
      <c r="U534" s="92">
        <f>VLOOKUP($D534,'NYC Census Tract ACS'!$C$4:$R$673,U$4,FALSE)</f>
        <v>237</v>
      </c>
    </row>
    <row r="535" spans="1:21" hidden="1" x14ac:dyDescent="0.2">
      <c r="A535" s="91" t="s">
        <v>184</v>
      </c>
      <c r="B535" s="102" t="s">
        <v>185</v>
      </c>
      <c r="C535" s="103" t="s">
        <v>186</v>
      </c>
      <c r="D535" s="91" t="s">
        <v>826</v>
      </c>
      <c r="E535" s="102" t="s">
        <v>473</v>
      </c>
      <c r="F535" s="91" t="s">
        <v>813</v>
      </c>
      <c r="G535" s="91" t="s">
        <v>814</v>
      </c>
      <c r="H535" s="92">
        <f>VLOOKUP($D535,'NYC Census Tract ACS'!$C$4:$R$673,H$4,FALSE)</f>
        <v>2526</v>
      </c>
      <c r="I535" s="92">
        <f>VLOOKUP($D535,'NYC Census Tract ACS'!$C$4:$R$673,I$4,FALSE)</f>
        <v>207</v>
      </c>
      <c r="J535" s="92">
        <f>VLOOKUP($D535,'NYC Census Tract ACS'!$C$4:$R$673,J$4,FALSE)</f>
        <v>1539</v>
      </c>
      <c r="K535" s="92">
        <f>VLOOKUP($D535,'NYC Census Tract ACS'!$C$4:$R$673,K$4,FALSE)</f>
        <v>224</v>
      </c>
      <c r="L535" s="92">
        <f>VLOOKUP($D535,'NYC Census Tract ACS'!$C$4:$R$673,L$4,FALSE)</f>
        <v>1539</v>
      </c>
      <c r="M535" s="92">
        <f>VLOOKUP($D535,'NYC Census Tract ACS'!$C$4:$R$673,M$4,FALSE)</f>
        <v>224</v>
      </c>
      <c r="N535" s="92">
        <f>VLOOKUP($D535,'NYC Census Tract ACS'!$C$4:$R$673,N$4,FALSE)</f>
        <v>1438</v>
      </c>
      <c r="O535" s="92">
        <f>VLOOKUP($D535,'NYC Census Tract ACS'!$C$4:$R$673,O$4,FALSE)</f>
        <v>217</v>
      </c>
      <c r="P535" s="92">
        <f>VLOOKUP($D535,'NYC Census Tract ACS'!$C$4:$R$673,P$4,FALSE)</f>
        <v>101</v>
      </c>
      <c r="Q535" s="92">
        <f>VLOOKUP($D535,'NYC Census Tract ACS'!$C$4:$R$673,Q$4,FALSE)</f>
        <v>67</v>
      </c>
      <c r="R535" s="92">
        <f>VLOOKUP($D535,'NYC Census Tract ACS'!$C$4:$R$673,R$4,FALSE)</f>
        <v>0</v>
      </c>
      <c r="S535" s="92">
        <f>VLOOKUP($D535,'NYC Census Tract ACS'!$C$4:$R$673,S$4,FALSE)</f>
        <v>11</v>
      </c>
      <c r="T535" s="92">
        <f>VLOOKUP($D535,'NYC Census Tract ACS'!$C$4:$R$673,T$4,FALSE)</f>
        <v>987</v>
      </c>
      <c r="U535" s="92">
        <f>VLOOKUP($D535,'NYC Census Tract ACS'!$C$4:$R$673,U$4,FALSE)</f>
        <v>186</v>
      </c>
    </row>
    <row r="536" spans="1:21" hidden="1" x14ac:dyDescent="0.2">
      <c r="A536" s="91" t="s">
        <v>184</v>
      </c>
      <c r="B536" s="102" t="s">
        <v>185</v>
      </c>
      <c r="C536" s="103" t="s">
        <v>186</v>
      </c>
      <c r="D536" s="91" t="s">
        <v>827</v>
      </c>
      <c r="E536" s="102" t="s">
        <v>473</v>
      </c>
      <c r="F536" s="91" t="s">
        <v>813</v>
      </c>
      <c r="G536" s="91" t="s">
        <v>814</v>
      </c>
      <c r="H536" s="92">
        <f>VLOOKUP($D536,'NYC Census Tract ACS'!$C$4:$R$673,H$4,FALSE)</f>
        <v>3040</v>
      </c>
      <c r="I536" s="92">
        <f>VLOOKUP($D536,'NYC Census Tract ACS'!$C$4:$R$673,I$4,FALSE)</f>
        <v>258</v>
      </c>
      <c r="J536" s="92">
        <f>VLOOKUP($D536,'NYC Census Tract ACS'!$C$4:$R$673,J$4,FALSE)</f>
        <v>2142</v>
      </c>
      <c r="K536" s="92">
        <f>VLOOKUP($D536,'NYC Census Tract ACS'!$C$4:$R$673,K$4,FALSE)</f>
        <v>225</v>
      </c>
      <c r="L536" s="92">
        <f>VLOOKUP($D536,'NYC Census Tract ACS'!$C$4:$R$673,L$4,FALSE)</f>
        <v>2142</v>
      </c>
      <c r="M536" s="92">
        <f>VLOOKUP($D536,'NYC Census Tract ACS'!$C$4:$R$673,M$4,FALSE)</f>
        <v>225</v>
      </c>
      <c r="N536" s="92">
        <f>VLOOKUP($D536,'NYC Census Tract ACS'!$C$4:$R$673,N$4,FALSE)</f>
        <v>2011</v>
      </c>
      <c r="O536" s="92">
        <f>VLOOKUP($D536,'NYC Census Tract ACS'!$C$4:$R$673,O$4,FALSE)</f>
        <v>235</v>
      </c>
      <c r="P536" s="92">
        <f>VLOOKUP($D536,'NYC Census Tract ACS'!$C$4:$R$673,P$4,FALSE)</f>
        <v>131</v>
      </c>
      <c r="Q536" s="92">
        <f>VLOOKUP($D536,'NYC Census Tract ACS'!$C$4:$R$673,Q$4,FALSE)</f>
        <v>77</v>
      </c>
      <c r="R536" s="92">
        <f>VLOOKUP($D536,'NYC Census Tract ACS'!$C$4:$R$673,R$4,FALSE)</f>
        <v>0</v>
      </c>
      <c r="S536" s="92">
        <f>VLOOKUP($D536,'NYC Census Tract ACS'!$C$4:$R$673,S$4,FALSE)</f>
        <v>11</v>
      </c>
      <c r="T536" s="92">
        <f>VLOOKUP($D536,'NYC Census Tract ACS'!$C$4:$R$673,T$4,FALSE)</f>
        <v>898</v>
      </c>
      <c r="U536" s="92">
        <f>VLOOKUP($D536,'NYC Census Tract ACS'!$C$4:$R$673,U$4,FALSE)</f>
        <v>152</v>
      </c>
    </row>
    <row r="537" spans="1:21" hidden="1" x14ac:dyDescent="0.2">
      <c r="A537" s="91" t="s">
        <v>184</v>
      </c>
      <c r="B537" s="102" t="s">
        <v>185</v>
      </c>
      <c r="C537" s="103" t="s">
        <v>186</v>
      </c>
      <c r="D537" s="91" t="s">
        <v>828</v>
      </c>
      <c r="E537" s="102" t="s">
        <v>473</v>
      </c>
      <c r="F537" s="91" t="s">
        <v>813</v>
      </c>
      <c r="G537" s="91" t="s">
        <v>814</v>
      </c>
      <c r="H537" s="92">
        <f>VLOOKUP($D537,'NYC Census Tract ACS'!$C$4:$R$673,H$4,FALSE)</f>
        <v>3854</v>
      </c>
      <c r="I537" s="92">
        <f>VLOOKUP($D537,'NYC Census Tract ACS'!$C$4:$R$673,I$4,FALSE)</f>
        <v>512</v>
      </c>
      <c r="J537" s="92">
        <f>VLOOKUP($D537,'NYC Census Tract ACS'!$C$4:$R$673,J$4,FALSE)</f>
        <v>2482</v>
      </c>
      <c r="K537" s="92">
        <f>VLOOKUP($D537,'NYC Census Tract ACS'!$C$4:$R$673,K$4,FALSE)</f>
        <v>440</v>
      </c>
      <c r="L537" s="92">
        <f>VLOOKUP($D537,'NYC Census Tract ACS'!$C$4:$R$673,L$4,FALSE)</f>
        <v>2482</v>
      </c>
      <c r="M537" s="92">
        <f>VLOOKUP($D537,'NYC Census Tract ACS'!$C$4:$R$673,M$4,FALSE)</f>
        <v>440</v>
      </c>
      <c r="N537" s="92">
        <f>VLOOKUP($D537,'NYC Census Tract ACS'!$C$4:$R$673,N$4,FALSE)</f>
        <v>2333</v>
      </c>
      <c r="O537" s="92">
        <f>VLOOKUP($D537,'NYC Census Tract ACS'!$C$4:$R$673,O$4,FALSE)</f>
        <v>450</v>
      </c>
      <c r="P537" s="92">
        <f>VLOOKUP($D537,'NYC Census Tract ACS'!$C$4:$R$673,P$4,FALSE)</f>
        <v>149</v>
      </c>
      <c r="Q537" s="92">
        <f>VLOOKUP($D537,'NYC Census Tract ACS'!$C$4:$R$673,Q$4,FALSE)</f>
        <v>99</v>
      </c>
      <c r="R537" s="92">
        <f>VLOOKUP($D537,'NYC Census Tract ACS'!$C$4:$R$673,R$4,FALSE)</f>
        <v>0</v>
      </c>
      <c r="S537" s="92">
        <f>VLOOKUP($D537,'NYC Census Tract ACS'!$C$4:$R$673,S$4,FALSE)</f>
        <v>16</v>
      </c>
      <c r="T537" s="92">
        <f>VLOOKUP($D537,'NYC Census Tract ACS'!$C$4:$R$673,T$4,FALSE)</f>
        <v>1372</v>
      </c>
      <c r="U537" s="92">
        <f>VLOOKUP($D537,'NYC Census Tract ACS'!$C$4:$R$673,U$4,FALSE)</f>
        <v>296</v>
      </c>
    </row>
    <row r="538" spans="1:21" hidden="1" x14ac:dyDescent="0.2">
      <c r="A538" s="91" t="s">
        <v>184</v>
      </c>
      <c r="B538" s="102" t="s">
        <v>185</v>
      </c>
      <c r="C538" s="103" t="s">
        <v>186</v>
      </c>
      <c r="D538" s="91" t="s">
        <v>829</v>
      </c>
      <c r="E538" s="102" t="s">
        <v>473</v>
      </c>
      <c r="F538" s="91" t="s">
        <v>813</v>
      </c>
      <c r="G538" s="91" t="s">
        <v>814</v>
      </c>
      <c r="H538" s="92">
        <f>VLOOKUP($D538,'NYC Census Tract ACS'!$C$4:$R$673,H$4,FALSE)</f>
        <v>3178</v>
      </c>
      <c r="I538" s="92">
        <f>VLOOKUP($D538,'NYC Census Tract ACS'!$C$4:$R$673,I$4,FALSE)</f>
        <v>301</v>
      </c>
      <c r="J538" s="92">
        <f>VLOOKUP($D538,'NYC Census Tract ACS'!$C$4:$R$673,J$4,FALSE)</f>
        <v>1977</v>
      </c>
      <c r="K538" s="92">
        <f>VLOOKUP($D538,'NYC Census Tract ACS'!$C$4:$R$673,K$4,FALSE)</f>
        <v>231</v>
      </c>
      <c r="L538" s="92">
        <f>VLOOKUP($D538,'NYC Census Tract ACS'!$C$4:$R$673,L$4,FALSE)</f>
        <v>1977</v>
      </c>
      <c r="M538" s="92">
        <f>VLOOKUP($D538,'NYC Census Tract ACS'!$C$4:$R$673,M$4,FALSE)</f>
        <v>231</v>
      </c>
      <c r="N538" s="92">
        <f>VLOOKUP($D538,'NYC Census Tract ACS'!$C$4:$R$673,N$4,FALSE)</f>
        <v>1799</v>
      </c>
      <c r="O538" s="92">
        <f>VLOOKUP($D538,'NYC Census Tract ACS'!$C$4:$R$673,O$4,FALSE)</f>
        <v>224</v>
      </c>
      <c r="P538" s="92">
        <f>VLOOKUP($D538,'NYC Census Tract ACS'!$C$4:$R$673,P$4,FALSE)</f>
        <v>178</v>
      </c>
      <c r="Q538" s="92">
        <f>VLOOKUP($D538,'NYC Census Tract ACS'!$C$4:$R$673,Q$4,FALSE)</f>
        <v>86</v>
      </c>
      <c r="R538" s="92">
        <f>VLOOKUP($D538,'NYC Census Tract ACS'!$C$4:$R$673,R$4,FALSE)</f>
        <v>0</v>
      </c>
      <c r="S538" s="92">
        <f>VLOOKUP($D538,'NYC Census Tract ACS'!$C$4:$R$673,S$4,FALSE)</f>
        <v>11</v>
      </c>
      <c r="T538" s="92">
        <f>VLOOKUP($D538,'NYC Census Tract ACS'!$C$4:$R$673,T$4,FALSE)</f>
        <v>1201</v>
      </c>
      <c r="U538" s="92">
        <f>VLOOKUP($D538,'NYC Census Tract ACS'!$C$4:$R$673,U$4,FALSE)</f>
        <v>161</v>
      </c>
    </row>
    <row r="539" spans="1:21" hidden="1" x14ac:dyDescent="0.2">
      <c r="A539" s="91" t="s">
        <v>184</v>
      </c>
      <c r="B539" s="102" t="s">
        <v>185</v>
      </c>
      <c r="C539" s="103" t="s">
        <v>186</v>
      </c>
      <c r="D539" s="91" t="s">
        <v>830</v>
      </c>
      <c r="E539" s="102" t="s">
        <v>473</v>
      </c>
      <c r="F539" s="91" t="s">
        <v>813</v>
      </c>
      <c r="G539" s="91" t="s">
        <v>814</v>
      </c>
      <c r="H539" s="92">
        <f>VLOOKUP($D539,'NYC Census Tract ACS'!$C$4:$R$673,H$4,FALSE)</f>
        <v>3446</v>
      </c>
      <c r="I539" s="92">
        <f>VLOOKUP($D539,'NYC Census Tract ACS'!$C$4:$R$673,I$4,FALSE)</f>
        <v>375</v>
      </c>
      <c r="J539" s="92">
        <f>VLOOKUP($D539,'NYC Census Tract ACS'!$C$4:$R$673,J$4,FALSE)</f>
        <v>2154</v>
      </c>
      <c r="K539" s="92">
        <f>VLOOKUP($D539,'NYC Census Tract ACS'!$C$4:$R$673,K$4,FALSE)</f>
        <v>348</v>
      </c>
      <c r="L539" s="92">
        <f>VLOOKUP($D539,'NYC Census Tract ACS'!$C$4:$R$673,L$4,FALSE)</f>
        <v>2154</v>
      </c>
      <c r="M539" s="92">
        <f>VLOOKUP($D539,'NYC Census Tract ACS'!$C$4:$R$673,M$4,FALSE)</f>
        <v>348</v>
      </c>
      <c r="N539" s="92">
        <f>VLOOKUP($D539,'NYC Census Tract ACS'!$C$4:$R$673,N$4,FALSE)</f>
        <v>1867</v>
      </c>
      <c r="O539" s="92">
        <f>VLOOKUP($D539,'NYC Census Tract ACS'!$C$4:$R$673,O$4,FALSE)</f>
        <v>315</v>
      </c>
      <c r="P539" s="92">
        <f>VLOOKUP($D539,'NYC Census Tract ACS'!$C$4:$R$673,P$4,FALSE)</f>
        <v>287</v>
      </c>
      <c r="Q539" s="92">
        <f>VLOOKUP($D539,'NYC Census Tract ACS'!$C$4:$R$673,Q$4,FALSE)</f>
        <v>139</v>
      </c>
      <c r="R539" s="92">
        <f>VLOOKUP($D539,'NYC Census Tract ACS'!$C$4:$R$673,R$4,FALSE)</f>
        <v>0</v>
      </c>
      <c r="S539" s="92">
        <f>VLOOKUP($D539,'NYC Census Tract ACS'!$C$4:$R$673,S$4,FALSE)</f>
        <v>11</v>
      </c>
      <c r="T539" s="92">
        <f>VLOOKUP($D539,'NYC Census Tract ACS'!$C$4:$R$673,T$4,FALSE)</f>
        <v>1292</v>
      </c>
      <c r="U539" s="92">
        <f>VLOOKUP($D539,'NYC Census Tract ACS'!$C$4:$R$673,U$4,FALSE)</f>
        <v>207</v>
      </c>
    </row>
    <row r="540" spans="1:21" hidden="1" x14ac:dyDescent="0.2">
      <c r="A540" s="91" t="s">
        <v>184</v>
      </c>
      <c r="B540" s="102" t="s">
        <v>185</v>
      </c>
      <c r="C540" s="103" t="s">
        <v>186</v>
      </c>
      <c r="D540" s="91" t="s">
        <v>831</v>
      </c>
      <c r="E540" s="102" t="s">
        <v>473</v>
      </c>
      <c r="F540" s="91" t="s">
        <v>813</v>
      </c>
      <c r="G540" s="91" t="s">
        <v>814</v>
      </c>
      <c r="H540" s="92">
        <f>VLOOKUP($D540,'NYC Census Tract ACS'!$C$4:$R$673,H$4,FALSE)</f>
        <v>4613</v>
      </c>
      <c r="I540" s="92">
        <f>VLOOKUP($D540,'NYC Census Tract ACS'!$C$4:$R$673,I$4,FALSE)</f>
        <v>373</v>
      </c>
      <c r="J540" s="92">
        <f>VLOOKUP($D540,'NYC Census Tract ACS'!$C$4:$R$673,J$4,FALSE)</f>
        <v>2844</v>
      </c>
      <c r="K540" s="92">
        <f>VLOOKUP($D540,'NYC Census Tract ACS'!$C$4:$R$673,K$4,FALSE)</f>
        <v>370</v>
      </c>
      <c r="L540" s="92">
        <f>VLOOKUP($D540,'NYC Census Tract ACS'!$C$4:$R$673,L$4,FALSE)</f>
        <v>2844</v>
      </c>
      <c r="M540" s="92">
        <f>VLOOKUP($D540,'NYC Census Tract ACS'!$C$4:$R$673,M$4,FALSE)</f>
        <v>370</v>
      </c>
      <c r="N540" s="92">
        <f>VLOOKUP($D540,'NYC Census Tract ACS'!$C$4:$R$673,N$4,FALSE)</f>
        <v>2568</v>
      </c>
      <c r="O540" s="92">
        <f>VLOOKUP($D540,'NYC Census Tract ACS'!$C$4:$R$673,O$4,FALSE)</f>
        <v>347</v>
      </c>
      <c r="P540" s="92">
        <f>VLOOKUP($D540,'NYC Census Tract ACS'!$C$4:$R$673,P$4,FALSE)</f>
        <v>276</v>
      </c>
      <c r="Q540" s="92">
        <f>VLOOKUP($D540,'NYC Census Tract ACS'!$C$4:$R$673,Q$4,FALSE)</f>
        <v>116</v>
      </c>
      <c r="R540" s="92">
        <f>VLOOKUP($D540,'NYC Census Tract ACS'!$C$4:$R$673,R$4,FALSE)</f>
        <v>0</v>
      </c>
      <c r="S540" s="92">
        <f>VLOOKUP($D540,'NYC Census Tract ACS'!$C$4:$R$673,S$4,FALSE)</f>
        <v>16</v>
      </c>
      <c r="T540" s="92">
        <f>VLOOKUP($D540,'NYC Census Tract ACS'!$C$4:$R$673,T$4,FALSE)</f>
        <v>1769</v>
      </c>
      <c r="U540" s="92">
        <f>VLOOKUP($D540,'NYC Census Tract ACS'!$C$4:$R$673,U$4,FALSE)</f>
        <v>329</v>
      </c>
    </row>
    <row r="541" spans="1:21" hidden="1" x14ac:dyDescent="0.2">
      <c r="A541" s="91" t="s">
        <v>184</v>
      </c>
      <c r="B541" s="102" t="s">
        <v>185</v>
      </c>
      <c r="C541" s="103" t="s">
        <v>186</v>
      </c>
      <c r="D541" s="91" t="s">
        <v>832</v>
      </c>
      <c r="E541" s="102" t="s">
        <v>473</v>
      </c>
      <c r="F541" s="91" t="s">
        <v>813</v>
      </c>
      <c r="G541" s="91" t="s">
        <v>814</v>
      </c>
      <c r="H541" s="92">
        <f>VLOOKUP($D541,'NYC Census Tract ACS'!$C$4:$R$673,H$4,FALSE)</f>
        <v>10</v>
      </c>
      <c r="I541" s="92">
        <f>VLOOKUP($D541,'NYC Census Tract ACS'!$C$4:$R$673,I$4,FALSE)</f>
        <v>10</v>
      </c>
      <c r="J541" s="92">
        <f>VLOOKUP($D541,'NYC Census Tract ACS'!$C$4:$R$673,J$4,FALSE)</f>
        <v>10</v>
      </c>
      <c r="K541" s="92">
        <f>VLOOKUP($D541,'NYC Census Tract ACS'!$C$4:$R$673,K$4,FALSE)</f>
        <v>10</v>
      </c>
      <c r="L541" s="92">
        <f>VLOOKUP($D541,'NYC Census Tract ACS'!$C$4:$R$673,L$4,FALSE)</f>
        <v>10</v>
      </c>
      <c r="M541" s="92">
        <f>VLOOKUP($D541,'NYC Census Tract ACS'!$C$4:$R$673,M$4,FALSE)</f>
        <v>10</v>
      </c>
      <c r="N541" s="92">
        <f>VLOOKUP($D541,'NYC Census Tract ACS'!$C$4:$R$673,N$4,FALSE)</f>
        <v>10</v>
      </c>
      <c r="O541" s="92">
        <f>VLOOKUP($D541,'NYC Census Tract ACS'!$C$4:$R$673,O$4,FALSE)</f>
        <v>10</v>
      </c>
      <c r="P541" s="92">
        <f>VLOOKUP($D541,'NYC Census Tract ACS'!$C$4:$R$673,P$4,FALSE)</f>
        <v>0</v>
      </c>
      <c r="Q541" s="92">
        <f>VLOOKUP($D541,'NYC Census Tract ACS'!$C$4:$R$673,Q$4,FALSE)</f>
        <v>11</v>
      </c>
      <c r="R541" s="92">
        <f>VLOOKUP($D541,'NYC Census Tract ACS'!$C$4:$R$673,R$4,FALSE)</f>
        <v>0</v>
      </c>
      <c r="S541" s="92">
        <f>VLOOKUP($D541,'NYC Census Tract ACS'!$C$4:$R$673,S$4,FALSE)</f>
        <v>11</v>
      </c>
      <c r="T541" s="92">
        <f>VLOOKUP($D541,'NYC Census Tract ACS'!$C$4:$R$673,T$4,FALSE)</f>
        <v>0</v>
      </c>
      <c r="U541" s="92">
        <f>VLOOKUP($D541,'NYC Census Tract ACS'!$C$4:$R$673,U$4,FALSE)</f>
        <v>11</v>
      </c>
    </row>
    <row r="542" spans="1:21" hidden="1" x14ac:dyDescent="0.2">
      <c r="A542" s="91" t="s">
        <v>184</v>
      </c>
      <c r="B542" s="102" t="s">
        <v>185</v>
      </c>
      <c r="C542" s="103" t="s">
        <v>186</v>
      </c>
      <c r="D542" s="91" t="s">
        <v>833</v>
      </c>
      <c r="E542" s="102" t="s">
        <v>192</v>
      </c>
      <c r="F542" s="91" t="s">
        <v>834</v>
      </c>
      <c r="G542" s="91" t="s">
        <v>835</v>
      </c>
      <c r="H542" s="92">
        <f>VLOOKUP($D542,'NYC Census Tract ACS'!$C$4:$R$673,H$4,FALSE)</f>
        <v>1040</v>
      </c>
      <c r="I542" s="92">
        <f>VLOOKUP($D542,'NYC Census Tract ACS'!$C$4:$R$673,I$4,FALSE)</f>
        <v>116</v>
      </c>
      <c r="J542" s="92">
        <f>VLOOKUP($D542,'NYC Census Tract ACS'!$C$4:$R$673,J$4,FALSE)</f>
        <v>654</v>
      </c>
      <c r="K542" s="92">
        <f>VLOOKUP($D542,'NYC Census Tract ACS'!$C$4:$R$673,K$4,FALSE)</f>
        <v>76</v>
      </c>
      <c r="L542" s="92">
        <f>VLOOKUP($D542,'NYC Census Tract ACS'!$C$4:$R$673,L$4,FALSE)</f>
        <v>654</v>
      </c>
      <c r="M542" s="92">
        <f>VLOOKUP($D542,'NYC Census Tract ACS'!$C$4:$R$673,M$4,FALSE)</f>
        <v>76</v>
      </c>
      <c r="N542" s="92">
        <f>VLOOKUP($D542,'NYC Census Tract ACS'!$C$4:$R$673,N$4,FALSE)</f>
        <v>637</v>
      </c>
      <c r="O542" s="92">
        <f>VLOOKUP($D542,'NYC Census Tract ACS'!$C$4:$R$673,O$4,FALSE)</f>
        <v>74</v>
      </c>
      <c r="P542" s="92">
        <f>VLOOKUP($D542,'NYC Census Tract ACS'!$C$4:$R$673,P$4,FALSE)</f>
        <v>17</v>
      </c>
      <c r="Q542" s="92">
        <f>VLOOKUP($D542,'NYC Census Tract ACS'!$C$4:$R$673,Q$4,FALSE)</f>
        <v>19</v>
      </c>
      <c r="R542" s="92">
        <f>VLOOKUP($D542,'NYC Census Tract ACS'!$C$4:$R$673,R$4,FALSE)</f>
        <v>0</v>
      </c>
      <c r="S542" s="92">
        <f>VLOOKUP($D542,'NYC Census Tract ACS'!$C$4:$R$673,S$4,FALSE)</f>
        <v>11</v>
      </c>
      <c r="T542" s="92">
        <f>VLOOKUP($D542,'NYC Census Tract ACS'!$C$4:$R$673,T$4,FALSE)</f>
        <v>386</v>
      </c>
      <c r="U542" s="92">
        <f>VLOOKUP($D542,'NYC Census Tract ACS'!$C$4:$R$673,U$4,FALSE)</f>
        <v>76</v>
      </c>
    </row>
    <row r="543" spans="1:21" hidden="1" x14ac:dyDescent="0.2">
      <c r="A543" s="91" t="s">
        <v>184</v>
      </c>
      <c r="B543" s="102" t="s">
        <v>185</v>
      </c>
      <c r="C543" s="103" t="s">
        <v>186</v>
      </c>
      <c r="D543" s="91" t="s">
        <v>836</v>
      </c>
      <c r="E543" s="102" t="s">
        <v>192</v>
      </c>
      <c r="F543" s="91" t="s">
        <v>834</v>
      </c>
      <c r="G543" s="91" t="s">
        <v>835</v>
      </c>
      <c r="H543" s="92">
        <f>VLOOKUP($D543,'NYC Census Tract ACS'!$C$4:$R$673,H$4,FALSE)</f>
        <v>3231</v>
      </c>
      <c r="I543" s="92">
        <f>VLOOKUP($D543,'NYC Census Tract ACS'!$C$4:$R$673,I$4,FALSE)</f>
        <v>421</v>
      </c>
      <c r="J543" s="92">
        <f>VLOOKUP($D543,'NYC Census Tract ACS'!$C$4:$R$673,J$4,FALSE)</f>
        <v>2176</v>
      </c>
      <c r="K543" s="92">
        <f>VLOOKUP($D543,'NYC Census Tract ACS'!$C$4:$R$673,K$4,FALSE)</f>
        <v>299</v>
      </c>
      <c r="L543" s="92">
        <f>VLOOKUP($D543,'NYC Census Tract ACS'!$C$4:$R$673,L$4,FALSE)</f>
        <v>2176</v>
      </c>
      <c r="M543" s="92">
        <f>VLOOKUP($D543,'NYC Census Tract ACS'!$C$4:$R$673,M$4,FALSE)</f>
        <v>299</v>
      </c>
      <c r="N543" s="92">
        <f>VLOOKUP($D543,'NYC Census Tract ACS'!$C$4:$R$673,N$4,FALSE)</f>
        <v>2116</v>
      </c>
      <c r="O543" s="92">
        <f>VLOOKUP($D543,'NYC Census Tract ACS'!$C$4:$R$673,O$4,FALSE)</f>
        <v>284</v>
      </c>
      <c r="P543" s="92">
        <f>VLOOKUP($D543,'NYC Census Tract ACS'!$C$4:$R$673,P$4,FALSE)</f>
        <v>60</v>
      </c>
      <c r="Q543" s="92">
        <f>VLOOKUP($D543,'NYC Census Tract ACS'!$C$4:$R$673,Q$4,FALSE)</f>
        <v>50</v>
      </c>
      <c r="R543" s="92">
        <f>VLOOKUP($D543,'NYC Census Tract ACS'!$C$4:$R$673,R$4,FALSE)</f>
        <v>0</v>
      </c>
      <c r="S543" s="92">
        <f>VLOOKUP($D543,'NYC Census Tract ACS'!$C$4:$R$673,S$4,FALSE)</f>
        <v>11</v>
      </c>
      <c r="T543" s="92">
        <f>VLOOKUP($D543,'NYC Census Tract ACS'!$C$4:$R$673,T$4,FALSE)</f>
        <v>1055</v>
      </c>
      <c r="U543" s="92">
        <f>VLOOKUP($D543,'NYC Census Tract ACS'!$C$4:$R$673,U$4,FALSE)</f>
        <v>300</v>
      </c>
    </row>
    <row r="544" spans="1:21" hidden="1" x14ac:dyDescent="0.2">
      <c r="A544" s="91" t="s">
        <v>184</v>
      </c>
      <c r="B544" s="102" t="s">
        <v>185</v>
      </c>
      <c r="C544" s="103" t="s">
        <v>186</v>
      </c>
      <c r="D544" s="91" t="s">
        <v>837</v>
      </c>
      <c r="E544" s="102" t="s">
        <v>192</v>
      </c>
      <c r="F544" s="91" t="s">
        <v>834</v>
      </c>
      <c r="G544" s="91" t="s">
        <v>835</v>
      </c>
      <c r="H544" s="92">
        <f>VLOOKUP($D544,'NYC Census Tract ACS'!$C$4:$R$673,H$4,FALSE)</f>
        <v>2314</v>
      </c>
      <c r="I544" s="92">
        <f>VLOOKUP($D544,'NYC Census Tract ACS'!$C$4:$R$673,I$4,FALSE)</f>
        <v>248</v>
      </c>
      <c r="J544" s="92">
        <f>VLOOKUP($D544,'NYC Census Tract ACS'!$C$4:$R$673,J$4,FALSE)</f>
        <v>1718</v>
      </c>
      <c r="K544" s="92">
        <f>VLOOKUP($D544,'NYC Census Tract ACS'!$C$4:$R$673,K$4,FALSE)</f>
        <v>219</v>
      </c>
      <c r="L544" s="92">
        <f>VLOOKUP($D544,'NYC Census Tract ACS'!$C$4:$R$673,L$4,FALSE)</f>
        <v>1718</v>
      </c>
      <c r="M544" s="92">
        <f>VLOOKUP($D544,'NYC Census Tract ACS'!$C$4:$R$673,M$4,FALSE)</f>
        <v>219</v>
      </c>
      <c r="N544" s="92">
        <f>VLOOKUP($D544,'NYC Census Tract ACS'!$C$4:$R$673,N$4,FALSE)</f>
        <v>1640</v>
      </c>
      <c r="O544" s="92">
        <f>VLOOKUP($D544,'NYC Census Tract ACS'!$C$4:$R$673,O$4,FALSE)</f>
        <v>212</v>
      </c>
      <c r="P544" s="92">
        <f>VLOOKUP($D544,'NYC Census Tract ACS'!$C$4:$R$673,P$4,FALSE)</f>
        <v>78</v>
      </c>
      <c r="Q544" s="92">
        <f>VLOOKUP($D544,'NYC Census Tract ACS'!$C$4:$R$673,Q$4,FALSE)</f>
        <v>40</v>
      </c>
      <c r="R544" s="92">
        <f>VLOOKUP($D544,'NYC Census Tract ACS'!$C$4:$R$673,R$4,FALSE)</f>
        <v>0</v>
      </c>
      <c r="S544" s="92">
        <f>VLOOKUP($D544,'NYC Census Tract ACS'!$C$4:$R$673,S$4,FALSE)</f>
        <v>11</v>
      </c>
      <c r="T544" s="92">
        <f>VLOOKUP($D544,'NYC Census Tract ACS'!$C$4:$R$673,T$4,FALSE)</f>
        <v>596</v>
      </c>
      <c r="U544" s="92">
        <f>VLOOKUP($D544,'NYC Census Tract ACS'!$C$4:$R$673,U$4,FALSE)</f>
        <v>141</v>
      </c>
    </row>
    <row r="545" spans="1:21" hidden="1" x14ac:dyDescent="0.2">
      <c r="A545" s="91" t="s">
        <v>184</v>
      </c>
      <c r="B545" s="102" t="s">
        <v>185</v>
      </c>
      <c r="C545" s="103" t="s">
        <v>186</v>
      </c>
      <c r="D545" s="91" t="s">
        <v>838</v>
      </c>
      <c r="E545" s="102" t="s">
        <v>192</v>
      </c>
      <c r="F545" s="91" t="s">
        <v>834</v>
      </c>
      <c r="G545" s="91" t="s">
        <v>835</v>
      </c>
      <c r="H545" s="92">
        <f>VLOOKUP($D545,'NYC Census Tract ACS'!$C$4:$R$673,H$4,FALSE)</f>
        <v>3897</v>
      </c>
      <c r="I545" s="92">
        <f>VLOOKUP($D545,'NYC Census Tract ACS'!$C$4:$R$673,I$4,FALSE)</f>
        <v>375</v>
      </c>
      <c r="J545" s="92">
        <f>VLOOKUP($D545,'NYC Census Tract ACS'!$C$4:$R$673,J$4,FALSE)</f>
        <v>2748</v>
      </c>
      <c r="K545" s="92">
        <f>VLOOKUP($D545,'NYC Census Tract ACS'!$C$4:$R$673,K$4,FALSE)</f>
        <v>319</v>
      </c>
      <c r="L545" s="92">
        <f>VLOOKUP($D545,'NYC Census Tract ACS'!$C$4:$R$673,L$4,FALSE)</f>
        <v>2748</v>
      </c>
      <c r="M545" s="92">
        <f>VLOOKUP($D545,'NYC Census Tract ACS'!$C$4:$R$673,M$4,FALSE)</f>
        <v>319</v>
      </c>
      <c r="N545" s="92">
        <f>VLOOKUP($D545,'NYC Census Tract ACS'!$C$4:$R$673,N$4,FALSE)</f>
        <v>2504</v>
      </c>
      <c r="O545" s="92">
        <f>VLOOKUP($D545,'NYC Census Tract ACS'!$C$4:$R$673,O$4,FALSE)</f>
        <v>311</v>
      </c>
      <c r="P545" s="92">
        <f>VLOOKUP($D545,'NYC Census Tract ACS'!$C$4:$R$673,P$4,FALSE)</f>
        <v>244</v>
      </c>
      <c r="Q545" s="92">
        <f>VLOOKUP($D545,'NYC Census Tract ACS'!$C$4:$R$673,Q$4,FALSE)</f>
        <v>99</v>
      </c>
      <c r="R545" s="92">
        <f>VLOOKUP($D545,'NYC Census Tract ACS'!$C$4:$R$673,R$4,FALSE)</f>
        <v>0</v>
      </c>
      <c r="S545" s="92">
        <f>VLOOKUP($D545,'NYC Census Tract ACS'!$C$4:$R$673,S$4,FALSE)</f>
        <v>16</v>
      </c>
      <c r="T545" s="92">
        <f>VLOOKUP($D545,'NYC Census Tract ACS'!$C$4:$R$673,T$4,FALSE)</f>
        <v>1149</v>
      </c>
      <c r="U545" s="92">
        <f>VLOOKUP($D545,'NYC Census Tract ACS'!$C$4:$R$673,U$4,FALSE)</f>
        <v>207</v>
      </c>
    </row>
    <row r="546" spans="1:21" hidden="1" x14ac:dyDescent="0.2">
      <c r="A546" s="91" t="s">
        <v>184</v>
      </c>
      <c r="B546" s="102" t="s">
        <v>185</v>
      </c>
      <c r="C546" s="103" t="s">
        <v>186</v>
      </c>
      <c r="D546" s="91" t="s">
        <v>839</v>
      </c>
      <c r="E546" s="102" t="s">
        <v>192</v>
      </c>
      <c r="F546" s="91" t="s">
        <v>834</v>
      </c>
      <c r="G546" s="91" t="s">
        <v>835</v>
      </c>
      <c r="H546" s="92">
        <f>VLOOKUP($D546,'NYC Census Tract ACS'!$C$4:$R$673,H$4,FALSE)</f>
        <v>2827</v>
      </c>
      <c r="I546" s="92">
        <f>VLOOKUP($D546,'NYC Census Tract ACS'!$C$4:$R$673,I$4,FALSE)</f>
        <v>302</v>
      </c>
      <c r="J546" s="92">
        <f>VLOOKUP($D546,'NYC Census Tract ACS'!$C$4:$R$673,J$4,FALSE)</f>
        <v>2021</v>
      </c>
      <c r="K546" s="92">
        <f>VLOOKUP($D546,'NYC Census Tract ACS'!$C$4:$R$673,K$4,FALSE)</f>
        <v>275</v>
      </c>
      <c r="L546" s="92">
        <f>VLOOKUP($D546,'NYC Census Tract ACS'!$C$4:$R$673,L$4,FALSE)</f>
        <v>2021</v>
      </c>
      <c r="M546" s="92">
        <f>VLOOKUP($D546,'NYC Census Tract ACS'!$C$4:$R$673,M$4,FALSE)</f>
        <v>275</v>
      </c>
      <c r="N546" s="92">
        <f>VLOOKUP($D546,'NYC Census Tract ACS'!$C$4:$R$673,N$4,FALSE)</f>
        <v>1861</v>
      </c>
      <c r="O546" s="92">
        <f>VLOOKUP($D546,'NYC Census Tract ACS'!$C$4:$R$673,O$4,FALSE)</f>
        <v>248</v>
      </c>
      <c r="P546" s="92">
        <f>VLOOKUP($D546,'NYC Census Tract ACS'!$C$4:$R$673,P$4,FALSE)</f>
        <v>160</v>
      </c>
      <c r="Q546" s="92">
        <f>VLOOKUP($D546,'NYC Census Tract ACS'!$C$4:$R$673,Q$4,FALSE)</f>
        <v>86</v>
      </c>
      <c r="R546" s="92">
        <f>VLOOKUP($D546,'NYC Census Tract ACS'!$C$4:$R$673,R$4,FALSE)</f>
        <v>0</v>
      </c>
      <c r="S546" s="92">
        <f>VLOOKUP($D546,'NYC Census Tract ACS'!$C$4:$R$673,S$4,FALSE)</f>
        <v>11</v>
      </c>
      <c r="T546" s="92">
        <f>VLOOKUP($D546,'NYC Census Tract ACS'!$C$4:$R$673,T$4,FALSE)</f>
        <v>806</v>
      </c>
      <c r="U546" s="92">
        <f>VLOOKUP($D546,'NYC Census Tract ACS'!$C$4:$R$673,U$4,FALSE)</f>
        <v>179</v>
      </c>
    </row>
    <row r="547" spans="1:21" hidden="1" x14ac:dyDescent="0.2">
      <c r="A547" s="91" t="s">
        <v>184</v>
      </c>
      <c r="B547" s="102" t="s">
        <v>185</v>
      </c>
      <c r="C547" s="103" t="s">
        <v>186</v>
      </c>
      <c r="D547" s="91" t="s">
        <v>840</v>
      </c>
      <c r="E547" s="102" t="s">
        <v>192</v>
      </c>
      <c r="F547" s="91" t="s">
        <v>834</v>
      </c>
      <c r="G547" s="91" t="s">
        <v>835</v>
      </c>
      <c r="H547" s="92">
        <f>VLOOKUP($D547,'NYC Census Tract ACS'!$C$4:$R$673,H$4,FALSE)</f>
        <v>7686</v>
      </c>
      <c r="I547" s="92">
        <f>VLOOKUP($D547,'NYC Census Tract ACS'!$C$4:$R$673,I$4,FALSE)</f>
        <v>656</v>
      </c>
      <c r="J547" s="92">
        <f>VLOOKUP($D547,'NYC Census Tract ACS'!$C$4:$R$673,J$4,FALSE)</f>
        <v>5404</v>
      </c>
      <c r="K547" s="92">
        <f>VLOOKUP($D547,'NYC Census Tract ACS'!$C$4:$R$673,K$4,FALSE)</f>
        <v>601</v>
      </c>
      <c r="L547" s="92">
        <f>VLOOKUP($D547,'NYC Census Tract ACS'!$C$4:$R$673,L$4,FALSE)</f>
        <v>5404</v>
      </c>
      <c r="M547" s="92">
        <f>VLOOKUP($D547,'NYC Census Tract ACS'!$C$4:$R$673,M$4,FALSE)</f>
        <v>601</v>
      </c>
      <c r="N547" s="92">
        <f>VLOOKUP($D547,'NYC Census Tract ACS'!$C$4:$R$673,N$4,FALSE)</f>
        <v>4988</v>
      </c>
      <c r="O547" s="92">
        <f>VLOOKUP($D547,'NYC Census Tract ACS'!$C$4:$R$673,O$4,FALSE)</f>
        <v>564</v>
      </c>
      <c r="P547" s="92">
        <f>VLOOKUP($D547,'NYC Census Tract ACS'!$C$4:$R$673,P$4,FALSE)</f>
        <v>416</v>
      </c>
      <c r="Q547" s="92">
        <f>VLOOKUP($D547,'NYC Census Tract ACS'!$C$4:$R$673,Q$4,FALSE)</f>
        <v>180</v>
      </c>
      <c r="R547" s="92">
        <f>VLOOKUP($D547,'NYC Census Tract ACS'!$C$4:$R$673,R$4,FALSE)</f>
        <v>0</v>
      </c>
      <c r="S547" s="92">
        <f>VLOOKUP($D547,'NYC Census Tract ACS'!$C$4:$R$673,S$4,FALSE)</f>
        <v>18</v>
      </c>
      <c r="T547" s="92">
        <f>VLOOKUP($D547,'NYC Census Tract ACS'!$C$4:$R$673,T$4,FALSE)</f>
        <v>2282</v>
      </c>
      <c r="U547" s="92">
        <f>VLOOKUP($D547,'NYC Census Tract ACS'!$C$4:$R$673,U$4,FALSE)</f>
        <v>383</v>
      </c>
    </row>
    <row r="548" spans="1:21" hidden="1" x14ac:dyDescent="0.2">
      <c r="A548" s="91" t="s">
        <v>184</v>
      </c>
      <c r="B548" s="102" t="s">
        <v>185</v>
      </c>
      <c r="C548" s="103" t="s">
        <v>186</v>
      </c>
      <c r="D548" s="91" t="s">
        <v>841</v>
      </c>
      <c r="E548" s="102" t="s">
        <v>230</v>
      </c>
      <c r="F548" s="91" t="s">
        <v>842</v>
      </c>
      <c r="G548" s="91" t="s">
        <v>843</v>
      </c>
      <c r="H548" s="92">
        <f>VLOOKUP($D548,'NYC Census Tract ACS'!$C$4:$R$673,H$4,FALSE)</f>
        <v>2014</v>
      </c>
      <c r="I548" s="92">
        <f>VLOOKUP($D548,'NYC Census Tract ACS'!$C$4:$R$673,I$4,FALSE)</f>
        <v>238</v>
      </c>
      <c r="J548" s="92">
        <f>VLOOKUP($D548,'NYC Census Tract ACS'!$C$4:$R$673,J$4,FALSE)</f>
        <v>1389</v>
      </c>
      <c r="K548" s="92">
        <f>VLOOKUP($D548,'NYC Census Tract ACS'!$C$4:$R$673,K$4,FALSE)</f>
        <v>228</v>
      </c>
      <c r="L548" s="92">
        <f>VLOOKUP($D548,'NYC Census Tract ACS'!$C$4:$R$673,L$4,FALSE)</f>
        <v>1389</v>
      </c>
      <c r="M548" s="92">
        <f>VLOOKUP($D548,'NYC Census Tract ACS'!$C$4:$R$673,M$4,FALSE)</f>
        <v>228</v>
      </c>
      <c r="N548" s="92">
        <f>VLOOKUP($D548,'NYC Census Tract ACS'!$C$4:$R$673,N$4,FALSE)</f>
        <v>1123</v>
      </c>
      <c r="O548" s="92">
        <f>VLOOKUP($D548,'NYC Census Tract ACS'!$C$4:$R$673,O$4,FALSE)</f>
        <v>179</v>
      </c>
      <c r="P548" s="92">
        <f>VLOOKUP($D548,'NYC Census Tract ACS'!$C$4:$R$673,P$4,FALSE)</f>
        <v>266</v>
      </c>
      <c r="Q548" s="92">
        <f>VLOOKUP($D548,'NYC Census Tract ACS'!$C$4:$R$673,Q$4,FALSE)</f>
        <v>94</v>
      </c>
      <c r="R548" s="92">
        <f>VLOOKUP($D548,'NYC Census Tract ACS'!$C$4:$R$673,R$4,FALSE)</f>
        <v>0</v>
      </c>
      <c r="S548" s="92">
        <f>VLOOKUP($D548,'NYC Census Tract ACS'!$C$4:$R$673,S$4,FALSE)</f>
        <v>11</v>
      </c>
      <c r="T548" s="92">
        <f>VLOOKUP($D548,'NYC Census Tract ACS'!$C$4:$R$673,T$4,FALSE)</f>
        <v>625</v>
      </c>
      <c r="U548" s="92">
        <f>VLOOKUP($D548,'NYC Census Tract ACS'!$C$4:$R$673,U$4,FALSE)</f>
        <v>164</v>
      </c>
    </row>
    <row r="549" spans="1:21" hidden="1" x14ac:dyDescent="0.2">
      <c r="A549" s="91" t="s">
        <v>184</v>
      </c>
      <c r="B549" s="102" t="s">
        <v>185</v>
      </c>
      <c r="C549" s="103" t="s">
        <v>186</v>
      </c>
      <c r="D549" s="91" t="s">
        <v>844</v>
      </c>
      <c r="E549" s="102" t="s">
        <v>230</v>
      </c>
      <c r="F549" s="91" t="s">
        <v>842</v>
      </c>
      <c r="G549" s="91" t="s">
        <v>843</v>
      </c>
      <c r="H549" s="92">
        <f>VLOOKUP($D549,'NYC Census Tract ACS'!$C$4:$R$673,H$4,FALSE)</f>
        <v>2019</v>
      </c>
      <c r="I549" s="92">
        <f>VLOOKUP($D549,'NYC Census Tract ACS'!$C$4:$R$673,I$4,FALSE)</f>
        <v>299</v>
      </c>
      <c r="J549" s="92">
        <f>VLOOKUP($D549,'NYC Census Tract ACS'!$C$4:$R$673,J$4,FALSE)</f>
        <v>1352</v>
      </c>
      <c r="K549" s="92">
        <f>VLOOKUP($D549,'NYC Census Tract ACS'!$C$4:$R$673,K$4,FALSE)</f>
        <v>220</v>
      </c>
      <c r="L549" s="92">
        <f>VLOOKUP($D549,'NYC Census Tract ACS'!$C$4:$R$673,L$4,FALSE)</f>
        <v>1352</v>
      </c>
      <c r="M549" s="92">
        <f>VLOOKUP($D549,'NYC Census Tract ACS'!$C$4:$R$673,M$4,FALSE)</f>
        <v>220</v>
      </c>
      <c r="N549" s="92">
        <f>VLOOKUP($D549,'NYC Census Tract ACS'!$C$4:$R$673,N$4,FALSE)</f>
        <v>1095</v>
      </c>
      <c r="O549" s="92">
        <f>VLOOKUP($D549,'NYC Census Tract ACS'!$C$4:$R$673,O$4,FALSE)</f>
        <v>180</v>
      </c>
      <c r="P549" s="92">
        <f>VLOOKUP($D549,'NYC Census Tract ACS'!$C$4:$R$673,P$4,FALSE)</f>
        <v>257</v>
      </c>
      <c r="Q549" s="92">
        <f>VLOOKUP($D549,'NYC Census Tract ACS'!$C$4:$R$673,Q$4,FALSE)</f>
        <v>107</v>
      </c>
      <c r="R549" s="92">
        <f>VLOOKUP($D549,'NYC Census Tract ACS'!$C$4:$R$673,R$4,FALSE)</f>
        <v>0</v>
      </c>
      <c r="S549" s="92">
        <f>VLOOKUP($D549,'NYC Census Tract ACS'!$C$4:$R$673,S$4,FALSE)</f>
        <v>11</v>
      </c>
      <c r="T549" s="92">
        <f>VLOOKUP($D549,'NYC Census Tract ACS'!$C$4:$R$673,T$4,FALSE)</f>
        <v>667</v>
      </c>
      <c r="U549" s="92">
        <f>VLOOKUP($D549,'NYC Census Tract ACS'!$C$4:$R$673,U$4,FALSE)</f>
        <v>173</v>
      </c>
    </row>
    <row r="550" spans="1:21" hidden="1" x14ac:dyDescent="0.2">
      <c r="A550" s="91" t="s">
        <v>184</v>
      </c>
      <c r="B550" s="102" t="s">
        <v>185</v>
      </c>
      <c r="C550" s="103" t="s">
        <v>186</v>
      </c>
      <c r="D550" s="91" t="s">
        <v>845</v>
      </c>
      <c r="E550" s="102" t="s">
        <v>230</v>
      </c>
      <c r="F550" s="91" t="s">
        <v>842</v>
      </c>
      <c r="G550" s="91" t="s">
        <v>843</v>
      </c>
      <c r="H550" s="92">
        <f>VLOOKUP($D550,'NYC Census Tract ACS'!$C$4:$R$673,H$4,FALSE)</f>
        <v>2166</v>
      </c>
      <c r="I550" s="92">
        <f>VLOOKUP($D550,'NYC Census Tract ACS'!$C$4:$R$673,I$4,FALSE)</f>
        <v>292</v>
      </c>
      <c r="J550" s="92">
        <f>VLOOKUP($D550,'NYC Census Tract ACS'!$C$4:$R$673,J$4,FALSE)</f>
        <v>1367</v>
      </c>
      <c r="K550" s="92">
        <f>VLOOKUP($D550,'NYC Census Tract ACS'!$C$4:$R$673,K$4,FALSE)</f>
        <v>201</v>
      </c>
      <c r="L550" s="92">
        <f>VLOOKUP($D550,'NYC Census Tract ACS'!$C$4:$R$673,L$4,FALSE)</f>
        <v>1367</v>
      </c>
      <c r="M550" s="92">
        <f>VLOOKUP($D550,'NYC Census Tract ACS'!$C$4:$R$673,M$4,FALSE)</f>
        <v>201</v>
      </c>
      <c r="N550" s="92">
        <f>VLOOKUP($D550,'NYC Census Tract ACS'!$C$4:$R$673,N$4,FALSE)</f>
        <v>1105</v>
      </c>
      <c r="O550" s="92">
        <f>VLOOKUP($D550,'NYC Census Tract ACS'!$C$4:$R$673,O$4,FALSE)</f>
        <v>214</v>
      </c>
      <c r="P550" s="92">
        <f>VLOOKUP($D550,'NYC Census Tract ACS'!$C$4:$R$673,P$4,FALSE)</f>
        <v>262</v>
      </c>
      <c r="Q550" s="92">
        <f>VLOOKUP($D550,'NYC Census Tract ACS'!$C$4:$R$673,Q$4,FALSE)</f>
        <v>104</v>
      </c>
      <c r="R550" s="92">
        <f>VLOOKUP($D550,'NYC Census Tract ACS'!$C$4:$R$673,R$4,FALSE)</f>
        <v>0</v>
      </c>
      <c r="S550" s="92">
        <f>VLOOKUP($D550,'NYC Census Tract ACS'!$C$4:$R$673,S$4,FALSE)</f>
        <v>11</v>
      </c>
      <c r="T550" s="92">
        <f>VLOOKUP($D550,'NYC Census Tract ACS'!$C$4:$R$673,T$4,FALSE)</f>
        <v>799</v>
      </c>
      <c r="U550" s="92">
        <f>VLOOKUP($D550,'NYC Census Tract ACS'!$C$4:$R$673,U$4,FALSE)</f>
        <v>145</v>
      </c>
    </row>
    <row r="551" spans="1:21" hidden="1" x14ac:dyDescent="0.2">
      <c r="A551" s="91" t="s">
        <v>184</v>
      </c>
      <c r="B551" s="102" t="s">
        <v>185</v>
      </c>
      <c r="C551" s="103" t="s">
        <v>186</v>
      </c>
      <c r="D551" s="91" t="s">
        <v>846</v>
      </c>
      <c r="E551" s="102" t="s">
        <v>230</v>
      </c>
      <c r="F551" s="91" t="s">
        <v>842</v>
      </c>
      <c r="G551" s="91" t="s">
        <v>843</v>
      </c>
      <c r="H551" s="92">
        <f>VLOOKUP($D551,'NYC Census Tract ACS'!$C$4:$R$673,H$4,FALSE)</f>
        <v>1184</v>
      </c>
      <c r="I551" s="92">
        <f>VLOOKUP($D551,'NYC Census Tract ACS'!$C$4:$R$673,I$4,FALSE)</f>
        <v>292</v>
      </c>
      <c r="J551" s="92">
        <f>VLOOKUP($D551,'NYC Census Tract ACS'!$C$4:$R$673,J$4,FALSE)</f>
        <v>960</v>
      </c>
      <c r="K551" s="92">
        <f>VLOOKUP($D551,'NYC Census Tract ACS'!$C$4:$R$673,K$4,FALSE)</f>
        <v>224</v>
      </c>
      <c r="L551" s="92">
        <f>VLOOKUP($D551,'NYC Census Tract ACS'!$C$4:$R$673,L$4,FALSE)</f>
        <v>960</v>
      </c>
      <c r="M551" s="92">
        <f>VLOOKUP($D551,'NYC Census Tract ACS'!$C$4:$R$673,M$4,FALSE)</f>
        <v>224</v>
      </c>
      <c r="N551" s="92">
        <f>VLOOKUP($D551,'NYC Census Tract ACS'!$C$4:$R$673,N$4,FALSE)</f>
        <v>857</v>
      </c>
      <c r="O551" s="92">
        <f>VLOOKUP($D551,'NYC Census Tract ACS'!$C$4:$R$673,O$4,FALSE)</f>
        <v>219</v>
      </c>
      <c r="P551" s="92">
        <f>VLOOKUP($D551,'NYC Census Tract ACS'!$C$4:$R$673,P$4,FALSE)</f>
        <v>103</v>
      </c>
      <c r="Q551" s="92">
        <f>VLOOKUP($D551,'NYC Census Tract ACS'!$C$4:$R$673,Q$4,FALSE)</f>
        <v>66</v>
      </c>
      <c r="R551" s="92">
        <f>VLOOKUP($D551,'NYC Census Tract ACS'!$C$4:$R$673,R$4,FALSE)</f>
        <v>0</v>
      </c>
      <c r="S551" s="92">
        <f>VLOOKUP($D551,'NYC Census Tract ACS'!$C$4:$R$673,S$4,FALSE)</f>
        <v>11</v>
      </c>
      <c r="T551" s="92">
        <f>VLOOKUP($D551,'NYC Census Tract ACS'!$C$4:$R$673,T$4,FALSE)</f>
        <v>224</v>
      </c>
      <c r="U551" s="92">
        <f>VLOOKUP($D551,'NYC Census Tract ACS'!$C$4:$R$673,U$4,FALSE)</f>
        <v>161</v>
      </c>
    </row>
    <row r="552" spans="1:21" hidden="1" x14ac:dyDescent="0.2">
      <c r="A552" s="91" t="s">
        <v>184</v>
      </c>
      <c r="B552" s="102" t="s">
        <v>185</v>
      </c>
      <c r="C552" s="103" t="s">
        <v>186</v>
      </c>
      <c r="D552" s="91" t="s">
        <v>847</v>
      </c>
      <c r="E552" s="102" t="s">
        <v>230</v>
      </c>
      <c r="F552" s="91" t="s">
        <v>842</v>
      </c>
      <c r="G552" s="91" t="s">
        <v>843</v>
      </c>
      <c r="H552" s="92">
        <f>VLOOKUP($D552,'NYC Census Tract ACS'!$C$4:$R$673,H$4,FALSE)</f>
        <v>9343</v>
      </c>
      <c r="I552" s="92">
        <f>VLOOKUP($D552,'NYC Census Tract ACS'!$C$4:$R$673,I$4,FALSE)</f>
        <v>663</v>
      </c>
      <c r="J552" s="92">
        <f>VLOOKUP($D552,'NYC Census Tract ACS'!$C$4:$R$673,J$4,FALSE)</f>
        <v>4442</v>
      </c>
      <c r="K552" s="92">
        <f>VLOOKUP($D552,'NYC Census Tract ACS'!$C$4:$R$673,K$4,FALSE)</f>
        <v>587</v>
      </c>
      <c r="L552" s="92">
        <f>VLOOKUP($D552,'NYC Census Tract ACS'!$C$4:$R$673,L$4,FALSE)</f>
        <v>4442</v>
      </c>
      <c r="M552" s="92">
        <f>VLOOKUP($D552,'NYC Census Tract ACS'!$C$4:$R$673,M$4,FALSE)</f>
        <v>587</v>
      </c>
      <c r="N552" s="92">
        <f>VLOOKUP($D552,'NYC Census Tract ACS'!$C$4:$R$673,N$4,FALSE)</f>
        <v>3199</v>
      </c>
      <c r="O552" s="92">
        <f>VLOOKUP($D552,'NYC Census Tract ACS'!$C$4:$R$673,O$4,FALSE)</f>
        <v>477</v>
      </c>
      <c r="P552" s="92">
        <f>VLOOKUP($D552,'NYC Census Tract ACS'!$C$4:$R$673,P$4,FALSE)</f>
        <v>1243</v>
      </c>
      <c r="Q552" s="92">
        <f>VLOOKUP($D552,'NYC Census Tract ACS'!$C$4:$R$673,Q$4,FALSE)</f>
        <v>392</v>
      </c>
      <c r="R552" s="92">
        <f>VLOOKUP($D552,'NYC Census Tract ACS'!$C$4:$R$673,R$4,FALSE)</f>
        <v>0</v>
      </c>
      <c r="S552" s="92">
        <f>VLOOKUP($D552,'NYC Census Tract ACS'!$C$4:$R$673,S$4,FALSE)</f>
        <v>16</v>
      </c>
      <c r="T552" s="92">
        <f>VLOOKUP($D552,'NYC Census Tract ACS'!$C$4:$R$673,T$4,FALSE)</f>
        <v>4901</v>
      </c>
      <c r="U552" s="92">
        <f>VLOOKUP($D552,'NYC Census Tract ACS'!$C$4:$R$673,U$4,FALSE)</f>
        <v>376</v>
      </c>
    </row>
    <row r="553" spans="1:21" hidden="1" x14ac:dyDescent="0.2">
      <c r="A553" s="91" t="s">
        <v>184</v>
      </c>
      <c r="B553" s="102" t="s">
        <v>185</v>
      </c>
      <c r="C553" s="103" t="s">
        <v>186</v>
      </c>
      <c r="D553" s="91" t="s">
        <v>848</v>
      </c>
      <c r="E553" s="102" t="s">
        <v>230</v>
      </c>
      <c r="F553" s="91" t="s">
        <v>842</v>
      </c>
      <c r="G553" s="91" t="s">
        <v>843</v>
      </c>
      <c r="H553" s="92">
        <f>VLOOKUP($D553,'NYC Census Tract ACS'!$C$4:$R$673,H$4,FALSE)</f>
        <v>1495</v>
      </c>
      <c r="I553" s="92">
        <f>VLOOKUP($D553,'NYC Census Tract ACS'!$C$4:$R$673,I$4,FALSE)</f>
        <v>220</v>
      </c>
      <c r="J553" s="92">
        <f>VLOOKUP($D553,'NYC Census Tract ACS'!$C$4:$R$673,J$4,FALSE)</f>
        <v>1101</v>
      </c>
      <c r="K553" s="92">
        <f>VLOOKUP($D553,'NYC Census Tract ACS'!$C$4:$R$673,K$4,FALSE)</f>
        <v>178</v>
      </c>
      <c r="L553" s="92">
        <f>VLOOKUP($D553,'NYC Census Tract ACS'!$C$4:$R$673,L$4,FALSE)</f>
        <v>1101</v>
      </c>
      <c r="M553" s="92">
        <f>VLOOKUP($D553,'NYC Census Tract ACS'!$C$4:$R$673,M$4,FALSE)</f>
        <v>178</v>
      </c>
      <c r="N553" s="92">
        <f>VLOOKUP($D553,'NYC Census Tract ACS'!$C$4:$R$673,N$4,FALSE)</f>
        <v>888</v>
      </c>
      <c r="O553" s="92">
        <f>VLOOKUP($D553,'NYC Census Tract ACS'!$C$4:$R$673,O$4,FALSE)</f>
        <v>151</v>
      </c>
      <c r="P553" s="92">
        <f>VLOOKUP($D553,'NYC Census Tract ACS'!$C$4:$R$673,P$4,FALSE)</f>
        <v>213</v>
      </c>
      <c r="Q553" s="92">
        <f>VLOOKUP($D553,'NYC Census Tract ACS'!$C$4:$R$673,Q$4,FALSE)</f>
        <v>78</v>
      </c>
      <c r="R553" s="92">
        <f>VLOOKUP($D553,'NYC Census Tract ACS'!$C$4:$R$673,R$4,FALSE)</f>
        <v>0</v>
      </c>
      <c r="S553" s="92">
        <f>VLOOKUP($D553,'NYC Census Tract ACS'!$C$4:$R$673,S$4,FALSE)</f>
        <v>11</v>
      </c>
      <c r="T553" s="92">
        <f>VLOOKUP($D553,'NYC Census Tract ACS'!$C$4:$R$673,T$4,FALSE)</f>
        <v>394</v>
      </c>
      <c r="U553" s="92">
        <f>VLOOKUP($D553,'NYC Census Tract ACS'!$C$4:$R$673,U$4,FALSE)</f>
        <v>95</v>
      </c>
    </row>
    <row r="554" spans="1:21" hidden="1" x14ac:dyDescent="0.2">
      <c r="A554" s="91" t="s">
        <v>184</v>
      </c>
      <c r="B554" s="102" t="s">
        <v>185</v>
      </c>
      <c r="C554" s="103" t="s">
        <v>186</v>
      </c>
      <c r="D554" s="91" t="s">
        <v>849</v>
      </c>
      <c r="E554" s="102" t="s">
        <v>230</v>
      </c>
      <c r="F554" s="91" t="s">
        <v>842</v>
      </c>
      <c r="G554" s="91" t="s">
        <v>843</v>
      </c>
      <c r="H554" s="92">
        <f>VLOOKUP($D554,'NYC Census Tract ACS'!$C$4:$R$673,H$4,FALSE)</f>
        <v>2030</v>
      </c>
      <c r="I554" s="92">
        <f>VLOOKUP($D554,'NYC Census Tract ACS'!$C$4:$R$673,I$4,FALSE)</f>
        <v>322</v>
      </c>
      <c r="J554" s="92">
        <f>VLOOKUP($D554,'NYC Census Tract ACS'!$C$4:$R$673,J$4,FALSE)</f>
        <v>1424</v>
      </c>
      <c r="K554" s="92">
        <f>VLOOKUP($D554,'NYC Census Tract ACS'!$C$4:$R$673,K$4,FALSE)</f>
        <v>276</v>
      </c>
      <c r="L554" s="92">
        <f>VLOOKUP($D554,'NYC Census Tract ACS'!$C$4:$R$673,L$4,FALSE)</f>
        <v>1424</v>
      </c>
      <c r="M554" s="92">
        <f>VLOOKUP($D554,'NYC Census Tract ACS'!$C$4:$R$673,M$4,FALSE)</f>
        <v>276</v>
      </c>
      <c r="N554" s="92">
        <f>VLOOKUP($D554,'NYC Census Tract ACS'!$C$4:$R$673,N$4,FALSE)</f>
        <v>1049</v>
      </c>
      <c r="O554" s="92">
        <f>VLOOKUP($D554,'NYC Census Tract ACS'!$C$4:$R$673,O$4,FALSE)</f>
        <v>247</v>
      </c>
      <c r="P554" s="92">
        <f>VLOOKUP($D554,'NYC Census Tract ACS'!$C$4:$R$673,P$4,FALSE)</f>
        <v>375</v>
      </c>
      <c r="Q554" s="92">
        <f>VLOOKUP($D554,'NYC Census Tract ACS'!$C$4:$R$673,Q$4,FALSE)</f>
        <v>118</v>
      </c>
      <c r="R554" s="92">
        <f>VLOOKUP($D554,'NYC Census Tract ACS'!$C$4:$R$673,R$4,FALSE)</f>
        <v>0</v>
      </c>
      <c r="S554" s="92">
        <f>VLOOKUP($D554,'NYC Census Tract ACS'!$C$4:$R$673,S$4,FALSE)</f>
        <v>11</v>
      </c>
      <c r="T554" s="92">
        <f>VLOOKUP($D554,'NYC Census Tract ACS'!$C$4:$R$673,T$4,FALSE)</f>
        <v>606</v>
      </c>
      <c r="U554" s="92">
        <f>VLOOKUP($D554,'NYC Census Tract ACS'!$C$4:$R$673,U$4,FALSE)</f>
        <v>118</v>
      </c>
    </row>
    <row r="555" spans="1:21" hidden="1" x14ac:dyDescent="0.2">
      <c r="A555" s="91" t="s">
        <v>184</v>
      </c>
      <c r="B555" s="102" t="s">
        <v>185</v>
      </c>
      <c r="C555" s="103" t="s">
        <v>186</v>
      </c>
      <c r="D555" s="91" t="s">
        <v>850</v>
      </c>
      <c r="E555" s="102" t="s">
        <v>230</v>
      </c>
      <c r="F555" s="91" t="s">
        <v>842</v>
      </c>
      <c r="G555" s="91" t="s">
        <v>843</v>
      </c>
      <c r="H555" s="92">
        <f>VLOOKUP($D555,'NYC Census Tract ACS'!$C$4:$R$673,H$4,FALSE)</f>
        <v>983</v>
      </c>
      <c r="I555" s="92">
        <f>VLOOKUP($D555,'NYC Census Tract ACS'!$C$4:$R$673,I$4,FALSE)</f>
        <v>154</v>
      </c>
      <c r="J555" s="92">
        <f>VLOOKUP($D555,'NYC Census Tract ACS'!$C$4:$R$673,J$4,FALSE)</f>
        <v>650</v>
      </c>
      <c r="K555" s="92">
        <f>VLOOKUP($D555,'NYC Census Tract ACS'!$C$4:$R$673,K$4,FALSE)</f>
        <v>148</v>
      </c>
      <c r="L555" s="92">
        <f>VLOOKUP($D555,'NYC Census Tract ACS'!$C$4:$R$673,L$4,FALSE)</f>
        <v>650</v>
      </c>
      <c r="M555" s="92">
        <f>VLOOKUP($D555,'NYC Census Tract ACS'!$C$4:$R$673,M$4,FALSE)</f>
        <v>148</v>
      </c>
      <c r="N555" s="92">
        <f>VLOOKUP($D555,'NYC Census Tract ACS'!$C$4:$R$673,N$4,FALSE)</f>
        <v>528</v>
      </c>
      <c r="O555" s="92">
        <f>VLOOKUP($D555,'NYC Census Tract ACS'!$C$4:$R$673,O$4,FALSE)</f>
        <v>100</v>
      </c>
      <c r="P555" s="92">
        <f>VLOOKUP($D555,'NYC Census Tract ACS'!$C$4:$R$673,P$4,FALSE)</f>
        <v>122</v>
      </c>
      <c r="Q555" s="92">
        <f>VLOOKUP($D555,'NYC Census Tract ACS'!$C$4:$R$673,Q$4,FALSE)</f>
        <v>90</v>
      </c>
      <c r="R555" s="92">
        <f>VLOOKUP($D555,'NYC Census Tract ACS'!$C$4:$R$673,R$4,FALSE)</f>
        <v>0</v>
      </c>
      <c r="S555" s="92">
        <f>VLOOKUP($D555,'NYC Census Tract ACS'!$C$4:$R$673,S$4,FALSE)</f>
        <v>11</v>
      </c>
      <c r="T555" s="92">
        <f>VLOOKUP($D555,'NYC Census Tract ACS'!$C$4:$R$673,T$4,FALSE)</f>
        <v>333</v>
      </c>
      <c r="U555" s="92">
        <f>VLOOKUP($D555,'NYC Census Tract ACS'!$C$4:$R$673,U$4,FALSE)</f>
        <v>78</v>
      </c>
    </row>
    <row r="556" spans="1:21" hidden="1" x14ac:dyDescent="0.2">
      <c r="A556" s="91" t="s">
        <v>184</v>
      </c>
      <c r="B556" s="102" t="s">
        <v>185</v>
      </c>
      <c r="C556" s="103" t="s">
        <v>186</v>
      </c>
      <c r="D556" s="91" t="s">
        <v>851</v>
      </c>
      <c r="E556" s="102" t="s">
        <v>230</v>
      </c>
      <c r="F556" s="91" t="s">
        <v>842</v>
      </c>
      <c r="G556" s="91" t="s">
        <v>843</v>
      </c>
      <c r="H556" s="92">
        <f>VLOOKUP($D556,'NYC Census Tract ACS'!$C$4:$R$673,H$4,FALSE)</f>
        <v>1719</v>
      </c>
      <c r="I556" s="92">
        <f>VLOOKUP($D556,'NYC Census Tract ACS'!$C$4:$R$673,I$4,FALSE)</f>
        <v>265</v>
      </c>
      <c r="J556" s="92">
        <f>VLOOKUP($D556,'NYC Census Tract ACS'!$C$4:$R$673,J$4,FALSE)</f>
        <v>1143</v>
      </c>
      <c r="K556" s="92">
        <f>VLOOKUP($D556,'NYC Census Tract ACS'!$C$4:$R$673,K$4,FALSE)</f>
        <v>222</v>
      </c>
      <c r="L556" s="92">
        <f>VLOOKUP($D556,'NYC Census Tract ACS'!$C$4:$R$673,L$4,FALSE)</f>
        <v>1143</v>
      </c>
      <c r="M556" s="92">
        <f>VLOOKUP($D556,'NYC Census Tract ACS'!$C$4:$R$673,M$4,FALSE)</f>
        <v>222</v>
      </c>
      <c r="N556" s="92">
        <f>VLOOKUP($D556,'NYC Census Tract ACS'!$C$4:$R$673,N$4,FALSE)</f>
        <v>1052</v>
      </c>
      <c r="O556" s="92">
        <f>VLOOKUP($D556,'NYC Census Tract ACS'!$C$4:$R$673,O$4,FALSE)</f>
        <v>200</v>
      </c>
      <c r="P556" s="92">
        <f>VLOOKUP($D556,'NYC Census Tract ACS'!$C$4:$R$673,P$4,FALSE)</f>
        <v>91</v>
      </c>
      <c r="Q556" s="92">
        <f>VLOOKUP($D556,'NYC Census Tract ACS'!$C$4:$R$673,Q$4,FALSE)</f>
        <v>61</v>
      </c>
      <c r="R556" s="92">
        <f>VLOOKUP($D556,'NYC Census Tract ACS'!$C$4:$R$673,R$4,FALSE)</f>
        <v>0</v>
      </c>
      <c r="S556" s="92">
        <f>VLOOKUP($D556,'NYC Census Tract ACS'!$C$4:$R$673,S$4,FALSE)</f>
        <v>11</v>
      </c>
      <c r="T556" s="92">
        <f>VLOOKUP($D556,'NYC Census Tract ACS'!$C$4:$R$673,T$4,FALSE)</f>
        <v>576</v>
      </c>
      <c r="U556" s="92">
        <f>VLOOKUP($D556,'NYC Census Tract ACS'!$C$4:$R$673,U$4,FALSE)</f>
        <v>116</v>
      </c>
    </row>
    <row r="557" spans="1:21" hidden="1" x14ac:dyDescent="0.2">
      <c r="A557" s="91" t="s">
        <v>184</v>
      </c>
      <c r="B557" s="102" t="s">
        <v>185</v>
      </c>
      <c r="C557" s="103" t="s">
        <v>186</v>
      </c>
      <c r="D557" s="91" t="s">
        <v>852</v>
      </c>
      <c r="E557" s="102" t="s">
        <v>230</v>
      </c>
      <c r="F557" s="91" t="s">
        <v>842</v>
      </c>
      <c r="G557" s="91" t="s">
        <v>843</v>
      </c>
      <c r="H557" s="92">
        <f>VLOOKUP($D557,'NYC Census Tract ACS'!$C$4:$R$673,H$4,FALSE)</f>
        <v>1540</v>
      </c>
      <c r="I557" s="92">
        <f>VLOOKUP($D557,'NYC Census Tract ACS'!$C$4:$R$673,I$4,FALSE)</f>
        <v>207</v>
      </c>
      <c r="J557" s="92">
        <f>VLOOKUP($D557,'NYC Census Tract ACS'!$C$4:$R$673,J$4,FALSE)</f>
        <v>690</v>
      </c>
      <c r="K557" s="92">
        <f>VLOOKUP($D557,'NYC Census Tract ACS'!$C$4:$R$673,K$4,FALSE)</f>
        <v>162</v>
      </c>
      <c r="L557" s="92">
        <f>VLOOKUP($D557,'NYC Census Tract ACS'!$C$4:$R$673,L$4,FALSE)</f>
        <v>690</v>
      </c>
      <c r="M557" s="92">
        <f>VLOOKUP($D557,'NYC Census Tract ACS'!$C$4:$R$673,M$4,FALSE)</f>
        <v>162</v>
      </c>
      <c r="N557" s="92">
        <f>VLOOKUP($D557,'NYC Census Tract ACS'!$C$4:$R$673,N$4,FALSE)</f>
        <v>590</v>
      </c>
      <c r="O557" s="92">
        <f>VLOOKUP($D557,'NYC Census Tract ACS'!$C$4:$R$673,O$4,FALSE)</f>
        <v>137</v>
      </c>
      <c r="P557" s="92">
        <f>VLOOKUP($D557,'NYC Census Tract ACS'!$C$4:$R$673,P$4,FALSE)</f>
        <v>100</v>
      </c>
      <c r="Q557" s="92">
        <f>VLOOKUP($D557,'NYC Census Tract ACS'!$C$4:$R$673,Q$4,FALSE)</f>
        <v>70</v>
      </c>
      <c r="R557" s="92">
        <f>VLOOKUP($D557,'NYC Census Tract ACS'!$C$4:$R$673,R$4,FALSE)</f>
        <v>0</v>
      </c>
      <c r="S557" s="92">
        <f>VLOOKUP($D557,'NYC Census Tract ACS'!$C$4:$R$673,S$4,FALSE)</f>
        <v>11</v>
      </c>
      <c r="T557" s="92">
        <f>VLOOKUP($D557,'NYC Census Tract ACS'!$C$4:$R$673,T$4,FALSE)</f>
        <v>850</v>
      </c>
      <c r="U557" s="92">
        <f>VLOOKUP($D557,'NYC Census Tract ACS'!$C$4:$R$673,U$4,FALSE)</f>
        <v>133</v>
      </c>
    </row>
    <row r="558" spans="1:21" hidden="1" x14ac:dyDescent="0.2">
      <c r="A558" s="91" t="s">
        <v>184</v>
      </c>
      <c r="B558" s="102" t="s">
        <v>185</v>
      </c>
      <c r="C558" s="103" t="s">
        <v>186</v>
      </c>
      <c r="D558" s="91" t="s">
        <v>853</v>
      </c>
      <c r="E558" s="102" t="s">
        <v>230</v>
      </c>
      <c r="F558" s="91" t="s">
        <v>842</v>
      </c>
      <c r="G558" s="91" t="s">
        <v>843</v>
      </c>
      <c r="H558" s="92">
        <f>VLOOKUP($D558,'NYC Census Tract ACS'!$C$4:$R$673,H$4,FALSE)</f>
        <v>1401</v>
      </c>
      <c r="I558" s="92">
        <f>VLOOKUP($D558,'NYC Census Tract ACS'!$C$4:$R$673,I$4,FALSE)</f>
        <v>223</v>
      </c>
      <c r="J558" s="92">
        <f>VLOOKUP($D558,'NYC Census Tract ACS'!$C$4:$R$673,J$4,FALSE)</f>
        <v>880</v>
      </c>
      <c r="K558" s="92">
        <f>VLOOKUP($D558,'NYC Census Tract ACS'!$C$4:$R$673,K$4,FALSE)</f>
        <v>171</v>
      </c>
      <c r="L558" s="92">
        <f>VLOOKUP($D558,'NYC Census Tract ACS'!$C$4:$R$673,L$4,FALSE)</f>
        <v>880</v>
      </c>
      <c r="M558" s="92">
        <f>VLOOKUP($D558,'NYC Census Tract ACS'!$C$4:$R$673,M$4,FALSE)</f>
        <v>171</v>
      </c>
      <c r="N558" s="92">
        <f>VLOOKUP($D558,'NYC Census Tract ACS'!$C$4:$R$673,N$4,FALSE)</f>
        <v>762</v>
      </c>
      <c r="O558" s="92">
        <f>VLOOKUP($D558,'NYC Census Tract ACS'!$C$4:$R$673,O$4,FALSE)</f>
        <v>164</v>
      </c>
      <c r="P558" s="92">
        <f>VLOOKUP($D558,'NYC Census Tract ACS'!$C$4:$R$673,P$4,FALSE)</f>
        <v>118</v>
      </c>
      <c r="Q558" s="92">
        <f>VLOOKUP($D558,'NYC Census Tract ACS'!$C$4:$R$673,Q$4,FALSE)</f>
        <v>86</v>
      </c>
      <c r="R558" s="92">
        <f>VLOOKUP($D558,'NYC Census Tract ACS'!$C$4:$R$673,R$4,FALSE)</f>
        <v>0</v>
      </c>
      <c r="S558" s="92">
        <f>VLOOKUP($D558,'NYC Census Tract ACS'!$C$4:$R$673,S$4,FALSE)</f>
        <v>11</v>
      </c>
      <c r="T558" s="92">
        <f>VLOOKUP($D558,'NYC Census Tract ACS'!$C$4:$R$673,T$4,FALSE)</f>
        <v>521</v>
      </c>
      <c r="U558" s="92">
        <f>VLOOKUP($D558,'NYC Census Tract ACS'!$C$4:$R$673,U$4,FALSE)</f>
        <v>121</v>
      </c>
    </row>
    <row r="559" spans="1:21" hidden="1" x14ac:dyDescent="0.2">
      <c r="A559" s="91" t="s">
        <v>184</v>
      </c>
      <c r="B559" s="102" t="s">
        <v>185</v>
      </c>
      <c r="C559" s="103" t="s">
        <v>186</v>
      </c>
      <c r="D559" s="91" t="s">
        <v>854</v>
      </c>
      <c r="E559" s="102" t="s">
        <v>230</v>
      </c>
      <c r="F559" s="91" t="s">
        <v>842</v>
      </c>
      <c r="G559" s="91" t="s">
        <v>843</v>
      </c>
      <c r="H559" s="92">
        <f>VLOOKUP($D559,'NYC Census Tract ACS'!$C$4:$R$673,H$4,FALSE)</f>
        <v>2771</v>
      </c>
      <c r="I559" s="92">
        <f>VLOOKUP($D559,'NYC Census Tract ACS'!$C$4:$R$673,I$4,FALSE)</f>
        <v>350</v>
      </c>
      <c r="J559" s="92">
        <f>VLOOKUP($D559,'NYC Census Tract ACS'!$C$4:$R$673,J$4,FALSE)</f>
        <v>1927</v>
      </c>
      <c r="K559" s="92">
        <f>VLOOKUP($D559,'NYC Census Tract ACS'!$C$4:$R$673,K$4,FALSE)</f>
        <v>278</v>
      </c>
      <c r="L559" s="92">
        <f>VLOOKUP($D559,'NYC Census Tract ACS'!$C$4:$R$673,L$4,FALSE)</f>
        <v>1927</v>
      </c>
      <c r="M559" s="92">
        <f>VLOOKUP($D559,'NYC Census Tract ACS'!$C$4:$R$673,M$4,FALSE)</f>
        <v>278</v>
      </c>
      <c r="N559" s="92">
        <f>VLOOKUP($D559,'NYC Census Tract ACS'!$C$4:$R$673,N$4,FALSE)</f>
        <v>1613</v>
      </c>
      <c r="O559" s="92">
        <f>VLOOKUP($D559,'NYC Census Tract ACS'!$C$4:$R$673,O$4,FALSE)</f>
        <v>269</v>
      </c>
      <c r="P559" s="92">
        <f>VLOOKUP($D559,'NYC Census Tract ACS'!$C$4:$R$673,P$4,FALSE)</f>
        <v>314</v>
      </c>
      <c r="Q559" s="92">
        <f>VLOOKUP($D559,'NYC Census Tract ACS'!$C$4:$R$673,Q$4,FALSE)</f>
        <v>154</v>
      </c>
      <c r="R559" s="92">
        <f>VLOOKUP($D559,'NYC Census Tract ACS'!$C$4:$R$673,R$4,FALSE)</f>
        <v>0</v>
      </c>
      <c r="S559" s="92">
        <f>VLOOKUP($D559,'NYC Census Tract ACS'!$C$4:$R$673,S$4,FALSE)</f>
        <v>11</v>
      </c>
      <c r="T559" s="92">
        <f>VLOOKUP($D559,'NYC Census Tract ACS'!$C$4:$R$673,T$4,FALSE)</f>
        <v>844</v>
      </c>
      <c r="U559" s="92">
        <f>VLOOKUP($D559,'NYC Census Tract ACS'!$C$4:$R$673,U$4,FALSE)</f>
        <v>198</v>
      </c>
    </row>
    <row r="560" spans="1:21" hidden="1" x14ac:dyDescent="0.2">
      <c r="A560" s="91" t="s">
        <v>184</v>
      </c>
      <c r="B560" s="102" t="s">
        <v>185</v>
      </c>
      <c r="C560" s="103" t="s">
        <v>186</v>
      </c>
      <c r="D560" s="91" t="s">
        <v>855</v>
      </c>
      <c r="E560" s="102" t="s">
        <v>230</v>
      </c>
      <c r="F560" s="91" t="s">
        <v>842</v>
      </c>
      <c r="G560" s="91" t="s">
        <v>843</v>
      </c>
      <c r="H560" s="92">
        <f>VLOOKUP($D560,'NYC Census Tract ACS'!$C$4:$R$673,H$4,FALSE)</f>
        <v>1315</v>
      </c>
      <c r="I560" s="92">
        <f>VLOOKUP($D560,'NYC Census Tract ACS'!$C$4:$R$673,I$4,FALSE)</f>
        <v>249</v>
      </c>
      <c r="J560" s="92">
        <f>VLOOKUP($D560,'NYC Census Tract ACS'!$C$4:$R$673,J$4,FALSE)</f>
        <v>1029</v>
      </c>
      <c r="K560" s="92">
        <f>VLOOKUP($D560,'NYC Census Tract ACS'!$C$4:$R$673,K$4,FALSE)</f>
        <v>204</v>
      </c>
      <c r="L560" s="92">
        <f>VLOOKUP($D560,'NYC Census Tract ACS'!$C$4:$R$673,L$4,FALSE)</f>
        <v>1029</v>
      </c>
      <c r="M560" s="92">
        <f>VLOOKUP($D560,'NYC Census Tract ACS'!$C$4:$R$673,M$4,FALSE)</f>
        <v>204</v>
      </c>
      <c r="N560" s="92">
        <f>VLOOKUP($D560,'NYC Census Tract ACS'!$C$4:$R$673,N$4,FALSE)</f>
        <v>861</v>
      </c>
      <c r="O560" s="92">
        <f>VLOOKUP($D560,'NYC Census Tract ACS'!$C$4:$R$673,O$4,FALSE)</f>
        <v>197</v>
      </c>
      <c r="P560" s="92">
        <f>VLOOKUP($D560,'NYC Census Tract ACS'!$C$4:$R$673,P$4,FALSE)</f>
        <v>168</v>
      </c>
      <c r="Q560" s="92">
        <f>VLOOKUP($D560,'NYC Census Tract ACS'!$C$4:$R$673,Q$4,FALSE)</f>
        <v>59</v>
      </c>
      <c r="R560" s="92">
        <f>VLOOKUP($D560,'NYC Census Tract ACS'!$C$4:$R$673,R$4,FALSE)</f>
        <v>0</v>
      </c>
      <c r="S560" s="92">
        <f>VLOOKUP($D560,'NYC Census Tract ACS'!$C$4:$R$673,S$4,FALSE)</f>
        <v>11</v>
      </c>
      <c r="T560" s="92">
        <f>VLOOKUP($D560,'NYC Census Tract ACS'!$C$4:$R$673,T$4,FALSE)</f>
        <v>286</v>
      </c>
      <c r="U560" s="92">
        <f>VLOOKUP($D560,'NYC Census Tract ACS'!$C$4:$R$673,U$4,FALSE)</f>
        <v>106</v>
      </c>
    </row>
    <row r="561" spans="1:21" hidden="1" x14ac:dyDescent="0.2">
      <c r="A561" s="91" t="s">
        <v>184</v>
      </c>
      <c r="B561" s="102" t="s">
        <v>185</v>
      </c>
      <c r="C561" s="103" t="s">
        <v>186</v>
      </c>
      <c r="D561" s="91" t="s">
        <v>856</v>
      </c>
      <c r="E561" s="102" t="s">
        <v>230</v>
      </c>
      <c r="F561" s="91" t="s">
        <v>842</v>
      </c>
      <c r="G561" s="91" t="s">
        <v>843</v>
      </c>
      <c r="H561" s="92">
        <f>VLOOKUP($D561,'NYC Census Tract ACS'!$C$4:$R$673,H$4,FALSE)</f>
        <v>3037</v>
      </c>
      <c r="I561" s="92">
        <f>VLOOKUP($D561,'NYC Census Tract ACS'!$C$4:$R$673,I$4,FALSE)</f>
        <v>428</v>
      </c>
      <c r="J561" s="92">
        <f>VLOOKUP($D561,'NYC Census Tract ACS'!$C$4:$R$673,J$4,FALSE)</f>
        <v>2069</v>
      </c>
      <c r="K561" s="92">
        <f>VLOOKUP($D561,'NYC Census Tract ACS'!$C$4:$R$673,K$4,FALSE)</f>
        <v>358</v>
      </c>
      <c r="L561" s="92">
        <f>VLOOKUP($D561,'NYC Census Tract ACS'!$C$4:$R$673,L$4,FALSE)</f>
        <v>2069</v>
      </c>
      <c r="M561" s="92">
        <f>VLOOKUP($D561,'NYC Census Tract ACS'!$C$4:$R$673,M$4,FALSE)</f>
        <v>358</v>
      </c>
      <c r="N561" s="92">
        <f>VLOOKUP($D561,'NYC Census Tract ACS'!$C$4:$R$673,N$4,FALSE)</f>
        <v>1655</v>
      </c>
      <c r="O561" s="92">
        <f>VLOOKUP($D561,'NYC Census Tract ACS'!$C$4:$R$673,O$4,FALSE)</f>
        <v>290</v>
      </c>
      <c r="P561" s="92">
        <f>VLOOKUP($D561,'NYC Census Tract ACS'!$C$4:$R$673,P$4,FALSE)</f>
        <v>414</v>
      </c>
      <c r="Q561" s="92">
        <f>VLOOKUP($D561,'NYC Census Tract ACS'!$C$4:$R$673,Q$4,FALSE)</f>
        <v>219</v>
      </c>
      <c r="R561" s="92">
        <f>VLOOKUP($D561,'NYC Census Tract ACS'!$C$4:$R$673,R$4,FALSE)</f>
        <v>0</v>
      </c>
      <c r="S561" s="92">
        <f>VLOOKUP($D561,'NYC Census Tract ACS'!$C$4:$R$673,S$4,FALSE)</f>
        <v>11</v>
      </c>
      <c r="T561" s="92">
        <f>VLOOKUP($D561,'NYC Census Tract ACS'!$C$4:$R$673,T$4,FALSE)</f>
        <v>968</v>
      </c>
      <c r="U561" s="92">
        <f>VLOOKUP($D561,'NYC Census Tract ACS'!$C$4:$R$673,U$4,FALSE)</f>
        <v>243</v>
      </c>
    </row>
    <row r="562" spans="1:21" hidden="1" x14ac:dyDescent="0.2">
      <c r="A562" s="91" t="s">
        <v>184</v>
      </c>
      <c r="B562" s="102" t="s">
        <v>185</v>
      </c>
      <c r="C562" s="103" t="s">
        <v>186</v>
      </c>
      <c r="D562" s="91" t="s">
        <v>857</v>
      </c>
      <c r="E562" s="102" t="s">
        <v>613</v>
      </c>
      <c r="F562" s="91" t="s">
        <v>858</v>
      </c>
      <c r="G562" s="91" t="s">
        <v>859</v>
      </c>
      <c r="H562" s="92">
        <f>VLOOKUP($D562,'NYC Census Tract ACS'!$C$4:$R$673,H$4,FALSE)</f>
        <v>2414</v>
      </c>
      <c r="I562" s="92">
        <f>VLOOKUP($D562,'NYC Census Tract ACS'!$C$4:$R$673,I$4,FALSE)</f>
        <v>206</v>
      </c>
      <c r="J562" s="92">
        <f>VLOOKUP($D562,'NYC Census Tract ACS'!$C$4:$R$673,J$4,FALSE)</f>
        <v>1612</v>
      </c>
      <c r="K562" s="92">
        <f>VLOOKUP($D562,'NYC Census Tract ACS'!$C$4:$R$673,K$4,FALSE)</f>
        <v>193</v>
      </c>
      <c r="L562" s="92">
        <f>VLOOKUP($D562,'NYC Census Tract ACS'!$C$4:$R$673,L$4,FALSE)</f>
        <v>1612</v>
      </c>
      <c r="M562" s="92">
        <f>VLOOKUP($D562,'NYC Census Tract ACS'!$C$4:$R$673,M$4,FALSE)</f>
        <v>193</v>
      </c>
      <c r="N562" s="92">
        <f>VLOOKUP($D562,'NYC Census Tract ACS'!$C$4:$R$673,N$4,FALSE)</f>
        <v>1416</v>
      </c>
      <c r="O562" s="92">
        <f>VLOOKUP($D562,'NYC Census Tract ACS'!$C$4:$R$673,O$4,FALSE)</f>
        <v>178</v>
      </c>
      <c r="P562" s="92">
        <f>VLOOKUP($D562,'NYC Census Tract ACS'!$C$4:$R$673,P$4,FALSE)</f>
        <v>196</v>
      </c>
      <c r="Q562" s="92">
        <f>VLOOKUP($D562,'NYC Census Tract ACS'!$C$4:$R$673,Q$4,FALSE)</f>
        <v>73</v>
      </c>
      <c r="R562" s="92">
        <f>VLOOKUP($D562,'NYC Census Tract ACS'!$C$4:$R$673,R$4,FALSE)</f>
        <v>0</v>
      </c>
      <c r="S562" s="92">
        <f>VLOOKUP($D562,'NYC Census Tract ACS'!$C$4:$R$673,S$4,FALSE)</f>
        <v>11</v>
      </c>
      <c r="T562" s="92">
        <f>VLOOKUP($D562,'NYC Census Tract ACS'!$C$4:$R$673,T$4,FALSE)</f>
        <v>802</v>
      </c>
      <c r="U562" s="92">
        <f>VLOOKUP($D562,'NYC Census Tract ACS'!$C$4:$R$673,U$4,FALSE)</f>
        <v>142</v>
      </c>
    </row>
    <row r="563" spans="1:21" hidden="1" x14ac:dyDescent="0.2">
      <c r="A563" s="91" t="s">
        <v>184</v>
      </c>
      <c r="B563" s="102" t="s">
        <v>185</v>
      </c>
      <c r="C563" s="103" t="s">
        <v>186</v>
      </c>
      <c r="D563" s="91" t="s">
        <v>860</v>
      </c>
      <c r="E563" s="102" t="s">
        <v>613</v>
      </c>
      <c r="F563" s="91" t="s">
        <v>858</v>
      </c>
      <c r="G563" s="91" t="s">
        <v>859</v>
      </c>
      <c r="H563" s="92">
        <f>VLOOKUP($D563,'NYC Census Tract ACS'!$C$4:$R$673,H$4,FALSE)</f>
        <v>3212</v>
      </c>
      <c r="I563" s="92">
        <f>VLOOKUP($D563,'NYC Census Tract ACS'!$C$4:$R$673,I$4,FALSE)</f>
        <v>376</v>
      </c>
      <c r="J563" s="92">
        <f>VLOOKUP($D563,'NYC Census Tract ACS'!$C$4:$R$673,J$4,FALSE)</f>
        <v>1990</v>
      </c>
      <c r="K563" s="92">
        <f>VLOOKUP($D563,'NYC Census Tract ACS'!$C$4:$R$673,K$4,FALSE)</f>
        <v>296</v>
      </c>
      <c r="L563" s="92">
        <f>VLOOKUP($D563,'NYC Census Tract ACS'!$C$4:$R$673,L$4,FALSE)</f>
        <v>1990</v>
      </c>
      <c r="M563" s="92">
        <f>VLOOKUP($D563,'NYC Census Tract ACS'!$C$4:$R$673,M$4,FALSE)</f>
        <v>296</v>
      </c>
      <c r="N563" s="92">
        <f>VLOOKUP($D563,'NYC Census Tract ACS'!$C$4:$R$673,N$4,FALSE)</f>
        <v>1819</v>
      </c>
      <c r="O563" s="92">
        <f>VLOOKUP($D563,'NYC Census Tract ACS'!$C$4:$R$673,O$4,FALSE)</f>
        <v>281</v>
      </c>
      <c r="P563" s="92">
        <f>VLOOKUP($D563,'NYC Census Tract ACS'!$C$4:$R$673,P$4,FALSE)</f>
        <v>171</v>
      </c>
      <c r="Q563" s="92">
        <f>VLOOKUP($D563,'NYC Census Tract ACS'!$C$4:$R$673,Q$4,FALSE)</f>
        <v>93</v>
      </c>
      <c r="R563" s="92">
        <f>VLOOKUP($D563,'NYC Census Tract ACS'!$C$4:$R$673,R$4,FALSE)</f>
        <v>0</v>
      </c>
      <c r="S563" s="92">
        <f>VLOOKUP($D563,'NYC Census Tract ACS'!$C$4:$R$673,S$4,FALSE)</f>
        <v>11</v>
      </c>
      <c r="T563" s="92">
        <f>VLOOKUP($D563,'NYC Census Tract ACS'!$C$4:$R$673,T$4,FALSE)</f>
        <v>1222</v>
      </c>
      <c r="U563" s="92">
        <f>VLOOKUP($D563,'NYC Census Tract ACS'!$C$4:$R$673,U$4,FALSE)</f>
        <v>217</v>
      </c>
    </row>
    <row r="564" spans="1:21" hidden="1" x14ac:dyDescent="0.2">
      <c r="A564" s="91" t="s">
        <v>184</v>
      </c>
      <c r="B564" s="102" t="s">
        <v>185</v>
      </c>
      <c r="C564" s="103" t="s">
        <v>186</v>
      </c>
      <c r="D564" s="91" t="s">
        <v>861</v>
      </c>
      <c r="E564" s="102" t="s">
        <v>613</v>
      </c>
      <c r="F564" s="91" t="s">
        <v>858</v>
      </c>
      <c r="G564" s="91" t="s">
        <v>859</v>
      </c>
      <c r="H564" s="92">
        <f>VLOOKUP($D564,'NYC Census Tract ACS'!$C$4:$R$673,H$4,FALSE)</f>
        <v>2285</v>
      </c>
      <c r="I564" s="92">
        <f>VLOOKUP($D564,'NYC Census Tract ACS'!$C$4:$R$673,I$4,FALSE)</f>
        <v>292</v>
      </c>
      <c r="J564" s="92">
        <f>VLOOKUP($D564,'NYC Census Tract ACS'!$C$4:$R$673,J$4,FALSE)</f>
        <v>1544</v>
      </c>
      <c r="K564" s="92">
        <f>VLOOKUP($D564,'NYC Census Tract ACS'!$C$4:$R$673,K$4,FALSE)</f>
        <v>221</v>
      </c>
      <c r="L564" s="92">
        <f>VLOOKUP($D564,'NYC Census Tract ACS'!$C$4:$R$673,L$4,FALSE)</f>
        <v>1544</v>
      </c>
      <c r="M564" s="92">
        <f>VLOOKUP($D564,'NYC Census Tract ACS'!$C$4:$R$673,M$4,FALSE)</f>
        <v>221</v>
      </c>
      <c r="N564" s="92">
        <f>VLOOKUP($D564,'NYC Census Tract ACS'!$C$4:$R$673,N$4,FALSE)</f>
        <v>1282</v>
      </c>
      <c r="O564" s="92">
        <f>VLOOKUP($D564,'NYC Census Tract ACS'!$C$4:$R$673,O$4,FALSE)</f>
        <v>207</v>
      </c>
      <c r="P564" s="92">
        <f>VLOOKUP($D564,'NYC Census Tract ACS'!$C$4:$R$673,P$4,FALSE)</f>
        <v>262</v>
      </c>
      <c r="Q564" s="92">
        <f>VLOOKUP($D564,'NYC Census Tract ACS'!$C$4:$R$673,Q$4,FALSE)</f>
        <v>101</v>
      </c>
      <c r="R564" s="92">
        <f>VLOOKUP($D564,'NYC Census Tract ACS'!$C$4:$R$673,R$4,FALSE)</f>
        <v>0</v>
      </c>
      <c r="S564" s="92">
        <f>VLOOKUP($D564,'NYC Census Tract ACS'!$C$4:$R$673,S$4,FALSE)</f>
        <v>11</v>
      </c>
      <c r="T564" s="92">
        <f>VLOOKUP($D564,'NYC Census Tract ACS'!$C$4:$R$673,T$4,FALSE)</f>
        <v>741</v>
      </c>
      <c r="U564" s="92">
        <f>VLOOKUP($D564,'NYC Census Tract ACS'!$C$4:$R$673,U$4,FALSE)</f>
        <v>135</v>
      </c>
    </row>
    <row r="565" spans="1:21" hidden="1" x14ac:dyDescent="0.2">
      <c r="A565" s="91" t="s">
        <v>184</v>
      </c>
      <c r="B565" s="102" t="s">
        <v>185</v>
      </c>
      <c r="C565" s="103" t="s">
        <v>186</v>
      </c>
      <c r="D565" s="91" t="s">
        <v>862</v>
      </c>
      <c r="E565" s="102" t="s">
        <v>613</v>
      </c>
      <c r="F565" s="91" t="s">
        <v>858</v>
      </c>
      <c r="G565" s="91" t="s">
        <v>859</v>
      </c>
      <c r="H565" s="92">
        <f>VLOOKUP($D565,'NYC Census Tract ACS'!$C$4:$R$673,H$4,FALSE)</f>
        <v>3073</v>
      </c>
      <c r="I565" s="92">
        <f>VLOOKUP($D565,'NYC Census Tract ACS'!$C$4:$R$673,I$4,FALSE)</f>
        <v>375</v>
      </c>
      <c r="J565" s="92">
        <f>VLOOKUP($D565,'NYC Census Tract ACS'!$C$4:$R$673,J$4,FALSE)</f>
        <v>1774</v>
      </c>
      <c r="K565" s="92">
        <f>VLOOKUP($D565,'NYC Census Tract ACS'!$C$4:$R$673,K$4,FALSE)</f>
        <v>281</v>
      </c>
      <c r="L565" s="92">
        <f>VLOOKUP($D565,'NYC Census Tract ACS'!$C$4:$R$673,L$4,FALSE)</f>
        <v>1774</v>
      </c>
      <c r="M565" s="92">
        <f>VLOOKUP($D565,'NYC Census Tract ACS'!$C$4:$R$673,M$4,FALSE)</f>
        <v>281</v>
      </c>
      <c r="N565" s="92">
        <f>VLOOKUP($D565,'NYC Census Tract ACS'!$C$4:$R$673,N$4,FALSE)</f>
        <v>1598</v>
      </c>
      <c r="O565" s="92">
        <f>VLOOKUP($D565,'NYC Census Tract ACS'!$C$4:$R$673,O$4,FALSE)</f>
        <v>256</v>
      </c>
      <c r="P565" s="92">
        <f>VLOOKUP($D565,'NYC Census Tract ACS'!$C$4:$R$673,P$4,FALSE)</f>
        <v>176</v>
      </c>
      <c r="Q565" s="92">
        <f>VLOOKUP($D565,'NYC Census Tract ACS'!$C$4:$R$673,Q$4,FALSE)</f>
        <v>91</v>
      </c>
      <c r="R565" s="92">
        <f>VLOOKUP($D565,'NYC Census Tract ACS'!$C$4:$R$673,R$4,FALSE)</f>
        <v>0</v>
      </c>
      <c r="S565" s="92">
        <f>VLOOKUP($D565,'NYC Census Tract ACS'!$C$4:$R$673,S$4,FALSE)</f>
        <v>11</v>
      </c>
      <c r="T565" s="92">
        <f>VLOOKUP($D565,'NYC Census Tract ACS'!$C$4:$R$673,T$4,FALSE)</f>
        <v>1299</v>
      </c>
      <c r="U565" s="92">
        <f>VLOOKUP($D565,'NYC Census Tract ACS'!$C$4:$R$673,U$4,FALSE)</f>
        <v>263</v>
      </c>
    </row>
    <row r="566" spans="1:21" hidden="1" x14ac:dyDescent="0.2">
      <c r="A566" s="91" t="s">
        <v>184</v>
      </c>
      <c r="B566" s="102" t="s">
        <v>185</v>
      </c>
      <c r="C566" s="103" t="s">
        <v>186</v>
      </c>
      <c r="D566" s="91" t="s">
        <v>863</v>
      </c>
      <c r="E566" s="102" t="s">
        <v>613</v>
      </c>
      <c r="F566" s="91" t="s">
        <v>858</v>
      </c>
      <c r="G566" s="91" t="s">
        <v>859</v>
      </c>
      <c r="H566" s="92">
        <f>VLOOKUP($D566,'NYC Census Tract ACS'!$C$4:$R$673,H$4,FALSE)</f>
        <v>2514</v>
      </c>
      <c r="I566" s="92">
        <f>VLOOKUP($D566,'NYC Census Tract ACS'!$C$4:$R$673,I$4,FALSE)</f>
        <v>282</v>
      </c>
      <c r="J566" s="92">
        <f>VLOOKUP($D566,'NYC Census Tract ACS'!$C$4:$R$673,J$4,FALSE)</f>
        <v>1710</v>
      </c>
      <c r="K566" s="92">
        <f>VLOOKUP($D566,'NYC Census Tract ACS'!$C$4:$R$673,K$4,FALSE)</f>
        <v>236</v>
      </c>
      <c r="L566" s="92">
        <f>VLOOKUP($D566,'NYC Census Tract ACS'!$C$4:$R$673,L$4,FALSE)</f>
        <v>1710</v>
      </c>
      <c r="M566" s="92">
        <f>VLOOKUP($D566,'NYC Census Tract ACS'!$C$4:$R$673,M$4,FALSE)</f>
        <v>236</v>
      </c>
      <c r="N566" s="92">
        <f>VLOOKUP($D566,'NYC Census Tract ACS'!$C$4:$R$673,N$4,FALSE)</f>
        <v>1494</v>
      </c>
      <c r="O566" s="92">
        <f>VLOOKUP($D566,'NYC Census Tract ACS'!$C$4:$R$673,O$4,FALSE)</f>
        <v>239</v>
      </c>
      <c r="P566" s="92">
        <f>VLOOKUP($D566,'NYC Census Tract ACS'!$C$4:$R$673,P$4,FALSE)</f>
        <v>216</v>
      </c>
      <c r="Q566" s="92">
        <f>VLOOKUP($D566,'NYC Census Tract ACS'!$C$4:$R$673,Q$4,FALSE)</f>
        <v>97</v>
      </c>
      <c r="R566" s="92">
        <f>VLOOKUP($D566,'NYC Census Tract ACS'!$C$4:$R$673,R$4,FALSE)</f>
        <v>0</v>
      </c>
      <c r="S566" s="92">
        <f>VLOOKUP($D566,'NYC Census Tract ACS'!$C$4:$R$673,S$4,FALSE)</f>
        <v>11</v>
      </c>
      <c r="T566" s="92">
        <f>VLOOKUP($D566,'NYC Census Tract ACS'!$C$4:$R$673,T$4,FALSE)</f>
        <v>804</v>
      </c>
      <c r="U566" s="92">
        <f>VLOOKUP($D566,'NYC Census Tract ACS'!$C$4:$R$673,U$4,FALSE)</f>
        <v>170</v>
      </c>
    </row>
    <row r="567" spans="1:21" hidden="1" x14ac:dyDescent="0.2">
      <c r="A567" s="91" t="s">
        <v>184</v>
      </c>
      <c r="B567" s="102" t="s">
        <v>185</v>
      </c>
      <c r="C567" s="103" t="s">
        <v>186</v>
      </c>
      <c r="D567" s="91" t="s">
        <v>864</v>
      </c>
      <c r="E567" s="102" t="s">
        <v>613</v>
      </c>
      <c r="F567" s="91" t="s">
        <v>858</v>
      </c>
      <c r="G567" s="91" t="s">
        <v>859</v>
      </c>
      <c r="H567" s="92">
        <f>VLOOKUP($D567,'NYC Census Tract ACS'!$C$4:$R$673,H$4,FALSE)</f>
        <v>3168</v>
      </c>
      <c r="I567" s="92">
        <f>VLOOKUP($D567,'NYC Census Tract ACS'!$C$4:$R$673,I$4,FALSE)</f>
        <v>350</v>
      </c>
      <c r="J567" s="92">
        <f>VLOOKUP($D567,'NYC Census Tract ACS'!$C$4:$R$673,J$4,FALSE)</f>
        <v>2075</v>
      </c>
      <c r="K567" s="92">
        <f>VLOOKUP($D567,'NYC Census Tract ACS'!$C$4:$R$673,K$4,FALSE)</f>
        <v>238</v>
      </c>
      <c r="L567" s="92">
        <f>VLOOKUP($D567,'NYC Census Tract ACS'!$C$4:$R$673,L$4,FALSE)</f>
        <v>2075</v>
      </c>
      <c r="M567" s="92">
        <f>VLOOKUP($D567,'NYC Census Tract ACS'!$C$4:$R$673,M$4,FALSE)</f>
        <v>238</v>
      </c>
      <c r="N567" s="92">
        <f>VLOOKUP($D567,'NYC Census Tract ACS'!$C$4:$R$673,N$4,FALSE)</f>
        <v>1836</v>
      </c>
      <c r="O567" s="92">
        <f>VLOOKUP($D567,'NYC Census Tract ACS'!$C$4:$R$673,O$4,FALSE)</f>
        <v>221</v>
      </c>
      <c r="P567" s="92">
        <f>VLOOKUP($D567,'NYC Census Tract ACS'!$C$4:$R$673,P$4,FALSE)</f>
        <v>239</v>
      </c>
      <c r="Q567" s="92">
        <f>VLOOKUP($D567,'NYC Census Tract ACS'!$C$4:$R$673,Q$4,FALSE)</f>
        <v>129</v>
      </c>
      <c r="R567" s="92">
        <f>VLOOKUP($D567,'NYC Census Tract ACS'!$C$4:$R$673,R$4,FALSE)</f>
        <v>0</v>
      </c>
      <c r="S567" s="92">
        <f>VLOOKUP($D567,'NYC Census Tract ACS'!$C$4:$R$673,S$4,FALSE)</f>
        <v>11</v>
      </c>
      <c r="T567" s="92">
        <f>VLOOKUP($D567,'NYC Census Tract ACS'!$C$4:$R$673,T$4,FALSE)</f>
        <v>1093</v>
      </c>
      <c r="U567" s="92">
        <f>VLOOKUP($D567,'NYC Census Tract ACS'!$C$4:$R$673,U$4,FALSE)</f>
        <v>230</v>
      </c>
    </row>
    <row r="568" spans="1:21" hidden="1" x14ac:dyDescent="0.2">
      <c r="A568" s="91" t="s">
        <v>184</v>
      </c>
      <c r="B568" s="102" t="s">
        <v>185</v>
      </c>
      <c r="C568" s="103" t="s">
        <v>186</v>
      </c>
      <c r="D568" s="91" t="s">
        <v>865</v>
      </c>
      <c r="E568" s="102" t="s">
        <v>613</v>
      </c>
      <c r="F568" s="91" t="s">
        <v>858</v>
      </c>
      <c r="G568" s="91" t="s">
        <v>859</v>
      </c>
      <c r="H568" s="92">
        <f>VLOOKUP($D568,'NYC Census Tract ACS'!$C$4:$R$673,H$4,FALSE)</f>
        <v>3138</v>
      </c>
      <c r="I568" s="92">
        <f>VLOOKUP($D568,'NYC Census Tract ACS'!$C$4:$R$673,I$4,FALSE)</f>
        <v>337</v>
      </c>
      <c r="J568" s="92">
        <f>VLOOKUP($D568,'NYC Census Tract ACS'!$C$4:$R$673,J$4,FALSE)</f>
        <v>2038</v>
      </c>
      <c r="K568" s="92">
        <f>VLOOKUP($D568,'NYC Census Tract ACS'!$C$4:$R$673,K$4,FALSE)</f>
        <v>327</v>
      </c>
      <c r="L568" s="92">
        <f>VLOOKUP($D568,'NYC Census Tract ACS'!$C$4:$R$673,L$4,FALSE)</f>
        <v>2038</v>
      </c>
      <c r="M568" s="92">
        <f>VLOOKUP($D568,'NYC Census Tract ACS'!$C$4:$R$673,M$4,FALSE)</f>
        <v>327</v>
      </c>
      <c r="N568" s="92">
        <f>VLOOKUP($D568,'NYC Census Tract ACS'!$C$4:$R$673,N$4,FALSE)</f>
        <v>1792</v>
      </c>
      <c r="O568" s="92">
        <f>VLOOKUP($D568,'NYC Census Tract ACS'!$C$4:$R$673,O$4,FALSE)</f>
        <v>284</v>
      </c>
      <c r="P568" s="92">
        <f>VLOOKUP($D568,'NYC Census Tract ACS'!$C$4:$R$673,P$4,FALSE)</f>
        <v>246</v>
      </c>
      <c r="Q568" s="92">
        <f>VLOOKUP($D568,'NYC Census Tract ACS'!$C$4:$R$673,Q$4,FALSE)</f>
        <v>109</v>
      </c>
      <c r="R568" s="92">
        <f>VLOOKUP($D568,'NYC Census Tract ACS'!$C$4:$R$673,R$4,FALSE)</f>
        <v>0</v>
      </c>
      <c r="S568" s="92">
        <f>VLOOKUP($D568,'NYC Census Tract ACS'!$C$4:$R$673,S$4,FALSE)</f>
        <v>11</v>
      </c>
      <c r="T568" s="92">
        <f>VLOOKUP($D568,'NYC Census Tract ACS'!$C$4:$R$673,T$4,FALSE)</f>
        <v>1100</v>
      </c>
      <c r="U568" s="92">
        <f>VLOOKUP($D568,'NYC Census Tract ACS'!$C$4:$R$673,U$4,FALSE)</f>
        <v>214</v>
      </c>
    </row>
    <row r="569" spans="1:21" hidden="1" x14ac:dyDescent="0.2">
      <c r="A569" s="91" t="s">
        <v>184</v>
      </c>
      <c r="B569" s="102" t="s">
        <v>185</v>
      </c>
      <c r="C569" s="103" t="s">
        <v>186</v>
      </c>
      <c r="D569" s="91" t="s">
        <v>866</v>
      </c>
      <c r="E569" s="102" t="s">
        <v>613</v>
      </c>
      <c r="F569" s="91" t="s">
        <v>858</v>
      </c>
      <c r="G569" s="91" t="s">
        <v>859</v>
      </c>
      <c r="H569" s="92">
        <f>VLOOKUP($D569,'NYC Census Tract ACS'!$C$4:$R$673,H$4,FALSE)</f>
        <v>3030</v>
      </c>
      <c r="I569" s="92">
        <f>VLOOKUP($D569,'NYC Census Tract ACS'!$C$4:$R$673,I$4,FALSE)</f>
        <v>444</v>
      </c>
      <c r="J569" s="92">
        <f>VLOOKUP($D569,'NYC Census Tract ACS'!$C$4:$R$673,J$4,FALSE)</f>
        <v>1844</v>
      </c>
      <c r="K569" s="92">
        <f>VLOOKUP($D569,'NYC Census Tract ACS'!$C$4:$R$673,K$4,FALSE)</f>
        <v>297</v>
      </c>
      <c r="L569" s="92">
        <f>VLOOKUP($D569,'NYC Census Tract ACS'!$C$4:$R$673,L$4,FALSE)</f>
        <v>1844</v>
      </c>
      <c r="M569" s="92">
        <f>VLOOKUP($D569,'NYC Census Tract ACS'!$C$4:$R$673,M$4,FALSE)</f>
        <v>297</v>
      </c>
      <c r="N569" s="92">
        <f>VLOOKUP($D569,'NYC Census Tract ACS'!$C$4:$R$673,N$4,FALSE)</f>
        <v>1699</v>
      </c>
      <c r="O569" s="92">
        <f>VLOOKUP($D569,'NYC Census Tract ACS'!$C$4:$R$673,O$4,FALSE)</f>
        <v>290</v>
      </c>
      <c r="P569" s="92">
        <f>VLOOKUP($D569,'NYC Census Tract ACS'!$C$4:$R$673,P$4,FALSE)</f>
        <v>145</v>
      </c>
      <c r="Q569" s="92">
        <f>VLOOKUP($D569,'NYC Census Tract ACS'!$C$4:$R$673,Q$4,FALSE)</f>
        <v>68</v>
      </c>
      <c r="R569" s="92">
        <f>VLOOKUP($D569,'NYC Census Tract ACS'!$C$4:$R$673,R$4,FALSE)</f>
        <v>0</v>
      </c>
      <c r="S569" s="92">
        <f>VLOOKUP($D569,'NYC Census Tract ACS'!$C$4:$R$673,S$4,FALSE)</f>
        <v>11</v>
      </c>
      <c r="T569" s="92">
        <f>VLOOKUP($D569,'NYC Census Tract ACS'!$C$4:$R$673,T$4,FALSE)</f>
        <v>1186</v>
      </c>
      <c r="U569" s="92">
        <f>VLOOKUP($D569,'NYC Census Tract ACS'!$C$4:$R$673,U$4,FALSE)</f>
        <v>316</v>
      </c>
    </row>
    <row r="570" spans="1:21" hidden="1" x14ac:dyDescent="0.2">
      <c r="A570" s="91" t="s">
        <v>184</v>
      </c>
      <c r="B570" s="102" t="s">
        <v>185</v>
      </c>
      <c r="C570" s="103" t="s">
        <v>186</v>
      </c>
      <c r="D570" s="91" t="s">
        <v>867</v>
      </c>
      <c r="E570" s="102" t="s">
        <v>613</v>
      </c>
      <c r="F570" s="91" t="s">
        <v>858</v>
      </c>
      <c r="G570" s="91" t="s">
        <v>859</v>
      </c>
      <c r="H570" s="92">
        <f>VLOOKUP($D570,'NYC Census Tract ACS'!$C$4:$R$673,H$4,FALSE)</f>
        <v>3689</v>
      </c>
      <c r="I570" s="92">
        <f>VLOOKUP($D570,'NYC Census Tract ACS'!$C$4:$R$673,I$4,FALSE)</f>
        <v>403</v>
      </c>
      <c r="J570" s="92">
        <f>VLOOKUP($D570,'NYC Census Tract ACS'!$C$4:$R$673,J$4,FALSE)</f>
        <v>2487</v>
      </c>
      <c r="K570" s="92">
        <f>VLOOKUP($D570,'NYC Census Tract ACS'!$C$4:$R$673,K$4,FALSE)</f>
        <v>325</v>
      </c>
      <c r="L570" s="92">
        <f>VLOOKUP($D570,'NYC Census Tract ACS'!$C$4:$R$673,L$4,FALSE)</f>
        <v>2487</v>
      </c>
      <c r="M570" s="92">
        <f>VLOOKUP($D570,'NYC Census Tract ACS'!$C$4:$R$673,M$4,FALSE)</f>
        <v>325</v>
      </c>
      <c r="N570" s="92">
        <f>VLOOKUP($D570,'NYC Census Tract ACS'!$C$4:$R$673,N$4,FALSE)</f>
        <v>2208</v>
      </c>
      <c r="O570" s="92">
        <f>VLOOKUP($D570,'NYC Census Tract ACS'!$C$4:$R$673,O$4,FALSE)</f>
        <v>313</v>
      </c>
      <c r="P570" s="92">
        <f>VLOOKUP($D570,'NYC Census Tract ACS'!$C$4:$R$673,P$4,FALSE)</f>
        <v>279</v>
      </c>
      <c r="Q570" s="92">
        <f>VLOOKUP($D570,'NYC Census Tract ACS'!$C$4:$R$673,Q$4,FALSE)</f>
        <v>118</v>
      </c>
      <c r="R570" s="92">
        <f>VLOOKUP($D570,'NYC Census Tract ACS'!$C$4:$R$673,R$4,FALSE)</f>
        <v>0</v>
      </c>
      <c r="S570" s="92">
        <f>VLOOKUP($D570,'NYC Census Tract ACS'!$C$4:$R$673,S$4,FALSE)</f>
        <v>11</v>
      </c>
      <c r="T570" s="92">
        <f>VLOOKUP($D570,'NYC Census Tract ACS'!$C$4:$R$673,T$4,FALSE)</f>
        <v>1202</v>
      </c>
      <c r="U570" s="92">
        <f>VLOOKUP($D570,'NYC Census Tract ACS'!$C$4:$R$673,U$4,FALSE)</f>
        <v>265</v>
      </c>
    </row>
    <row r="571" spans="1:21" hidden="1" x14ac:dyDescent="0.2">
      <c r="A571" s="91" t="s">
        <v>184</v>
      </c>
      <c r="B571" s="102" t="s">
        <v>185</v>
      </c>
      <c r="C571" s="103" t="s">
        <v>186</v>
      </c>
      <c r="D571" s="91" t="s">
        <v>868</v>
      </c>
      <c r="E571" s="102" t="s">
        <v>613</v>
      </c>
      <c r="F571" s="91" t="s">
        <v>858</v>
      </c>
      <c r="G571" s="91" t="s">
        <v>859</v>
      </c>
      <c r="H571" s="92">
        <f>VLOOKUP($D571,'NYC Census Tract ACS'!$C$4:$R$673,H$4,FALSE)</f>
        <v>2923</v>
      </c>
      <c r="I571" s="92">
        <f>VLOOKUP($D571,'NYC Census Tract ACS'!$C$4:$R$673,I$4,FALSE)</f>
        <v>378</v>
      </c>
      <c r="J571" s="92">
        <f>VLOOKUP($D571,'NYC Census Tract ACS'!$C$4:$R$673,J$4,FALSE)</f>
        <v>1813</v>
      </c>
      <c r="K571" s="92">
        <f>VLOOKUP($D571,'NYC Census Tract ACS'!$C$4:$R$673,K$4,FALSE)</f>
        <v>274</v>
      </c>
      <c r="L571" s="92">
        <f>VLOOKUP($D571,'NYC Census Tract ACS'!$C$4:$R$673,L$4,FALSE)</f>
        <v>1813</v>
      </c>
      <c r="M571" s="92">
        <f>VLOOKUP($D571,'NYC Census Tract ACS'!$C$4:$R$673,M$4,FALSE)</f>
        <v>274</v>
      </c>
      <c r="N571" s="92">
        <f>VLOOKUP($D571,'NYC Census Tract ACS'!$C$4:$R$673,N$4,FALSE)</f>
        <v>1694</v>
      </c>
      <c r="O571" s="92">
        <f>VLOOKUP($D571,'NYC Census Tract ACS'!$C$4:$R$673,O$4,FALSE)</f>
        <v>259</v>
      </c>
      <c r="P571" s="92">
        <f>VLOOKUP($D571,'NYC Census Tract ACS'!$C$4:$R$673,P$4,FALSE)</f>
        <v>119</v>
      </c>
      <c r="Q571" s="92">
        <f>VLOOKUP($D571,'NYC Census Tract ACS'!$C$4:$R$673,Q$4,FALSE)</f>
        <v>54</v>
      </c>
      <c r="R571" s="92">
        <f>VLOOKUP($D571,'NYC Census Tract ACS'!$C$4:$R$673,R$4,FALSE)</f>
        <v>0</v>
      </c>
      <c r="S571" s="92">
        <f>VLOOKUP($D571,'NYC Census Tract ACS'!$C$4:$R$673,S$4,FALSE)</f>
        <v>11</v>
      </c>
      <c r="T571" s="92">
        <f>VLOOKUP($D571,'NYC Census Tract ACS'!$C$4:$R$673,T$4,FALSE)</f>
        <v>1110</v>
      </c>
      <c r="U571" s="92">
        <f>VLOOKUP($D571,'NYC Census Tract ACS'!$C$4:$R$673,U$4,FALSE)</f>
        <v>231</v>
      </c>
    </row>
    <row r="572" spans="1:21" hidden="1" x14ac:dyDescent="0.2">
      <c r="A572" s="91" t="s">
        <v>184</v>
      </c>
      <c r="B572" s="102" t="s">
        <v>185</v>
      </c>
      <c r="C572" s="103" t="s">
        <v>186</v>
      </c>
      <c r="D572" s="91" t="s">
        <v>869</v>
      </c>
      <c r="E572" s="102" t="s">
        <v>613</v>
      </c>
      <c r="F572" s="91" t="s">
        <v>858</v>
      </c>
      <c r="G572" s="91" t="s">
        <v>859</v>
      </c>
      <c r="H572" s="92">
        <f>VLOOKUP($D572,'NYC Census Tract ACS'!$C$4:$R$673,H$4,FALSE)</f>
        <v>2680</v>
      </c>
      <c r="I572" s="92">
        <f>VLOOKUP($D572,'NYC Census Tract ACS'!$C$4:$R$673,I$4,FALSE)</f>
        <v>503</v>
      </c>
      <c r="J572" s="92">
        <f>VLOOKUP($D572,'NYC Census Tract ACS'!$C$4:$R$673,J$4,FALSE)</f>
        <v>1960</v>
      </c>
      <c r="K572" s="92">
        <f>VLOOKUP($D572,'NYC Census Tract ACS'!$C$4:$R$673,K$4,FALSE)</f>
        <v>422</v>
      </c>
      <c r="L572" s="92">
        <f>VLOOKUP($D572,'NYC Census Tract ACS'!$C$4:$R$673,L$4,FALSE)</f>
        <v>1960</v>
      </c>
      <c r="M572" s="92">
        <f>VLOOKUP($D572,'NYC Census Tract ACS'!$C$4:$R$673,M$4,FALSE)</f>
        <v>422</v>
      </c>
      <c r="N572" s="92">
        <f>VLOOKUP($D572,'NYC Census Tract ACS'!$C$4:$R$673,N$4,FALSE)</f>
        <v>1711</v>
      </c>
      <c r="O572" s="92">
        <f>VLOOKUP($D572,'NYC Census Tract ACS'!$C$4:$R$673,O$4,FALSE)</f>
        <v>403</v>
      </c>
      <c r="P572" s="92">
        <f>VLOOKUP($D572,'NYC Census Tract ACS'!$C$4:$R$673,P$4,FALSE)</f>
        <v>249</v>
      </c>
      <c r="Q572" s="92">
        <f>VLOOKUP($D572,'NYC Census Tract ACS'!$C$4:$R$673,Q$4,FALSE)</f>
        <v>118</v>
      </c>
      <c r="R572" s="92">
        <f>VLOOKUP($D572,'NYC Census Tract ACS'!$C$4:$R$673,R$4,FALSE)</f>
        <v>0</v>
      </c>
      <c r="S572" s="92">
        <f>VLOOKUP($D572,'NYC Census Tract ACS'!$C$4:$R$673,S$4,FALSE)</f>
        <v>11</v>
      </c>
      <c r="T572" s="92">
        <f>VLOOKUP($D572,'NYC Census Tract ACS'!$C$4:$R$673,T$4,FALSE)</f>
        <v>720</v>
      </c>
      <c r="U572" s="92">
        <f>VLOOKUP($D572,'NYC Census Tract ACS'!$C$4:$R$673,U$4,FALSE)</f>
        <v>207</v>
      </c>
    </row>
    <row r="573" spans="1:21" hidden="1" x14ac:dyDescent="0.2">
      <c r="A573" s="91" t="s">
        <v>184</v>
      </c>
      <c r="B573" s="102" t="s">
        <v>185</v>
      </c>
      <c r="C573" s="103" t="s">
        <v>186</v>
      </c>
      <c r="D573" s="91" t="s">
        <v>870</v>
      </c>
      <c r="E573" s="102" t="s">
        <v>613</v>
      </c>
      <c r="F573" s="91" t="s">
        <v>858</v>
      </c>
      <c r="G573" s="91" t="s">
        <v>859</v>
      </c>
      <c r="H573" s="92">
        <f>VLOOKUP($D573,'NYC Census Tract ACS'!$C$4:$R$673,H$4,FALSE)</f>
        <v>2951</v>
      </c>
      <c r="I573" s="92">
        <f>VLOOKUP($D573,'NYC Census Tract ACS'!$C$4:$R$673,I$4,FALSE)</f>
        <v>329</v>
      </c>
      <c r="J573" s="92">
        <f>VLOOKUP($D573,'NYC Census Tract ACS'!$C$4:$R$673,J$4,FALSE)</f>
        <v>1991</v>
      </c>
      <c r="K573" s="92">
        <f>VLOOKUP($D573,'NYC Census Tract ACS'!$C$4:$R$673,K$4,FALSE)</f>
        <v>197</v>
      </c>
      <c r="L573" s="92">
        <f>VLOOKUP($D573,'NYC Census Tract ACS'!$C$4:$R$673,L$4,FALSE)</f>
        <v>1991</v>
      </c>
      <c r="M573" s="92">
        <f>VLOOKUP($D573,'NYC Census Tract ACS'!$C$4:$R$673,M$4,FALSE)</f>
        <v>197</v>
      </c>
      <c r="N573" s="92">
        <f>VLOOKUP($D573,'NYC Census Tract ACS'!$C$4:$R$673,N$4,FALSE)</f>
        <v>1874</v>
      </c>
      <c r="O573" s="92">
        <f>VLOOKUP($D573,'NYC Census Tract ACS'!$C$4:$R$673,O$4,FALSE)</f>
        <v>191</v>
      </c>
      <c r="P573" s="92">
        <f>VLOOKUP($D573,'NYC Census Tract ACS'!$C$4:$R$673,P$4,FALSE)</f>
        <v>117</v>
      </c>
      <c r="Q573" s="92">
        <f>VLOOKUP($D573,'NYC Census Tract ACS'!$C$4:$R$673,Q$4,FALSE)</f>
        <v>61</v>
      </c>
      <c r="R573" s="92">
        <f>VLOOKUP($D573,'NYC Census Tract ACS'!$C$4:$R$673,R$4,FALSE)</f>
        <v>0</v>
      </c>
      <c r="S573" s="92">
        <f>VLOOKUP($D573,'NYC Census Tract ACS'!$C$4:$R$673,S$4,FALSE)</f>
        <v>11</v>
      </c>
      <c r="T573" s="92">
        <f>VLOOKUP($D573,'NYC Census Tract ACS'!$C$4:$R$673,T$4,FALSE)</f>
        <v>960</v>
      </c>
      <c r="U573" s="92">
        <f>VLOOKUP($D573,'NYC Census Tract ACS'!$C$4:$R$673,U$4,FALSE)</f>
        <v>246</v>
      </c>
    </row>
    <row r="574" spans="1:21" hidden="1" x14ac:dyDescent="0.2">
      <c r="A574" s="91" t="s">
        <v>184</v>
      </c>
      <c r="B574" s="102" t="s">
        <v>185</v>
      </c>
      <c r="C574" s="103" t="s">
        <v>186</v>
      </c>
      <c r="D574" s="91" t="s">
        <v>871</v>
      </c>
      <c r="E574" s="102" t="s">
        <v>613</v>
      </c>
      <c r="F574" s="91" t="s">
        <v>858</v>
      </c>
      <c r="G574" s="91" t="s">
        <v>859</v>
      </c>
      <c r="H574" s="92">
        <f>VLOOKUP($D574,'NYC Census Tract ACS'!$C$4:$R$673,H$4,FALSE)</f>
        <v>1965</v>
      </c>
      <c r="I574" s="92">
        <f>VLOOKUP($D574,'NYC Census Tract ACS'!$C$4:$R$673,I$4,FALSE)</f>
        <v>236</v>
      </c>
      <c r="J574" s="92">
        <f>VLOOKUP($D574,'NYC Census Tract ACS'!$C$4:$R$673,J$4,FALSE)</f>
        <v>1190</v>
      </c>
      <c r="K574" s="92">
        <f>VLOOKUP($D574,'NYC Census Tract ACS'!$C$4:$R$673,K$4,FALSE)</f>
        <v>212</v>
      </c>
      <c r="L574" s="92">
        <f>VLOOKUP($D574,'NYC Census Tract ACS'!$C$4:$R$673,L$4,FALSE)</f>
        <v>1190</v>
      </c>
      <c r="M574" s="92">
        <f>VLOOKUP($D574,'NYC Census Tract ACS'!$C$4:$R$673,M$4,FALSE)</f>
        <v>212</v>
      </c>
      <c r="N574" s="92">
        <f>VLOOKUP($D574,'NYC Census Tract ACS'!$C$4:$R$673,N$4,FALSE)</f>
        <v>991</v>
      </c>
      <c r="O574" s="92">
        <f>VLOOKUP($D574,'NYC Census Tract ACS'!$C$4:$R$673,O$4,FALSE)</f>
        <v>191</v>
      </c>
      <c r="P574" s="92">
        <f>VLOOKUP($D574,'NYC Census Tract ACS'!$C$4:$R$673,P$4,FALSE)</f>
        <v>199</v>
      </c>
      <c r="Q574" s="92">
        <f>VLOOKUP($D574,'NYC Census Tract ACS'!$C$4:$R$673,Q$4,FALSE)</f>
        <v>92</v>
      </c>
      <c r="R574" s="92">
        <f>VLOOKUP($D574,'NYC Census Tract ACS'!$C$4:$R$673,R$4,FALSE)</f>
        <v>0</v>
      </c>
      <c r="S574" s="92">
        <f>VLOOKUP($D574,'NYC Census Tract ACS'!$C$4:$R$673,S$4,FALSE)</f>
        <v>11</v>
      </c>
      <c r="T574" s="92">
        <f>VLOOKUP($D574,'NYC Census Tract ACS'!$C$4:$R$673,T$4,FALSE)</f>
        <v>775</v>
      </c>
      <c r="U574" s="92">
        <f>VLOOKUP($D574,'NYC Census Tract ACS'!$C$4:$R$673,U$4,FALSE)</f>
        <v>153</v>
      </c>
    </row>
    <row r="575" spans="1:21" hidden="1" x14ac:dyDescent="0.2">
      <c r="A575" s="91" t="s">
        <v>184</v>
      </c>
      <c r="B575" s="102" t="s">
        <v>185</v>
      </c>
      <c r="C575" s="103" t="s">
        <v>186</v>
      </c>
      <c r="D575" s="91" t="s">
        <v>872</v>
      </c>
      <c r="E575" s="102" t="s">
        <v>613</v>
      </c>
      <c r="F575" s="91" t="s">
        <v>858</v>
      </c>
      <c r="G575" s="91" t="s">
        <v>859</v>
      </c>
      <c r="H575" s="92">
        <f>VLOOKUP($D575,'NYC Census Tract ACS'!$C$4:$R$673,H$4,FALSE)</f>
        <v>1847</v>
      </c>
      <c r="I575" s="92">
        <f>VLOOKUP($D575,'NYC Census Tract ACS'!$C$4:$R$673,I$4,FALSE)</f>
        <v>265</v>
      </c>
      <c r="J575" s="92">
        <f>VLOOKUP($D575,'NYC Census Tract ACS'!$C$4:$R$673,J$4,FALSE)</f>
        <v>1106</v>
      </c>
      <c r="K575" s="92">
        <f>VLOOKUP($D575,'NYC Census Tract ACS'!$C$4:$R$673,K$4,FALSE)</f>
        <v>205</v>
      </c>
      <c r="L575" s="92">
        <f>VLOOKUP($D575,'NYC Census Tract ACS'!$C$4:$R$673,L$4,FALSE)</f>
        <v>1106</v>
      </c>
      <c r="M575" s="92">
        <f>VLOOKUP($D575,'NYC Census Tract ACS'!$C$4:$R$673,M$4,FALSE)</f>
        <v>205</v>
      </c>
      <c r="N575" s="92">
        <f>VLOOKUP($D575,'NYC Census Tract ACS'!$C$4:$R$673,N$4,FALSE)</f>
        <v>1040</v>
      </c>
      <c r="O575" s="92">
        <f>VLOOKUP($D575,'NYC Census Tract ACS'!$C$4:$R$673,O$4,FALSE)</f>
        <v>188</v>
      </c>
      <c r="P575" s="92">
        <f>VLOOKUP($D575,'NYC Census Tract ACS'!$C$4:$R$673,P$4,FALSE)</f>
        <v>66</v>
      </c>
      <c r="Q575" s="92">
        <f>VLOOKUP($D575,'NYC Census Tract ACS'!$C$4:$R$673,Q$4,FALSE)</f>
        <v>44</v>
      </c>
      <c r="R575" s="92">
        <f>VLOOKUP($D575,'NYC Census Tract ACS'!$C$4:$R$673,R$4,FALSE)</f>
        <v>0</v>
      </c>
      <c r="S575" s="92">
        <f>VLOOKUP($D575,'NYC Census Tract ACS'!$C$4:$R$673,S$4,FALSE)</f>
        <v>11</v>
      </c>
      <c r="T575" s="92">
        <f>VLOOKUP($D575,'NYC Census Tract ACS'!$C$4:$R$673,T$4,FALSE)</f>
        <v>741</v>
      </c>
      <c r="U575" s="92">
        <f>VLOOKUP($D575,'NYC Census Tract ACS'!$C$4:$R$673,U$4,FALSE)</f>
        <v>149</v>
      </c>
    </row>
    <row r="576" spans="1:21" hidden="1" x14ac:dyDescent="0.2">
      <c r="A576" s="91" t="s">
        <v>184</v>
      </c>
      <c r="B576" s="102" t="s">
        <v>185</v>
      </c>
      <c r="C576" s="103" t="s">
        <v>186</v>
      </c>
      <c r="D576" s="91" t="s">
        <v>873</v>
      </c>
      <c r="E576" s="102" t="s">
        <v>613</v>
      </c>
      <c r="F576" s="91" t="s">
        <v>858</v>
      </c>
      <c r="G576" s="91" t="s">
        <v>859</v>
      </c>
      <c r="H576" s="92">
        <f>VLOOKUP($D576,'NYC Census Tract ACS'!$C$4:$R$673,H$4,FALSE)</f>
        <v>2264</v>
      </c>
      <c r="I576" s="92">
        <f>VLOOKUP($D576,'NYC Census Tract ACS'!$C$4:$R$673,I$4,FALSE)</f>
        <v>199</v>
      </c>
      <c r="J576" s="92">
        <f>VLOOKUP($D576,'NYC Census Tract ACS'!$C$4:$R$673,J$4,FALSE)</f>
        <v>1436</v>
      </c>
      <c r="K576" s="92">
        <f>VLOOKUP($D576,'NYC Census Tract ACS'!$C$4:$R$673,K$4,FALSE)</f>
        <v>190</v>
      </c>
      <c r="L576" s="92">
        <f>VLOOKUP($D576,'NYC Census Tract ACS'!$C$4:$R$673,L$4,FALSE)</f>
        <v>1436</v>
      </c>
      <c r="M576" s="92">
        <f>VLOOKUP($D576,'NYC Census Tract ACS'!$C$4:$R$673,M$4,FALSE)</f>
        <v>190</v>
      </c>
      <c r="N576" s="92">
        <f>VLOOKUP($D576,'NYC Census Tract ACS'!$C$4:$R$673,N$4,FALSE)</f>
        <v>1244</v>
      </c>
      <c r="O576" s="92">
        <f>VLOOKUP($D576,'NYC Census Tract ACS'!$C$4:$R$673,O$4,FALSE)</f>
        <v>197</v>
      </c>
      <c r="P576" s="92">
        <f>VLOOKUP($D576,'NYC Census Tract ACS'!$C$4:$R$673,P$4,FALSE)</f>
        <v>192</v>
      </c>
      <c r="Q576" s="92">
        <f>VLOOKUP($D576,'NYC Census Tract ACS'!$C$4:$R$673,Q$4,FALSE)</f>
        <v>70</v>
      </c>
      <c r="R576" s="92">
        <f>VLOOKUP($D576,'NYC Census Tract ACS'!$C$4:$R$673,R$4,FALSE)</f>
        <v>0</v>
      </c>
      <c r="S576" s="92">
        <f>VLOOKUP($D576,'NYC Census Tract ACS'!$C$4:$R$673,S$4,FALSE)</f>
        <v>11</v>
      </c>
      <c r="T576" s="92">
        <f>VLOOKUP($D576,'NYC Census Tract ACS'!$C$4:$R$673,T$4,FALSE)</f>
        <v>828</v>
      </c>
      <c r="U576" s="92">
        <f>VLOOKUP($D576,'NYC Census Tract ACS'!$C$4:$R$673,U$4,FALSE)</f>
        <v>120</v>
      </c>
    </row>
    <row r="577" spans="1:21" hidden="1" x14ac:dyDescent="0.2">
      <c r="A577" s="91" t="s">
        <v>184</v>
      </c>
      <c r="B577" s="102" t="s">
        <v>185</v>
      </c>
      <c r="C577" s="103" t="s">
        <v>186</v>
      </c>
      <c r="D577" s="91" t="s">
        <v>874</v>
      </c>
      <c r="E577" s="102" t="s">
        <v>613</v>
      </c>
      <c r="F577" s="91" t="s">
        <v>858</v>
      </c>
      <c r="G577" s="91" t="s">
        <v>859</v>
      </c>
      <c r="H577" s="92">
        <f>VLOOKUP($D577,'NYC Census Tract ACS'!$C$4:$R$673,H$4,FALSE)</f>
        <v>1835</v>
      </c>
      <c r="I577" s="92">
        <f>VLOOKUP($D577,'NYC Census Tract ACS'!$C$4:$R$673,I$4,FALSE)</f>
        <v>219</v>
      </c>
      <c r="J577" s="92">
        <f>VLOOKUP($D577,'NYC Census Tract ACS'!$C$4:$R$673,J$4,FALSE)</f>
        <v>1227</v>
      </c>
      <c r="K577" s="92">
        <f>VLOOKUP($D577,'NYC Census Tract ACS'!$C$4:$R$673,K$4,FALSE)</f>
        <v>192</v>
      </c>
      <c r="L577" s="92">
        <f>VLOOKUP($D577,'NYC Census Tract ACS'!$C$4:$R$673,L$4,FALSE)</f>
        <v>1227</v>
      </c>
      <c r="M577" s="92">
        <f>VLOOKUP($D577,'NYC Census Tract ACS'!$C$4:$R$673,M$4,FALSE)</f>
        <v>192</v>
      </c>
      <c r="N577" s="92">
        <f>VLOOKUP($D577,'NYC Census Tract ACS'!$C$4:$R$673,N$4,FALSE)</f>
        <v>1074</v>
      </c>
      <c r="O577" s="92">
        <f>VLOOKUP($D577,'NYC Census Tract ACS'!$C$4:$R$673,O$4,FALSE)</f>
        <v>178</v>
      </c>
      <c r="P577" s="92">
        <f>VLOOKUP($D577,'NYC Census Tract ACS'!$C$4:$R$673,P$4,FALSE)</f>
        <v>153</v>
      </c>
      <c r="Q577" s="92">
        <f>VLOOKUP($D577,'NYC Census Tract ACS'!$C$4:$R$673,Q$4,FALSE)</f>
        <v>66</v>
      </c>
      <c r="R577" s="92">
        <f>VLOOKUP($D577,'NYC Census Tract ACS'!$C$4:$R$673,R$4,FALSE)</f>
        <v>0</v>
      </c>
      <c r="S577" s="92">
        <f>VLOOKUP($D577,'NYC Census Tract ACS'!$C$4:$R$673,S$4,FALSE)</f>
        <v>11</v>
      </c>
      <c r="T577" s="92">
        <f>VLOOKUP($D577,'NYC Census Tract ACS'!$C$4:$R$673,T$4,FALSE)</f>
        <v>608</v>
      </c>
      <c r="U577" s="92">
        <f>VLOOKUP($D577,'NYC Census Tract ACS'!$C$4:$R$673,U$4,FALSE)</f>
        <v>125</v>
      </c>
    </row>
    <row r="578" spans="1:21" hidden="1" x14ac:dyDescent="0.2">
      <c r="A578" s="91" t="s">
        <v>184</v>
      </c>
      <c r="B578" s="102" t="s">
        <v>185</v>
      </c>
      <c r="C578" s="103" t="s">
        <v>186</v>
      </c>
      <c r="D578" s="91" t="s">
        <v>875</v>
      </c>
      <c r="E578" s="102" t="s">
        <v>613</v>
      </c>
      <c r="F578" s="91" t="s">
        <v>858</v>
      </c>
      <c r="G578" s="91" t="s">
        <v>859</v>
      </c>
      <c r="H578" s="92">
        <f>VLOOKUP($D578,'NYC Census Tract ACS'!$C$4:$R$673,H$4,FALSE)</f>
        <v>1937</v>
      </c>
      <c r="I578" s="92">
        <f>VLOOKUP($D578,'NYC Census Tract ACS'!$C$4:$R$673,I$4,FALSE)</f>
        <v>211</v>
      </c>
      <c r="J578" s="92">
        <f>VLOOKUP($D578,'NYC Census Tract ACS'!$C$4:$R$673,J$4,FALSE)</f>
        <v>1317</v>
      </c>
      <c r="K578" s="92">
        <f>VLOOKUP($D578,'NYC Census Tract ACS'!$C$4:$R$673,K$4,FALSE)</f>
        <v>193</v>
      </c>
      <c r="L578" s="92">
        <f>VLOOKUP($D578,'NYC Census Tract ACS'!$C$4:$R$673,L$4,FALSE)</f>
        <v>1317</v>
      </c>
      <c r="M578" s="92">
        <f>VLOOKUP($D578,'NYC Census Tract ACS'!$C$4:$R$673,M$4,FALSE)</f>
        <v>193</v>
      </c>
      <c r="N578" s="92">
        <f>VLOOKUP($D578,'NYC Census Tract ACS'!$C$4:$R$673,N$4,FALSE)</f>
        <v>1119</v>
      </c>
      <c r="O578" s="92">
        <f>VLOOKUP($D578,'NYC Census Tract ACS'!$C$4:$R$673,O$4,FALSE)</f>
        <v>173</v>
      </c>
      <c r="P578" s="92">
        <f>VLOOKUP($D578,'NYC Census Tract ACS'!$C$4:$R$673,P$4,FALSE)</f>
        <v>198</v>
      </c>
      <c r="Q578" s="92">
        <f>VLOOKUP($D578,'NYC Census Tract ACS'!$C$4:$R$673,Q$4,FALSE)</f>
        <v>99</v>
      </c>
      <c r="R578" s="92">
        <f>VLOOKUP($D578,'NYC Census Tract ACS'!$C$4:$R$673,R$4,FALSE)</f>
        <v>0</v>
      </c>
      <c r="S578" s="92">
        <f>VLOOKUP($D578,'NYC Census Tract ACS'!$C$4:$R$673,S$4,FALSE)</f>
        <v>11</v>
      </c>
      <c r="T578" s="92">
        <f>VLOOKUP($D578,'NYC Census Tract ACS'!$C$4:$R$673,T$4,FALSE)</f>
        <v>620</v>
      </c>
      <c r="U578" s="92">
        <f>VLOOKUP($D578,'NYC Census Tract ACS'!$C$4:$R$673,U$4,FALSE)</f>
        <v>124</v>
      </c>
    </row>
    <row r="579" spans="1:21" hidden="1" x14ac:dyDescent="0.2">
      <c r="A579" s="91" t="s">
        <v>184</v>
      </c>
      <c r="B579" s="102" t="s">
        <v>185</v>
      </c>
      <c r="C579" s="103" t="s">
        <v>186</v>
      </c>
      <c r="D579" s="91" t="s">
        <v>876</v>
      </c>
      <c r="E579" s="102" t="s">
        <v>613</v>
      </c>
      <c r="F579" s="91" t="s">
        <v>858</v>
      </c>
      <c r="G579" s="91" t="s">
        <v>859</v>
      </c>
      <c r="H579" s="92">
        <f>VLOOKUP($D579,'NYC Census Tract ACS'!$C$4:$R$673,H$4,FALSE)</f>
        <v>892</v>
      </c>
      <c r="I579" s="92">
        <f>VLOOKUP($D579,'NYC Census Tract ACS'!$C$4:$R$673,I$4,FALSE)</f>
        <v>163</v>
      </c>
      <c r="J579" s="92">
        <f>VLOOKUP($D579,'NYC Census Tract ACS'!$C$4:$R$673,J$4,FALSE)</f>
        <v>537</v>
      </c>
      <c r="K579" s="92">
        <f>VLOOKUP($D579,'NYC Census Tract ACS'!$C$4:$R$673,K$4,FALSE)</f>
        <v>133</v>
      </c>
      <c r="L579" s="92">
        <f>VLOOKUP($D579,'NYC Census Tract ACS'!$C$4:$R$673,L$4,FALSE)</f>
        <v>537</v>
      </c>
      <c r="M579" s="92">
        <f>VLOOKUP($D579,'NYC Census Tract ACS'!$C$4:$R$673,M$4,FALSE)</f>
        <v>133</v>
      </c>
      <c r="N579" s="92">
        <f>VLOOKUP($D579,'NYC Census Tract ACS'!$C$4:$R$673,N$4,FALSE)</f>
        <v>463</v>
      </c>
      <c r="O579" s="92">
        <f>VLOOKUP($D579,'NYC Census Tract ACS'!$C$4:$R$673,O$4,FALSE)</f>
        <v>116</v>
      </c>
      <c r="P579" s="92">
        <f>VLOOKUP($D579,'NYC Census Tract ACS'!$C$4:$R$673,P$4,FALSE)</f>
        <v>74</v>
      </c>
      <c r="Q579" s="92">
        <f>VLOOKUP($D579,'NYC Census Tract ACS'!$C$4:$R$673,Q$4,FALSE)</f>
        <v>52</v>
      </c>
      <c r="R579" s="92">
        <f>VLOOKUP($D579,'NYC Census Tract ACS'!$C$4:$R$673,R$4,FALSE)</f>
        <v>0</v>
      </c>
      <c r="S579" s="92">
        <f>VLOOKUP($D579,'NYC Census Tract ACS'!$C$4:$R$673,S$4,FALSE)</f>
        <v>11</v>
      </c>
      <c r="T579" s="92">
        <f>VLOOKUP($D579,'NYC Census Tract ACS'!$C$4:$R$673,T$4,FALSE)</f>
        <v>355</v>
      </c>
      <c r="U579" s="92">
        <f>VLOOKUP($D579,'NYC Census Tract ACS'!$C$4:$R$673,U$4,FALSE)</f>
        <v>83</v>
      </c>
    </row>
    <row r="580" spans="1:21" hidden="1" x14ac:dyDescent="0.2">
      <c r="A580" s="91" t="s">
        <v>184</v>
      </c>
      <c r="B580" s="102" t="s">
        <v>185</v>
      </c>
      <c r="C580" s="103" t="s">
        <v>186</v>
      </c>
      <c r="D580" s="91" t="s">
        <v>877</v>
      </c>
      <c r="E580" s="102" t="s">
        <v>613</v>
      </c>
      <c r="F580" s="91" t="s">
        <v>858</v>
      </c>
      <c r="G580" s="91" t="s">
        <v>859</v>
      </c>
      <c r="H580" s="92">
        <f>VLOOKUP($D580,'NYC Census Tract ACS'!$C$4:$R$673,H$4,FALSE)</f>
        <v>3031</v>
      </c>
      <c r="I580" s="92">
        <f>VLOOKUP($D580,'NYC Census Tract ACS'!$C$4:$R$673,I$4,FALSE)</f>
        <v>470</v>
      </c>
      <c r="J580" s="92">
        <f>VLOOKUP($D580,'NYC Census Tract ACS'!$C$4:$R$673,J$4,FALSE)</f>
        <v>1882</v>
      </c>
      <c r="K580" s="92">
        <f>VLOOKUP($D580,'NYC Census Tract ACS'!$C$4:$R$673,K$4,FALSE)</f>
        <v>357</v>
      </c>
      <c r="L580" s="92">
        <f>VLOOKUP($D580,'NYC Census Tract ACS'!$C$4:$R$673,L$4,FALSE)</f>
        <v>1873</v>
      </c>
      <c r="M580" s="92">
        <f>VLOOKUP($D580,'NYC Census Tract ACS'!$C$4:$R$673,M$4,FALSE)</f>
        <v>357</v>
      </c>
      <c r="N580" s="92">
        <f>VLOOKUP($D580,'NYC Census Tract ACS'!$C$4:$R$673,N$4,FALSE)</f>
        <v>1714</v>
      </c>
      <c r="O580" s="92">
        <f>VLOOKUP($D580,'NYC Census Tract ACS'!$C$4:$R$673,O$4,FALSE)</f>
        <v>295</v>
      </c>
      <c r="P580" s="92">
        <f>VLOOKUP($D580,'NYC Census Tract ACS'!$C$4:$R$673,P$4,FALSE)</f>
        <v>159</v>
      </c>
      <c r="Q580" s="92">
        <f>VLOOKUP($D580,'NYC Census Tract ACS'!$C$4:$R$673,Q$4,FALSE)</f>
        <v>102</v>
      </c>
      <c r="R580" s="92">
        <f>VLOOKUP($D580,'NYC Census Tract ACS'!$C$4:$R$673,R$4,FALSE)</f>
        <v>9</v>
      </c>
      <c r="S580" s="92">
        <f>VLOOKUP($D580,'NYC Census Tract ACS'!$C$4:$R$673,S$4,FALSE)</f>
        <v>14</v>
      </c>
      <c r="T580" s="92">
        <f>VLOOKUP($D580,'NYC Census Tract ACS'!$C$4:$R$673,T$4,FALSE)</f>
        <v>1149</v>
      </c>
      <c r="U580" s="92">
        <f>VLOOKUP($D580,'NYC Census Tract ACS'!$C$4:$R$673,U$4,FALSE)</f>
        <v>272</v>
      </c>
    </row>
    <row r="581" spans="1:21" hidden="1" x14ac:dyDescent="0.2">
      <c r="A581" s="91" t="s">
        <v>184</v>
      </c>
      <c r="B581" s="102" t="s">
        <v>185</v>
      </c>
      <c r="C581" s="103" t="s">
        <v>186</v>
      </c>
      <c r="D581" s="91" t="s">
        <v>878</v>
      </c>
      <c r="E581" s="102" t="s">
        <v>613</v>
      </c>
      <c r="F581" s="91" t="s">
        <v>858</v>
      </c>
      <c r="G581" s="91" t="s">
        <v>859</v>
      </c>
      <c r="H581" s="92">
        <f>VLOOKUP($D581,'NYC Census Tract ACS'!$C$4:$R$673,H$4,FALSE)</f>
        <v>3488</v>
      </c>
      <c r="I581" s="92">
        <f>VLOOKUP($D581,'NYC Census Tract ACS'!$C$4:$R$673,I$4,FALSE)</f>
        <v>394</v>
      </c>
      <c r="J581" s="92">
        <f>VLOOKUP($D581,'NYC Census Tract ACS'!$C$4:$R$673,J$4,FALSE)</f>
        <v>2128</v>
      </c>
      <c r="K581" s="92">
        <f>VLOOKUP($D581,'NYC Census Tract ACS'!$C$4:$R$673,K$4,FALSE)</f>
        <v>360</v>
      </c>
      <c r="L581" s="92">
        <f>VLOOKUP($D581,'NYC Census Tract ACS'!$C$4:$R$673,L$4,FALSE)</f>
        <v>2128</v>
      </c>
      <c r="M581" s="92">
        <f>VLOOKUP($D581,'NYC Census Tract ACS'!$C$4:$R$673,M$4,FALSE)</f>
        <v>360</v>
      </c>
      <c r="N581" s="92">
        <f>VLOOKUP($D581,'NYC Census Tract ACS'!$C$4:$R$673,N$4,FALSE)</f>
        <v>1780</v>
      </c>
      <c r="O581" s="92">
        <f>VLOOKUP($D581,'NYC Census Tract ACS'!$C$4:$R$673,O$4,FALSE)</f>
        <v>297</v>
      </c>
      <c r="P581" s="92">
        <f>VLOOKUP($D581,'NYC Census Tract ACS'!$C$4:$R$673,P$4,FALSE)</f>
        <v>348</v>
      </c>
      <c r="Q581" s="92">
        <f>VLOOKUP($D581,'NYC Census Tract ACS'!$C$4:$R$673,Q$4,FALSE)</f>
        <v>151</v>
      </c>
      <c r="R581" s="92">
        <f>VLOOKUP($D581,'NYC Census Tract ACS'!$C$4:$R$673,R$4,FALSE)</f>
        <v>0</v>
      </c>
      <c r="S581" s="92">
        <f>VLOOKUP($D581,'NYC Census Tract ACS'!$C$4:$R$673,S$4,FALSE)</f>
        <v>11</v>
      </c>
      <c r="T581" s="92">
        <f>VLOOKUP($D581,'NYC Census Tract ACS'!$C$4:$R$673,T$4,FALSE)</f>
        <v>1360</v>
      </c>
      <c r="U581" s="92">
        <f>VLOOKUP($D581,'NYC Census Tract ACS'!$C$4:$R$673,U$4,FALSE)</f>
        <v>252</v>
      </c>
    </row>
    <row r="582" spans="1:21" hidden="1" x14ac:dyDescent="0.2">
      <c r="A582" s="91" t="s">
        <v>184</v>
      </c>
      <c r="B582" s="102" t="s">
        <v>185</v>
      </c>
      <c r="C582" s="103" t="s">
        <v>186</v>
      </c>
      <c r="D582" s="91" t="s">
        <v>879</v>
      </c>
      <c r="E582" s="102" t="s">
        <v>613</v>
      </c>
      <c r="F582" s="91" t="s">
        <v>858</v>
      </c>
      <c r="G582" s="91" t="s">
        <v>859</v>
      </c>
      <c r="H582" s="92">
        <f>VLOOKUP($D582,'NYC Census Tract ACS'!$C$4:$R$673,H$4,FALSE)</f>
        <v>4844</v>
      </c>
      <c r="I582" s="92">
        <f>VLOOKUP($D582,'NYC Census Tract ACS'!$C$4:$R$673,I$4,FALSE)</f>
        <v>433</v>
      </c>
      <c r="J582" s="92">
        <f>VLOOKUP($D582,'NYC Census Tract ACS'!$C$4:$R$673,J$4,FALSE)</f>
        <v>3038</v>
      </c>
      <c r="K582" s="92">
        <f>VLOOKUP($D582,'NYC Census Tract ACS'!$C$4:$R$673,K$4,FALSE)</f>
        <v>369</v>
      </c>
      <c r="L582" s="92">
        <f>VLOOKUP($D582,'NYC Census Tract ACS'!$C$4:$R$673,L$4,FALSE)</f>
        <v>3038</v>
      </c>
      <c r="M582" s="92">
        <f>VLOOKUP($D582,'NYC Census Tract ACS'!$C$4:$R$673,M$4,FALSE)</f>
        <v>369</v>
      </c>
      <c r="N582" s="92">
        <f>VLOOKUP($D582,'NYC Census Tract ACS'!$C$4:$R$673,N$4,FALSE)</f>
        <v>2769</v>
      </c>
      <c r="O582" s="92">
        <f>VLOOKUP($D582,'NYC Census Tract ACS'!$C$4:$R$673,O$4,FALSE)</f>
        <v>341</v>
      </c>
      <c r="P582" s="92">
        <f>VLOOKUP($D582,'NYC Census Tract ACS'!$C$4:$R$673,P$4,FALSE)</f>
        <v>269</v>
      </c>
      <c r="Q582" s="92">
        <f>VLOOKUP($D582,'NYC Census Tract ACS'!$C$4:$R$673,Q$4,FALSE)</f>
        <v>115</v>
      </c>
      <c r="R582" s="92">
        <f>VLOOKUP($D582,'NYC Census Tract ACS'!$C$4:$R$673,R$4,FALSE)</f>
        <v>0</v>
      </c>
      <c r="S582" s="92">
        <f>VLOOKUP($D582,'NYC Census Tract ACS'!$C$4:$R$673,S$4,FALSE)</f>
        <v>16</v>
      </c>
      <c r="T582" s="92">
        <f>VLOOKUP($D582,'NYC Census Tract ACS'!$C$4:$R$673,T$4,FALSE)</f>
        <v>1806</v>
      </c>
      <c r="U582" s="92">
        <f>VLOOKUP($D582,'NYC Census Tract ACS'!$C$4:$R$673,U$4,FALSE)</f>
        <v>233</v>
      </c>
    </row>
    <row r="583" spans="1:21" hidden="1" x14ac:dyDescent="0.2">
      <c r="A583" s="91" t="s">
        <v>184</v>
      </c>
      <c r="B583" s="102" t="s">
        <v>185</v>
      </c>
      <c r="C583" s="103" t="s">
        <v>186</v>
      </c>
      <c r="D583" s="91" t="s">
        <v>880</v>
      </c>
      <c r="E583" s="102" t="s">
        <v>613</v>
      </c>
      <c r="F583" s="91" t="s">
        <v>858</v>
      </c>
      <c r="G583" s="91" t="s">
        <v>859</v>
      </c>
      <c r="H583" s="92">
        <f>VLOOKUP($D583,'NYC Census Tract ACS'!$C$4:$R$673,H$4,FALSE)</f>
        <v>5061</v>
      </c>
      <c r="I583" s="92">
        <f>VLOOKUP($D583,'NYC Census Tract ACS'!$C$4:$R$673,I$4,FALSE)</f>
        <v>491</v>
      </c>
      <c r="J583" s="92">
        <f>VLOOKUP($D583,'NYC Census Tract ACS'!$C$4:$R$673,J$4,FALSE)</f>
        <v>3341</v>
      </c>
      <c r="K583" s="92">
        <f>VLOOKUP($D583,'NYC Census Tract ACS'!$C$4:$R$673,K$4,FALSE)</f>
        <v>453</v>
      </c>
      <c r="L583" s="92">
        <f>VLOOKUP($D583,'NYC Census Tract ACS'!$C$4:$R$673,L$4,FALSE)</f>
        <v>3341</v>
      </c>
      <c r="M583" s="92">
        <f>VLOOKUP($D583,'NYC Census Tract ACS'!$C$4:$R$673,M$4,FALSE)</f>
        <v>453</v>
      </c>
      <c r="N583" s="92">
        <f>VLOOKUP($D583,'NYC Census Tract ACS'!$C$4:$R$673,N$4,FALSE)</f>
        <v>2882</v>
      </c>
      <c r="O583" s="92">
        <f>VLOOKUP($D583,'NYC Census Tract ACS'!$C$4:$R$673,O$4,FALSE)</f>
        <v>410</v>
      </c>
      <c r="P583" s="92">
        <f>VLOOKUP($D583,'NYC Census Tract ACS'!$C$4:$R$673,P$4,FALSE)</f>
        <v>459</v>
      </c>
      <c r="Q583" s="92">
        <f>VLOOKUP($D583,'NYC Census Tract ACS'!$C$4:$R$673,Q$4,FALSE)</f>
        <v>169</v>
      </c>
      <c r="R583" s="92">
        <f>VLOOKUP($D583,'NYC Census Tract ACS'!$C$4:$R$673,R$4,FALSE)</f>
        <v>0</v>
      </c>
      <c r="S583" s="92">
        <f>VLOOKUP($D583,'NYC Census Tract ACS'!$C$4:$R$673,S$4,FALSE)</f>
        <v>16</v>
      </c>
      <c r="T583" s="92">
        <f>VLOOKUP($D583,'NYC Census Tract ACS'!$C$4:$R$673,T$4,FALSE)</f>
        <v>1720</v>
      </c>
      <c r="U583" s="92">
        <f>VLOOKUP($D583,'NYC Census Tract ACS'!$C$4:$R$673,U$4,FALSE)</f>
        <v>235</v>
      </c>
    </row>
    <row r="584" spans="1:21" hidden="1" x14ac:dyDescent="0.2">
      <c r="A584" s="91" t="s">
        <v>184</v>
      </c>
      <c r="B584" s="102" t="s">
        <v>185</v>
      </c>
      <c r="C584" s="103" t="s">
        <v>186</v>
      </c>
      <c r="D584" s="91" t="s">
        <v>881</v>
      </c>
      <c r="E584" s="102" t="s">
        <v>613</v>
      </c>
      <c r="F584" s="91" t="s">
        <v>858</v>
      </c>
      <c r="G584" s="91" t="s">
        <v>859</v>
      </c>
      <c r="H584" s="92">
        <f>VLOOKUP($D584,'NYC Census Tract ACS'!$C$4:$R$673,H$4,FALSE)</f>
        <v>2204</v>
      </c>
      <c r="I584" s="92">
        <f>VLOOKUP($D584,'NYC Census Tract ACS'!$C$4:$R$673,I$4,FALSE)</f>
        <v>345</v>
      </c>
      <c r="J584" s="92">
        <f>VLOOKUP($D584,'NYC Census Tract ACS'!$C$4:$R$673,J$4,FALSE)</f>
        <v>1343</v>
      </c>
      <c r="K584" s="92">
        <f>VLOOKUP($D584,'NYC Census Tract ACS'!$C$4:$R$673,K$4,FALSE)</f>
        <v>203</v>
      </c>
      <c r="L584" s="92">
        <f>VLOOKUP($D584,'NYC Census Tract ACS'!$C$4:$R$673,L$4,FALSE)</f>
        <v>1343</v>
      </c>
      <c r="M584" s="92">
        <f>VLOOKUP($D584,'NYC Census Tract ACS'!$C$4:$R$673,M$4,FALSE)</f>
        <v>203</v>
      </c>
      <c r="N584" s="92">
        <f>VLOOKUP($D584,'NYC Census Tract ACS'!$C$4:$R$673,N$4,FALSE)</f>
        <v>1107</v>
      </c>
      <c r="O584" s="92">
        <f>VLOOKUP($D584,'NYC Census Tract ACS'!$C$4:$R$673,O$4,FALSE)</f>
        <v>174</v>
      </c>
      <c r="P584" s="92">
        <f>VLOOKUP($D584,'NYC Census Tract ACS'!$C$4:$R$673,P$4,FALSE)</f>
        <v>236</v>
      </c>
      <c r="Q584" s="92">
        <f>VLOOKUP($D584,'NYC Census Tract ACS'!$C$4:$R$673,Q$4,FALSE)</f>
        <v>91</v>
      </c>
      <c r="R584" s="92">
        <f>VLOOKUP($D584,'NYC Census Tract ACS'!$C$4:$R$673,R$4,FALSE)</f>
        <v>0</v>
      </c>
      <c r="S584" s="92">
        <f>VLOOKUP($D584,'NYC Census Tract ACS'!$C$4:$R$673,S$4,FALSE)</f>
        <v>11</v>
      </c>
      <c r="T584" s="92">
        <f>VLOOKUP($D584,'NYC Census Tract ACS'!$C$4:$R$673,T$4,FALSE)</f>
        <v>861</v>
      </c>
      <c r="U584" s="92">
        <f>VLOOKUP($D584,'NYC Census Tract ACS'!$C$4:$R$673,U$4,FALSE)</f>
        <v>236</v>
      </c>
    </row>
    <row r="585" spans="1:21" hidden="1" x14ac:dyDescent="0.2">
      <c r="A585" s="91" t="s">
        <v>184</v>
      </c>
      <c r="B585" s="102" t="s">
        <v>185</v>
      </c>
      <c r="C585" s="103" t="s">
        <v>186</v>
      </c>
      <c r="D585" s="91" t="s">
        <v>882</v>
      </c>
      <c r="E585" s="102" t="s">
        <v>613</v>
      </c>
      <c r="F585" s="91" t="s">
        <v>858</v>
      </c>
      <c r="G585" s="91" t="s">
        <v>859</v>
      </c>
      <c r="H585" s="92">
        <f>VLOOKUP($D585,'NYC Census Tract ACS'!$C$4:$R$673,H$4,FALSE)</f>
        <v>885</v>
      </c>
      <c r="I585" s="92">
        <f>VLOOKUP($D585,'NYC Census Tract ACS'!$C$4:$R$673,I$4,FALSE)</f>
        <v>266</v>
      </c>
      <c r="J585" s="92">
        <f>VLOOKUP($D585,'NYC Census Tract ACS'!$C$4:$R$673,J$4,FALSE)</f>
        <v>568</v>
      </c>
      <c r="K585" s="92">
        <f>VLOOKUP($D585,'NYC Census Tract ACS'!$C$4:$R$673,K$4,FALSE)</f>
        <v>218</v>
      </c>
      <c r="L585" s="92">
        <f>VLOOKUP($D585,'NYC Census Tract ACS'!$C$4:$R$673,L$4,FALSE)</f>
        <v>568</v>
      </c>
      <c r="M585" s="92">
        <f>VLOOKUP($D585,'NYC Census Tract ACS'!$C$4:$R$673,M$4,FALSE)</f>
        <v>218</v>
      </c>
      <c r="N585" s="92">
        <f>VLOOKUP($D585,'NYC Census Tract ACS'!$C$4:$R$673,N$4,FALSE)</f>
        <v>422</v>
      </c>
      <c r="O585" s="92">
        <f>VLOOKUP($D585,'NYC Census Tract ACS'!$C$4:$R$673,O$4,FALSE)</f>
        <v>159</v>
      </c>
      <c r="P585" s="92">
        <f>VLOOKUP($D585,'NYC Census Tract ACS'!$C$4:$R$673,P$4,FALSE)</f>
        <v>146</v>
      </c>
      <c r="Q585" s="92">
        <f>VLOOKUP($D585,'NYC Census Tract ACS'!$C$4:$R$673,Q$4,FALSE)</f>
        <v>104</v>
      </c>
      <c r="R585" s="92">
        <f>VLOOKUP($D585,'NYC Census Tract ACS'!$C$4:$R$673,R$4,FALSE)</f>
        <v>0</v>
      </c>
      <c r="S585" s="92">
        <f>VLOOKUP($D585,'NYC Census Tract ACS'!$C$4:$R$673,S$4,FALSE)</f>
        <v>11</v>
      </c>
      <c r="T585" s="92">
        <f>VLOOKUP($D585,'NYC Census Tract ACS'!$C$4:$R$673,T$4,FALSE)</f>
        <v>317</v>
      </c>
      <c r="U585" s="92">
        <f>VLOOKUP($D585,'NYC Census Tract ACS'!$C$4:$R$673,U$4,FALSE)</f>
        <v>131</v>
      </c>
    </row>
    <row r="586" spans="1:21" hidden="1" x14ac:dyDescent="0.2">
      <c r="A586" s="91" t="s">
        <v>184</v>
      </c>
      <c r="B586" s="102" t="s">
        <v>185</v>
      </c>
      <c r="C586" s="103" t="s">
        <v>186</v>
      </c>
      <c r="D586" s="91" t="s">
        <v>883</v>
      </c>
      <c r="E586" s="102" t="s">
        <v>613</v>
      </c>
      <c r="F586" s="91" t="s">
        <v>858</v>
      </c>
      <c r="G586" s="91" t="s">
        <v>859</v>
      </c>
      <c r="H586" s="92">
        <f>VLOOKUP($D586,'NYC Census Tract ACS'!$C$4:$R$673,H$4,FALSE)</f>
        <v>2191</v>
      </c>
      <c r="I586" s="92">
        <f>VLOOKUP($D586,'NYC Census Tract ACS'!$C$4:$R$673,I$4,FALSE)</f>
        <v>283</v>
      </c>
      <c r="J586" s="92">
        <f>VLOOKUP($D586,'NYC Census Tract ACS'!$C$4:$R$673,J$4,FALSE)</f>
        <v>1485</v>
      </c>
      <c r="K586" s="92">
        <f>VLOOKUP($D586,'NYC Census Tract ACS'!$C$4:$R$673,K$4,FALSE)</f>
        <v>220</v>
      </c>
      <c r="L586" s="92">
        <f>VLOOKUP($D586,'NYC Census Tract ACS'!$C$4:$R$673,L$4,FALSE)</f>
        <v>1485</v>
      </c>
      <c r="M586" s="92">
        <f>VLOOKUP($D586,'NYC Census Tract ACS'!$C$4:$R$673,M$4,FALSE)</f>
        <v>220</v>
      </c>
      <c r="N586" s="92">
        <f>VLOOKUP($D586,'NYC Census Tract ACS'!$C$4:$R$673,N$4,FALSE)</f>
        <v>1349</v>
      </c>
      <c r="O586" s="92">
        <f>VLOOKUP($D586,'NYC Census Tract ACS'!$C$4:$R$673,O$4,FALSE)</f>
        <v>199</v>
      </c>
      <c r="P586" s="92">
        <f>VLOOKUP($D586,'NYC Census Tract ACS'!$C$4:$R$673,P$4,FALSE)</f>
        <v>136</v>
      </c>
      <c r="Q586" s="92">
        <f>VLOOKUP($D586,'NYC Census Tract ACS'!$C$4:$R$673,Q$4,FALSE)</f>
        <v>53</v>
      </c>
      <c r="R586" s="92">
        <f>VLOOKUP($D586,'NYC Census Tract ACS'!$C$4:$R$673,R$4,FALSE)</f>
        <v>0</v>
      </c>
      <c r="S586" s="92">
        <f>VLOOKUP($D586,'NYC Census Tract ACS'!$C$4:$R$673,S$4,FALSE)</f>
        <v>11</v>
      </c>
      <c r="T586" s="92">
        <f>VLOOKUP($D586,'NYC Census Tract ACS'!$C$4:$R$673,T$4,FALSE)</f>
        <v>706</v>
      </c>
      <c r="U586" s="92">
        <f>VLOOKUP($D586,'NYC Census Tract ACS'!$C$4:$R$673,U$4,FALSE)</f>
        <v>143</v>
      </c>
    </row>
    <row r="587" spans="1:21" hidden="1" x14ac:dyDescent="0.2">
      <c r="A587" s="91" t="s">
        <v>184</v>
      </c>
      <c r="B587" s="102" t="s">
        <v>185</v>
      </c>
      <c r="C587" s="103" t="s">
        <v>186</v>
      </c>
      <c r="D587" s="91" t="s">
        <v>884</v>
      </c>
      <c r="E587" s="102" t="s">
        <v>230</v>
      </c>
      <c r="F587" s="91" t="s">
        <v>885</v>
      </c>
      <c r="G587" s="91" t="s">
        <v>886</v>
      </c>
      <c r="H587" s="92">
        <f>VLOOKUP($D587,'NYC Census Tract ACS'!$C$4:$R$673,H$4,FALSE)</f>
        <v>5466</v>
      </c>
      <c r="I587" s="92">
        <f>VLOOKUP($D587,'NYC Census Tract ACS'!$C$4:$R$673,I$4,FALSE)</f>
        <v>653</v>
      </c>
      <c r="J587" s="92">
        <f>VLOOKUP($D587,'NYC Census Tract ACS'!$C$4:$R$673,J$4,FALSE)</f>
        <v>3704</v>
      </c>
      <c r="K587" s="92">
        <f>VLOOKUP($D587,'NYC Census Tract ACS'!$C$4:$R$673,K$4,FALSE)</f>
        <v>448</v>
      </c>
      <c r="L587" s="92">
        <f>VLOOKUP($D587,'NYC Census Tract ACS'!$C$4:$R$673,L$4,FALSE)</f>
        <v>3648</v>
      </c>
      <c r="M587" s="92">
        <f>VLOOKUP($D587,'NYC Census Tract ACS'!$C$4:$R$673,M$4,FALSE)</f>
        <v>464</v>
      </c>
      <c r="N587" s="92">
        <f>VLOOKUP($D587,'NYC Census Tract ACS'!$C$4:$R$673,N$4,FALSE)</f>
        <v>3066</v>
      </c>
      <c r="O587" s="92">
        <f>VLOOKUP($D587,'NYC Census Tract ACS'!$C$4:$R$673,O$4,FALSE)</f>
        <v>376</v>
      </c>
      <c r="P587" s="92">
        <f>VLOOKUP($D587,'NYC Census Tract ACS'!$C$4:$R$673,P$4,FALSE)</f>
        <v>582</v>
      </c>
      <c r="Q587" s="92">
        <f>VLOOKUP($D587,'NYC Census Tract ACS'!$C$4:$R$673,Q$4,FALSE)</f>
        <v>255</v>
      </c>
      <c r="R587" s="92">
        <f>VLOOKUP($D587,'NYC Census Tract ACS'!$C$4:$R$673,R$4,FALSE)</f>
        <v>56</v>
      </c>
      <c r="S587" s="92">
        <f>VLOOKUP($D587,'NYC Census Tract ACS'!$C$4:$R$673,S$4,FALSE)</f>
        <v>79</v>
      </c>
      <c r="T587" s="92">
        <f>VLOOKUP($D587,'NYC Census Tract ACS'!$C$4:$R$673,T$4,FALSE)</f>
        <v>1762</v>
      </c>
      <c r="U587" s="92">
        <f>VLOOKUP($D587,'NYC Census Tract ACS'!$C$4:$R$673,U$4,FALSE)</f>
        <v>345</v>
      </c>
    </row>
    <row r="588" spans="1:21" hidden="1" x14ac:dyDescent="0.2">
      <c r="A588" s="91" t="s">
        <v>184</v>
      </c>
      <c r="B588" s="102" t="s">
        <v>185</v>
      </c>
      <c r="C588" s="103" t="s">
        <v>186</v>
      </c>
      <c r="D588" s="91" t="s">
        <v>887</v>
      </c>
      <c r="E588" s="102" t="s">
        <v>230</v>
      </c>
      <c r="F588" s="91" t="s">
        <v>885</v>
      </c>
      <c r="G588" s="91" t="s">
        <v>886</v>
      </c>
      <c r="H588" s="92">
        <f>VLOOKUP($D588,'NYC Census Tract ACS'!$C$4:$R$673,H$4,FALSE)</f>
        <v>5544</v>
      </c>
      <c r="I588" s="92">
        <f>VLOOKUP($D588,'NYC Census Tract ACS'!$C$4:$R$673,I$4,FALSE)</f>
        <v>567</v>
      </c>
      <c r="J588" s="92">
        <f>VLOOKUP($D588,'NYC Census Tract ACS'!$C$4:$R$673,J$4,FALSE)</f>
        <v>4112</v>
      </c>
      <c r="K588" s="92">
        <f>VLOOKUP($D588,'NYC Census Tract ACS'!$C$4:$R$673,K$4,FALSE)</f>
        <v>520</v>
      </c>
      <c r="L588" s="92">
        <f>VLOOKUP($D588,'NYC Census Tract ACS'!$C$4:$R$673,L$4,FALSE)</f>
        <v>4112</v>
      </c>
      <c r="M588" s="92">
        <f>VLOOKUP($D588,'NYC Census Tract ACS'!$C$4:$R$673,M$4,FALSE)</f>
        <v>520</v>
      </c>
      <c r="N588" s="92">
        <f>VLOOKUP($D588,'NYC Census Tract ACS'!$C$4:$R$673,N$4,FALSE)</f>
        <v>3627</v>
      </c>
      <c r="O588" s="92">
        <f>VLOOKUP($D588,'NYC Census Tract ACS'!$C$4:$R$673,O$4,FALSE)</f>
        <v>526</v>
      </c>
      <c r="P588" s="92">
        <f>VLOOKUP($D588,'NYC Census Tract ACS'!$C$4:$R$673,P$4,FALSE)</f>
        <v>485</v>
      </c>
      <c r="Q588" s="92">
        <f>VLOOKUP($D588,'NYC Census Tract ACS'!$C$4:$R$673,Q$4,FALSE)</f>
        <v>140</v>
      </c>
      <c r="R588" s="92">
        <f>VLOOKUP($D588,'NYC Census Tract ACS'!$C$4:$R$673,R$4,FALSE)</f>
        <v>0</v>
      </c>
      <c r="S588" s="92">
        <f>VLOOKUP($D588,'NYC Census Tract ACS'!$C$4:$R$673,S$4,FALSE)</f>
        <v>16</v>
      </c>
      <c r="T588" s="92">
        <f>VLOOKUP($D588,'NYC Census Tract ACS'!$C$4:$R$673,T$4,FALSE)</f>
        <v>1432</v>
      </c>
      <c r="U588" s="92">
        <f>VLOOKUP($D588,'NYC Census Tract ACS'!$C$4:$R$673,U$4,FALSE)</f>
        <v>308</v>
      </c>
    </row>
    <row r="589" spans="1:21" hidden="1" x14ac:dyDescent="0.2">
      <c r="A589" s="91" t="s">
        <v>184</v>
      </c>
      <c r="B589" s="102" t="s">
        <v>185</v>
      </c>
      <c r="C589" s="103" t="s">
        <v>186</v>
      </c>
      <c r="D589" s="91" t="s">
        <v>888</v>
      </c>
      <c r="E589" s="102" t="s">
        <v>230</v>
      </c>
      <c r="F589" s="91" t="s">
        <v>885</v>
      </c>
      <c r="G589" s="91" t="s">
        <v>886</v>
      </c>
      <c r="H589" s="92">
        <f>VLOOKUP($D589,'NYC Census Tract ACS'!$C$4:$R$673,H$4,FALSE)</f>
        <v>10636</v>
      </c>
      <c r="I589" s="92">
        <f>VLOOKUP($D589,'NYC Census Tract ACS'!$C$4:$R$673,I$4,FALSE)</f>
        <v>775</v>
      </c>
      <c r="J589" s="92">
        <f>VLOOKUP($D589,'NYC Census Tract ACS'!$C$4:$R$673,J$4,FALSE)</f>
        <v>6740</v>
      </c>
      <c r="K589" s="92">
        <f>VLOOKUP($D589,'NYC Census Tract ACS'!$C$4:$R$673,K$4,FALSE)</f>
        <v>725</v>
      </c>
      <c r="L589" s="92">
        <f>VLOOKUP($D589,'NYC Census Tract ACS'!$C$4:$R$673,L$4,FALSE)</f>
        <v>6740</v>
      </c>
      <c r="M589" s="92">
        <f>VLOOKUP($D589,'NYC Census Tract ACS'!$C$4:$R$673,M$4,FALSE)</f>
        <v>725</v>
      </c>
      <c r="N589" s="92">
        <f>VLOOKUP($D589,'NYC Census Tract ACS'!$C$4:$R$673,N$4,FALSE)</f>
        <v>5952</v>
      </c>
      <c r="O589" s="92">
        <f>VLOOKUP($D589,'NYC Census Tract ACS'!$C$4:$R$673,O$4,FALSE)</f>
        <v>668</v>
      </c>
      <c r="P589" s="92">
        <f>VLOOKUP($D589,'NYC Census Tract ACS'!$C$4:$R$673,P$4,FALSE)</f>
        <v>788</v>
      </c>
      <c r="Q589" s="92">
        <f>VLOOKUP($D589,'NYC Census Tract ACS'!$C$4:$R$673,Q$4,FALSE)</f>
        <v>301</v>
      </c>
      <c r="R589" s="92">
        <f>VLOOKUP($D589,'NYC Census Tract ACS'!$C$4:$R$673,R$4,FALSE)</f>
        <v>0</v>
      </c>
      <c r="S589" s="92">
        <f>VLOOKUP($D589,'NYC Census Tract ACS'!$C$4:$R$673,S$4,FALSE)</f>
        <v>18</v>
      </c>
      <c r="T589" s="92">
        <f>VLOOKUP($D589,'NYC Census Tract ACS'!$C$4:$R$673,T$4,FALSE)</f>
        <v>3896</v>
      </c>
      <c r="U589" s="92">
        <f>VLOOKUP($D589,'NYC Census Tract ACS'!$C$4:$R$673,U$4,FALSE)</f>
        <v>600</v>
      </c>
    </row>
    <row r="590" spans="1:21" x14ac:dyDescent="0.2">
      <c r="A590" s="91" t="s">
        <v>184</v>
      </c>
      <c r="B590" s="102" t="s">
        <v>185</v>
      </c>
      <c r="C590" s="103" t="s">
        <v>186</v>
      </c>
      <c r="D590" s="91" t="s">
        <v>889</v>
      </c>
      <c r="E590" s="102" t="s">
        <v>192</v>
      </c>
      <c r="F590" s="91" t="s">
        <v>890</v>
      </c>
      <c r="G590" s="91" t="s">
        <v>891</v>
      </c>
      <c r="H590" s="92">
        <f>VLOOKUP($D590,'NYC Census Tract ACS'!$C$4:$R$673,H$4,FALSE)</f>
        <v>3264</v>
      </c>
      <c r="I590" s="92">
        <f>VLOOKUP($D590,'NYC Census Tract ACS'!$C$4:$R$673,I$4,FALSE)</f>
        <v>439</v>
      </c>
      <c r="J590" s="92">
        <f>VLOOKUP($D590,'NYC Census Tract ACS'!$C$4:$R$673,J$4,FALSE)</f>
        <v>2210</v>
      </c>
      <c r="K590" s="92">
        <f>VLOOKUP($D590,'NYC Census Tract ACS'!$C$4:$R$673,K$4,FALSE)</f>
        <v>376</v>
      </c>
      <c r="L590" s="92">
        <f>VLOOKUP($D590,'NYC Census Tract ACS'!$C$4:$R$673,L$4,FALSE)</f>
        <v>2210</v>
      </c>
      <c r="M590" s="92">
        <f>VLOOKUP($D590,'NYC Census Tract ACS'!$C$4:$R$673,M$4,FALSE)</f>
        <v>376</v>
      </c>
      <c r="N590" s="92">
        <f>VLOOKUP($D590,'NYC Census Tract ACS'!$C$4:$R$673,N$4,FALSE)</f>
        <v>1933</v>
      </c>
      <c r="O590" s="92">
        <f>VLOOKUP($D590,'NYC Census Tract ACS'!$C$4:$R$673,O$4,FALSE)</f>
        <v>326</v>
      </c>
      <c r="P590" s="92">
        <f>VLOOKUP($D590,'NYC Census Tract ACS'!$C$4:$R$673,P$4,FALSE)</f>
        <v>277</v>
      </c>
      <c r="Q590" s="92">
        <f>VLOOKUP($D590,'NYC Census Tract ACS'!$C$4:$R$673,Q$4,FALSE)</f>
        <v>128</v>
      </c>
      <c r="R590" s="92">
        <f>VLOOKUP($D590,'NYC Census Tract ACS'!$C$4:$R$673,R$4,FALSE)</f>
        <v>0</v>
      </c>
      <c r="S590" s="92">
        <f>VLOOKUP($D590,'NYC Census Tract ACS'!$C$4:$R$673,S$4,FALSE)</f>
        <v>11</v>
      </c>
      <c r="T590" s="92">
        <f>VLOOKUP($D590,'NYC Census Tract ACS'!$C$4:$R$673,T$4,FALSE)</f>
        <v>1054</v>
      </c>
      <c r="U590" s="92">
        <f>VLOOKUP($D590,'NYC Census Tract ACS'!$C$4:$R$673,U$4,FALSE)</f>
        <v>225</v>
      </c>
    </row>
    <row r="591" spans="1:21" x14ac:dyDescent="0.2">
      <c r="A591" s="91" t="s">
        <v>184</v>
      </c>
      <c r="B591" s="102" t="s">
        <v>185</v>
      </c>
      <c r="C591" s="103" t="s">
        <v>186</v>
      </c>
      <c r="D591" s="91" t="s">
        <v>892</v>
      </c>
      <c r="E591" s="102" t="s">
        <v>192</v>
      </c>
      <c r="F591" s="91" t="s">
        <v>890</v>
      </c>
      <c r="G591" s="91" t="s">
        <v>891</v>
      </c>
      <c r="H591" s="92">
        <f>VLOOKUP($D591,'NYC Census Tract ACS'!$C$4:$R$673,H$4,FALSE)</f>
        <v>3795</v>
      </c>
      <c r="I591" s="92">
        <f>VLOOKUP($D591,'NYC Census Tract ACS'!$C$4:$R$673,I$4,FALSE)</f>
        <v>497</v>
      </c>
      <c r="J591" s="92">
        <f>VLOOKUP($D591,'NYC Census Tract ACS'!$C$4:$R$673,J$4,FALSE)</f>
        <v>2302</v>
      </c>
      <c r="K591" s="92">
        <f>VLOOKUP($D591,'NYC Census Tract ACS'!$C$4:$R$673,K$4,FALSE)</f>
        <v>404</v>
      </c>
      <c r="L591" s="92">
        <f>VLOOKUP($D591,'NYC Census Tract ACS'!$C$4:$R$673,L$4,FALSE)</f>
        <v>2302</v>
      </c>
      <c r="M591" s="92">
        <f>VLOOKUP($D591,'NYC Census Tract ACS'!$C$4:$R$673,M$4,FALSE)</f>
        <v>404</v>
      </c>
      <c r="N591" s="92">
        <f>VLOOKUP($D591,'NYC Census Tract ACS'!$C$4:$R$673,N$4,FALSE)</f>
        <v>1846</v>
      </c>
      <c r="O591" s="92">
        <f>VLOOKUP($D591,'NYC Census Tract ACS'!$C$4:$R$673,O$4,FALSE)</f>
        <v>331</v>
      </c>
      <c r="P591" s="92">
        <f>VLOOKUP($D591,'NYC Census Tract ACS'!$C$4:$R$673,P$4,FALSE)</f>
        <v>456</v>
      </c>
      <c r="Q591" s="92">
        <f>VLOOKUP($D591,'NYC Census Tract ACS'!$C$4:$R$673,Q$4,FALSE)</f>
        <v>174</v>
      </c>
      <c r="R591" s="92">
        <f>VLOOKUP($D591,'NYC Census Tract ACS'!$C$4:$R$673,R$4,FALSE)</f>
        <v>0</v>
      </c>
      <c r="S591" s="92">
        <f>VLOOKUP($D591,'NYC Census Tract ACS'!$C$4:$R$673,S$4,FALSE)</f>
        <v>11</v>
      </c>
      <c r="T591" s="92">
        <f>VLOOKUP($D591,'NYC Census Tract ACS'!$C$4:$R$673,T$4,FALSE)</f>
        <v>1493</v>
      </c>
      <c r="U591" s="92">
        <f>VLOOKUP($D591,'NYC Census Tract ACS'!$C$4:$R$673,U$4,FALSE)</f>
        <v>313</v>
      </c>
    </row>
    <row r="592" spans="1:21" x14ac:dyDescent="0.2">
      <c r="A592" s="91" t="s">
        <v>184</v>
      </c>
      <c r="B592" s="102" t="s">
        <v>185</v>
      </c>
      <c r="C592" s="103" t="s">
        <v>186</v>
      </c>
      <c r="D592" s="91" t="s">
        <v>893</v>
      </c>
      <c r="E592" s="102" t="s">
        <v>192</v>
      </c>
      <c r="F592" s="91" t="s">
        <v>890</v>
      </c>
      <c r="G592" s="91" t="s">
        <v>891</v>
      </c>
      <c r="H592" s="92">
        <f>VLOOKUP($D592,'NYC Census Tract ACS'!$C$4:$R$673,H$4,FALSE)</f>
        <v>4059</v>
      </c>
      <c r="I592" s="92">
        <f>VLOOKUP($D592,'NYC Census Tract ACS'!$C$4:$R$673,I$4,FALSE)</f>
        <v>356</v>
      </c>
      <c r="J592" s="92">
        <f>VLOOKUP($D592,'NYC Census Tract ACS'!$C$4:$R$673,J$4,FALSE)</f>
        <v>2938</v>
      </c>
      <c r="K592" s="92">
        <f>VLOOKUP($D592,'NYC Census Tract ACS'!$C$4:$R$673,K$4,FALSE)</f>
        <v>279</v>
      </c>
      <c r="L592" s="92">
        <f>VLOOKUP($D592,'NYC Census Tract ACS'!$C$4:$R$673,L$4,FALSE)</f>
        <v>2938</v>
      </c>
      <c r="M592" s="92">
        <f>VLOOKUP($D592,'NYC Census Tract ACS'!$C$4:$R$673,M$4,FALSE)</f>
        <v>279</v>
      </c>
      <c r="N592" s="92">
        <f>VLOOKUP($D592,'NYC Census Tract ACS'!$C$4:$R$673,N$4,FALSE)</f>
        <v>2733</v>
      </c>
      <c r="O592" s="92">
        <f>VLOOKUP($D592,'NYC Census Tract ACS'!$C$4:$R$673,O$4,FALSE)</f>
        <v>274</v>
      </c>
      <c r="P592" s="92">
        <f>VLOOKUP($D592,'NYC Census Tract ACS'!$C$4:$R$673,P$4,FALSE)</f>
        <v>205</v>
      </c>
      <c r="Q592" s="92">
        <f>VLOOKUP($D592,'NYC Census Tract ACS'!$C$4:$R$673,Q$4,FALSE)</f>
        <v>93</v>
      </c>
      <c r="R592" s="92">
        <f>VLOOKUP($D592,'NYC Census Tract ACS'!$C$4:$R$673,R$4,FALSE)</f>
        <v>0</v>
      </c>
      <c r="S592" s="92">
        <f>VLOOKUP($D592,'NYC Census Tract ACS'!$C$4:$R$673,S$4,FALSE)</f>
        <v>11</v>
      </c>
      <c r="T592" s="92">
        <f>VLOOKUP($D592,'NYC Census Tract ACS'!$C$4:$R$673,T$4,FALSE)</f>
        <v>1121</v>
      </c>
      <c r="U592" s="92">
        <f>VLOOKUP($D592,'NYC Census Tract ACS'!$C$4:$R$673,U$4,FALSE)</f>
        <v>256</v>
      </c>
    </row>
    <row r="593" spans="1:21" x14ac:dyDescent="0.2">
      <c r="A593" s="91" t="s">
        <v>184</v>
      </c>
      <c r="B593" s="102" t="s">
        <v>185</v>
      </c>
      <c r="C593" s="103" t="s">
        <v>186</v>
      </c>
      <c r="D593" s="91" t="s">
        <v>894</v>
      </c>
      <c r="E593" s="102" t="s">
        <v>192</v>
      </c>
      <c r="F593" s="91" t="s">
        <v>890</v>
      </c>
      <c r="G593" s="91" t="s">
        <v>891</v>
      </c>
      <c r="H593" s="92">
        <f>VLOOKUP($D593,'NYC Census Tract ACS'!$C$4:$R$673,H$4,FALSE)</f>
        <v>3015</v>
      </c>
      <c r="I593" s="92">
        <f>VLOOKUP($D593,'NYC Census Tract ACS'!$C$4:$R$673,I$4,FALSE)</f>
        <v>348</v>
      </c>
      <c r="J593" s="92">
        <f>VLOOKUP($D593,'NYC Census Tract ACS'!$C$4:$R$673,J$4,FALSE)</f>
        <v>1873</v>
      </c>
      <c r="K593" s="92">
        <f>VLOOKUP($D593,'NYC Census Tract ACS'!$C$4:$R$673,K$4,FALSE)</f>
        <v>250</v>
      </c>
      <c r="L593" s="92">
        <f>VLOOKUP($D593,'NYC Census Tract ACS'!$C$4:$R$673,L$4,FALSE)</f>
        <v>1873</v>
      </c>
      <c r="M593" s="92">
        <f>VLOOKUP($D593,'NYC Census Tract ACS'!$C$4:$R$673,M$4,FALSE)</f>
        <v>250</v>
      </c>
      <c r="N593" s="92">
        <f>VLOOKUP($D593,'NYC Census Tract ACS'!$C$4:$R$673,N$4,FALSE)</f>
        <v>1660</v>
      </c>
      <c r="O593" s="92">
        <f>VLOOKUP($D593,'NYC Census Tract ACS'!$C$4:$R$673,O$4,FALSE)</f>
        <v>245</v>
      </c>
      <c r="P593" s="92">
        <f>VLOOKUP($D593,'NYC Census Tract ACS'!$C$4:$R$673,P$4,FALSE)</f>
        <v>213</v>
      </c>
      <c r="Q593" s="92">
        <f>VLOOKUP($D593,'NYC Census Tract ACS'!$C$4:$R$673,Q$4,FALSE)</f>
        <v>89</v>
      </c>
      <c r="R593" s="92">
        <f>VLOOKUP($D593,'NYC Census Tract ACS'!$C$4:$R$673,R$4,FALSE)</f>
        <v>0</v>
      </c>
      <c r="S593" s="92">
        <f>VLOOKUP($D593,'NYC Census Tract ACS'!$C$4:$R$673,S$4,FALSE)</f>
        <v>11</v>
      </c>
      <c r="T593" s="92">
        <f>VLOOKUP($D593,'NYC Census Tract ACS'!$C$4:$R$673,T$4,FALSE)</f>
        <v>1142</v>
      </c>
      <c r="U593" s="92">
        <f>VLOOKUP($D593,'NYC Census Tract ACS'!$C$4:$R$673,U$4,FALSE)</f>
        <v>235</v>
      </c>
    </row>
    <row r="594" spans="1:21" x14ac:dyDescent="0.2">
      <c r="A594" s="91" t="s">
        <v>184</v>
      </c>
      <c r="B594" s="102" t="s">
        <v>185</v>
      </c>
      <c r="C594" s="103" t="s">
        <v>186</v>
      </c>
      <c r="D594" s="91" t="s">
        <v>895</v>
      </c>
      <c r="E594" s="102" t="s">
        <v>192</v>
      </c>
      <c r="F594" s="91" t="s">
        <v>890</v>
      </c>
      <c r="G594" s="91" t="s">
        <v>891</v>
      </c>
      <c r="H594" s="92">
        <f>VLOOKUP($D594,'NYC Census Tract ACS'!$C$4:$R$673,H$4,FALSE)</f>
        <v>2568</v>
      </c>
      <c r="I594" s="92">
        <f>VLOOKUP($D594,'NYC Census Tract ACS'!$C$4:$R$673,I$4,FALSE)</f>
        <v>237</v>
      </c>
      <c r="J594" s="92">
        <f>VLOOKUP($D594,'NYC Census Tract ACS'!$C$4:$R$673,J$4,FALSE)</f>
        <v>1772</v>
      </c>
      <c r="K594" s="92">
        <f>VLOOKUP($D594,'NYC Census Tract ACS'!$C$4:$R$673,K$4,FALSE)</f>
        <v>224</v>
      </c>
      <c r="L594" s="92">
        <f>VLOOKUP($D594,'NYC Census Tract ACS'!$C$4:$R$673,L$4,FALSE)</f>
        <v>1772</v>
      </c>
      <c r="M594" s="92">
        <f>VLOOKUP($D594,'NYC Census Tract ACS'!$C$4:$R$673,M$4,FALSE)</f>
        <v>224</v>
      </c>
      <c r="N594" s="92">
        <f>VLOOKUP($D594,'NYC Census Tract ACS'!$C$4:$R$673,N$4,FALSE)</f>
        <v>1628</v>
      </c>
      <c r="O594" s="92">
        <f>VLOOKUP($D594,'NYC Census Tract ACS'!$C$4:$R$673,O$4,FALSE)</f>
        <v>213</v>
      </c>
      <c r="P594" s="92">
        <f>VLOOKUP($D594,'NYC Census Tract ACS'!$C$4:$R$673,P$4,FALSE)</f>
        <v>144</v>
      </c>
      <c r="Q594" s="92">
        <f>VLOOKUP($D594,'NYC Census Tract ACS'!$C$4:$R$673,Q$4,FALSE)</f>
        <v>78</v>
      </c>
      <c r="R594" s="92">
        <f>VLOOKUP($D594,'NYC Census Tract ACS'!$C$4:$R$673,R$4,FALSE)</f>
        <v>0</v>
      </c>
      <c r="S594" s="92">
        <f>VLOOKUP($D594,'NYC Census Tract ACS'!$C$4:$R$673,S$4,FALSE)</f>
        <v>11</v>
      </c>
      <c r="T594" s="92">
        <f>VLOOKUP($D594,'NYC Census Tract ACS'!$C$4:$R$673,T$4,FALSE)</f>
        <v>796</v>
      </c>
      <c r="U594" s="92">
        <f>VLOOKUP($D594,'NYC Census Tract ACS'!$C$4:$R$673,U$4,FALSE)</f>
        <v>134</v>
      </c>
    </row>
    <row r="595" spans="1:21" hidden="1" x14ac:dyDescent="0.2">
      <c r="A595" s="91" t="s">
        <v>184</v>
      </c>
      <c r="B595" s="102" t="s">
        <v>185</v>
      </c>
      <c r="C595" s="103" t="s">
        <v>186</v>
      </c>
      <c r="D595" s="91" t="s">
        <v>896</v>
      </c>
      <c r="E595" s="102" t="s">
        <v>230</v>
      </c>
      <c r="F595" s="91" t="s">
        <v>897</v>
      </c>
      <c r="G595" s="91" t="s">
        <v>898</v>
      </c>
      <c r="H595" s="92">
        <f>VLOOKUP($D595,'NYC Census Tract ACS'!$C$4:$R$673,H$4,FALSE)</f>
        <v>1353</v>
      </c>
      <c r="I595" s="92">
        <f>VLOOKUP($D595,'NYC Census Tract ACS'!$C$4:$R$673,I$4,FALSE)</f>
        <v>223</v>
      </c>
      <c r="J595" s="92">
        <f>VLOOKUP($D595,'NYC Census Tract ACS'!$C$4:$R$673,J$4,FALSE)</f>
        <v>1024</v>
      </c>
      <c r="K595" s="92">
        <f>VLOOKUP($D595,'NYC Census Tract ACS'!$C$4:$R$673,K$4,FALSE)</f>
        <v>182</v>
      </c>
      <c r="L595" s="92">
        <f>VLOOKUP($D595,'NYC Census Tract ACS'!$C$4:$R$673,L$4,FALSE)</f>
        <v>1024</v>
      </c>
      <c r="M595" s="92">
        <f>VLOOKUP($D595,'NYC Census Tract ACS'!$C$4:$R$673,M$4,FALSE)</f>
        <v>182</v>
      </c>
      <c r="N595" s="92">
        <f>VLOOKUP($D595,'NYC Census Tract ACS'!$C$4:$R$673,N$4,FALSE)</f>
        <v>960</v>
      </c>
      <c r="O595" s="92">
        <f>VLOOKUP($D595,'NYC Census Tract ACS'!$C$4:$R$673,O$4,FALSE)</f>
        <v>163</v>
      </c>
      <c r="P595" s="92">
        <f>VLOOKUP($D595,'NYC Census Tract ACS'!$C$4:$R$673,P$4,FALSE)</f>
        <v>64</v>
      </c>
      <c r="Q595" s="92">
        <f>VLOOKUP($D595,'NYC Census Tract ACS'!$C$4:$R$673,Q$4,FALSE)</f>
        <v>58</v>
      </c>
      <c r="R595" s="92">
        <f>VLOOKUP($D595,'NYC Census Tract ACS'!$C$4:$R$673,R$4,FALSE)</f>
        <v>0</v>
      </c>
      <c r="S595" s="92">
        <f>VLOOKUP($D595,'NYC Census Tract ACS'!$C$4:$R$673,S$4,FALSE)</f>
        <v>11</v>
      </c>
      <c r="T595" s="92">
        <f>VLOOKUP($D595,'NYC Census Tract ACS'!$C$4:$R$673,T$4,FALSE)</f>
        <v>329</v>
      </c>
      <c r="U595" s="92">
        <f>VLOOKUP($D595,'NYC Census Tract ACS'!$C$4:$R$673,U$4,FALSE)</f>
        <v>85</v>
      </c>
    </row>
    <row r="596" spans="1:21" hidden="1" x14ac:dyDescent="0.2">
      <c r="A596" s="91" t="s">
        <v>184</v>
      </c>
      <c r="B596" s="102" t="s">
        <v>185</v>
      </c>
      <c r="C596" s="103" t="s">
        <v>186</v>
      </c>
      <c r="D596" s="91" t="s">
        <v>899</v>
      </c>
      <c r="E596" s="102" t="s">
        <v>230</v>
      </c>
      <c r="F596" s="91" t="s">
        <v>897</v>
      </c>
      <c r="G596" s="91" t="s">
        <v>898</v>
      </c>
      <c r="H596" s="92">
        <f>VLOOKUP($D596,'NYC Census Tract ACS'!$C$4:$R$673,H$4,FALSE)</f>
        <v>1277</v>
      </c>
      <c r="I596" s="92">
        <f>VLOOKUP($D596,'NYC Census Tract ACS'!$C$4:$R$673,I$4,FALSE)</f>
        <v>170</v>
      </c>
      <c r="J596" s="92">
        <f>VLOOKUP($D596,'NYC Census Tract ACS'!$C$4:$R$673,J$4,FALSE)</f>
        <v>908</v>
      </c>
      <c r="K596" s="92">
        <f>VLOOKUP($D596,'NYC Census Tract ACS'!$C$4:$R$673,K$4,FALSE)</f>
        <v>123</v>
      </c>
      <c r="L596" s="92">
        <f>VLOOKUP($D596,'NYC Census Tract ACS'!$C$4:$R$673,L$4,FALSE)</f>
        <v>908</v>
      </c>
      <c r="M596" s="92">
        <f>VLOOKUP($D596,'NYC Census Tract ACS'!$C$4:$R$673,M$4,FALSE)</f>
        <v>123</v>
      </c>
      <c r="N596" s="92">
        <f>VLOOKUP($D596,'NYC Census Tract ACS'!$C$4:$R$673,N$4,FALSE)</f>
        <v>812</v>
      </c>
      <c r="O596" s="92">
        <f>VLOOKUP($D596,'NYC Census Tract ACS'!$C$4:$R$673,O$4,FALSE)</f>
        <v>109</v>
      </c>
      <c r="P596" s="92">
        <f>VLOOKUP($D596,'NYC Census Tract ACS'!$C$4:$R$673,P$4,FALSE)</f>
        <v>96</v>
      </c>
      <c r="Q596" s="92">
        <f>VLOOKUP($D596,'NYC Census Tract ACS'!$C$4:$R$673,Q$4,FALSE)</f>
        <v>54</v>
      </c>
      <c r="R596" s="92">
        <f>VLOOKUP($D596,'NYC Census Tract ACS'!$C$4:$R$673,R$4,FALSE)</f>
        <v>0</v>
      </c>
      <c r="S596" s="92">
        <f>VLOOKUP($D596,'NYC Census Tract ACS'!$C$4:$R$673,S$4,FALSE)</f>
        <v>11</v>
      </c>
      <c r="T596" s="92">
        <f>VLOOKUP($D596,'NYC Census Tract ACS'!$C$4:$R$673,T$4,FALSE)</f>
        <v>369</v>
      </c>
      <c r="U596" s="92">
        <f>VLOOKUP($D596,'NYC Census Tract ACS'!$C$4:$R$673,U$4,FALSE)</f>
        <v>107</v>
      </c>
    </row>
    <row r="597" spans="1:21" hidden="1" x14ac:dyDescent="0.2">
      <c r="A597" s="91" t="s">
        <v>184</v>
      </c>
      <c r="B597" s="102" t="s">
        <v>185</v>
      </c>
      <c r="C597" s="103" t="s">
        <v>186</v>
      </c>
      <c r="D597" s="91" t="s">
        <v>900</v>
      </c>
      <c r="E597" s="102" t="s">
        <v>230</v>
      </c>
      <c r="F597" s="91" t="s">
        <v>897</v>
      </c>
      <c r="G597" s="91" t="s">
        <v>898</v>
      </c>
      <c r="H597" s="92">
        <f>VLOOKUP($D597,'NYC Census Tract ACS'!$C$4:$R$673,H$4,FALSE)</f>
        <v>2829</v>
      </c>
      <c r="I597" s="92">
        <f>VLOOKUP($D597,'NYC Census Tract ACS'!$C$4:$R$673,I$4,FALSE)</f>
        <v>272</v>
      </c>
      <c r="J597" s="92">
        <f>VLOOKUP($D597,'NYC Census Tract ACS'!$C$4:$R$673,J$4,FALSE)</f>
        <v>1948</v>
      </c>
      <c r="K597" s="92">
        <f>VLOOKUP($D597,'NYC Census Tract ACS'!$C$4:$R$673,K$4,FALSE)</f>
        <v>225</v>
      </c>
      <c r="L597" s="92">
        <f>VLOOKUP($D597,'NYC Census Tract ACS'!$C$4:$R$673,L$4,FALSE)</f>
        <v>1948</v>
      </c>
      <c r="M597" s="92">
        <f>VLOOKUP($D597,'NYC Census Tract ACS'!$C$4:$R$673,M$4,FALSE)</f>
        <v>225</v>
      </c>
      <c r="N597" s="92">
        <f>VLOOKUP($D597,'NYC Census Tract ACS'!$C$4:$R$673,N$4,FALSE)</f>
        <v>1704</v>
      </c>
      <c r="O597" s="92">
        <f>VLOOKUP($D597,'NYC Census Tract ACS'!$C$4:$R$673,O$4,FALSE)</f>
        <v>207</v>
      </c>
      <c r="P597" s="92">
        <f>VLOOKUP($D597,'NYC Census Tract ACS'!$C$4:$R$673,P$4,FALSE)</f>
        <v>244</v>
      </c>
      <c r="Q597" s="92">
        <f>VLOOKUP($D597,'NYC Census Tract ACS'!$C$4:$R$673,Q$4,FALSE)</f>
        <v>86</v>
      </c>
      <c r="R597" s="92">
        <f>VLOOKUP($D597,'NYC Census Tract ACS'!$C$4:$R$673,R$4,FALSE)</f>
        <v>0</v>
      </c>
      <c r="S597" s="92">
        <f>VLOOKUP($D597,'NYC Census Tract ACS'!$C$4:$R$673,S$4,FALSE)</f>
        <v>11</v>
      </c>
      <c r="T597" s="92">
        <f>VLOOKUP($D597,'NYC Census Tract ACS'!$C$4:$R$673,T$4,FALSE)</f>
        <v>881</v>
      </c>
      <c r="U597" s="92">
        <f>VLOOKUP($D597,'NYC Census Tract ACS'!$C$4:$R$673,U$4,FALSE)</f>
        <v>177</v>
      </c>
    </row>
    <row r="598" spans="1:21" hidden="1" x14ac:dyDescent="0.2">
      <c r="A598" s="91" t="s">
        <v>184</v>
      </c>
      <c r="B598" s="102" t="s">
        <v>185</v>
      </c>
      <c r="C598" s="103" t="s">
        <v>186</v>
      </c>
      <c r="D598" s="91" t="s">
        <v>901</v>
      </c>
      <c r="E598" s="102" t="s">
        <v>230</v>
      </c>
      <c r="F598" s="91" t="s">
        <v>897</v>
      </c>
      <c r="G598" s="91" t="s">
        <v>898</v>
      </c>
      <c r="H598" s="92">
        <f>VLOOKUP($D598,'NYC Census Tract ACS'!$C$4:$R$673,H$4,FALSE)</f>
        <v>2226</v>
      </c>
      <c r="I598" s="92">
        <f>VLOOKUP($D598,'NYC Census Tract ACS'!$C$4:$R$673,I$4,FALSE)</f>
        <v>242</v>
      </c>
      <c r="J598" s="92">
        <f>VLOOKUP($D598,'NYC Census Tract ACS'!$C$4:$R$673,J$4,FALSE)</f>
        <v>1514</v>
      </c>
      <c r="K598" s="92">
        <f>VLOOKUP($D598,'NYC Census Tract ACS'!$C$4:$R$673,K$4,FALSE)</f>
        <v>230</v>
      </c>
      <c r="L598" s="92">
        <f>VLOOKUP($D598,'NYC Census Tract ACS'!$C$4:$R$673,L$4,FALSE)</f>
        <v>1514</v>
      </c>
      <c r="M598" s="92">
        <f>VLOOKUP($D598,'NYC Census Tract ACS'!$C$4:$R$673,M$4,FALSE)</f>
        <v>230</v>
      </c>
      <c r="N598" s="92">
        <f>VLOOKUP($D598,'NYC Census Tract ACS'!$C$4:$R$673,N$4,FALSE)</f>
        <v>1385</v>
      </c>
      <c r="O598" s="92">
        <f>VLOOKUP($D598,'NYC Census Tract ACS'!$C$4:$R$673,O$4,FALSE)</f>
        <v>203</v>
      </c>
      <c r="P598" s="92">
        <f>VLOOKUP($D598,'NYC Census Tract ACS'!$C$4:$R$673,P$4,FALSE)</f>
        <v>129</v>
      </c>
      <c r="Q598" s="92">
        <f>VLOOKUP($D598,'NYC Census Tract ACS'!$C$4:$R$673,Q$4,FALSE)</f>
        <v>58</v>
      </c>
      <c r="R598" s="92">
        <f>VLOOKUP($D598,'NYC Census Tract ACS'!$C$4:$R$673,R$4,FALSE)</f>
        <v>0</v>
      </c>
      <c r="S598" s="92">
        <f>VLOOKUP($D598,'NYC Census Tract ACS'!$C$4:$R$673,S$4,FALSE)</f>
        <v>11</v>
      </c>
      <c r="T598" s="92">
        <f>VLOOKUP($D598,'NYC Census Tract ACS'!$C$4:$R$673,T$4,FALSE)</f>
        <v>712</v>
      </c>
      <c r="U598" s="92">
        <f>VLOOKUP($D598,'NYC Census Tract ACS'!$C$4:$R$673,U$4,FALSE)</f>
        <v>129</v>
      </c>
    </row>
    <row r="599" spans="1:21" hidden="1" x14ac:dyDescent="0.2">
      <c r="A599" s="91" t="s">
        <v>184</v>
      </c>
      <c r="B599" s="102" t="s">
        <v>185</v>
      </c>
      <c r="C599" s="103" t="s">
        <v>186</v>
      </c>
      <c r="D599" s="91" t="s">
        <v>902</v>
      </c>
      <c r="E599" s="102" t="s">
        <v>230</v>
      </c>
      <c r="F599" s="91" t="s">
        <v>897</v>
      </c>
      <c r="G599" s="91" t="s">
        <v>898</v>
      </c>
      <c r="H599" s="92">
        <f>VLOOKUP($D599,'NYC Census Tract ACS'!$C$4:$R$673,H$4,FALSE)</f>
        <v>2437</v>
      </c>
      <c r="I599" s="92">
        <f>VLOOKUP($D599,'NYC Census Tract ACS'!$C$4:$R$673,I$4,FALSE)</f>
        <v>359</v>
      </c>
      <c r="J599" s="92">
        <f>VLOOKUP($D599,'NYC Census Tract ACS'!$C$4:$R$673,J$4,FALSE)</f>
        <v>1555</v>
      </c>
      <c r="K599" s="92">
        <f>VLOOKUP($D599,'NYC Census Tract ACS'!$C$4:$R$673,K$4,FALSE)</f>
        <v>242</v>
      </c>
      <c r="L599" s="92">
        <f>VLOOKUP($D599,'NYC Census Tract ACS'!$C$4:$R$673,L$4,FALSE)</f>
        <v>1555</v>
      </c>
      <c r="M599" s="92">
        <f>VLOOKUP($D599,'NYC Census Tract ACS'!$C$4:$R$673,M$4,FALSE)</f>
        <v>242</v>
      </c>
      <c r="N599" s="92">
        <f>VLOOKUP($D599,'NYC Census Tract ACS'!$C$4:$R$673,N$4,FALSE)</f>
        <v>1337</v>
      </c>
      <c r="O599" s="92">
        <f>VLOOKUP($D599,'NYC Census Tract ACS'!$C$4:$R$673,O$4,FALSE)</f>
        <v>223</v>
      </c>
      <c r="P599" s="92">
        <f>VLOOKUP($D599,'NYC Census Tract ACS'!$C$4:$R$673,P$4,FALSE)</f>
        <v>218</v>
      </c>
      <c r="Q599" s="92">
        <f>VLOOKUP($D599,'NYC Census Tract ACS'!$C$4:$R$673,Q$4,FALSE)</f>
        <v>83</v>
      </c>
      <c r="R599" s="92">
        <f>VLOOKUP($D599,'NYC Census Tract ACS'!$C$4:$R$673,R$4,FALSE)</f>
        <v>0</v>
      </c>
      <c r="S599" s="92">
        <f>VLOOKUP($D599,'NYC Census Tract ACS'!$C$4:$R$673,S$4,FALSE)</f>
        <v>11</v>
      </c>
      <c r="T599" s="92">
        <f>VLOOKUP($D599,'NYC Census Tract ACS'!$C$4:$R$673,T$4,FALSE)</f>
        <v>882</v>
      </c>
      <c r="U599" s="92">
        <f>VLOOKUP($D599,'NYC Census Tract ACS'!$C$4:$R$673,U$4,FALSE)</f>
        <v>207</v>
      </c>
    </row>
    <row r="600" spans="1:21" hidden="1" x14ac:dyDescent="0.2">
      <c r="A600" s="91" t="s">
        <v>184</v>
      </c>
      <c r="B600" s="102" t="s">
        <v>185</v>
      </c>
      <c r="C600" s="103" t="s">
        <v>186</v>
      </c>
      <c r="D600" s="91" t="s">
        <v>903</v>
      </c>
      <c r="E600" s="102" t="s">
        <v>230</v>
      </c>
      <c r="F600" s="91" t="s">
        <v>897</v>
      </c>
      <c r="G600" s="91" t="s">
        <v>898</v>
      </c>
      <c r="H600" s="92">
        <f>VLOOKUP($D600,'NYC Census Tract ACS'!$C$4:$R$673,H$4,FALSE)</f>
        <v>1972</v>
      </c>
      <c r="I600" s="92">
        <f>VLOOKUP($D600,'NYC Census Tract ACS'!$C$4:$R$673,I$4,FALSE)</f>
        <v>225</v>
      </c>
      <c r="J600" s="92">
        <f>VLOOKUP($D600,'NYC Census Tract ACS'!$C$4:$R$673,J$4,FALSE)</f>
        <v>1303</v>
      </c>
      <c r="K600" s="92">
        <f>VLOOKUP($D600,'NYC Census Tract ACS'!$C$4:$R$673,K$4,FALSE)</f>
        <v>214</v>
      </c>
      <c r="L600" s="92">
        <f>VLOOKUP($D600,'NYC Census Tract ACS'!$C$4:$R$673,L$4,FALSE)</f>
        <v>1303</v>
      </c>
      <c r="M600" s="92">
        <f>VLOOKUP($D600,'NYC Census Tract ACS'!$C$4:$R$673,M$4,FALSE)</f>
        <v>214</v>
      </c>
      <c r="N600" s="92">
        <f>VLOOKUP($D600,'NYC Census Tract ACS'!$C$4:$R$673,N$4,FALSE)</f>
        <v>1138</v>
      </c>
      <c r="O600" s="92">
        <f>VLOOKUP($D600,'NYC Census Tract ACS'!$C$4:$R$673,O$4,FALSE)</f>
        <v>206</v>
      </c>
      <c r="P600" s="92">
        <f>VLOOKUP($D600,'NYC Census Tract ACS'!$C$4:$R$673,P$4,FALSE)</f>
        <v>165</v>
      </c>
      <c r="Q600" s="92">
        <f>VLOOKUP($D600,'NYC Census Tract ACS'!$C$4:$R$673,Q$4,FALSE)</f>
        <v>77</v>
      </c>
      <c r="R600" s="92">
        <f>VLOOKUP($D600,'NYC Census Tract ACS'!$C$4:$R$673,R$4,FALSE)</f>
        <v>0</v>
      </c>
      <c r="S600" s="92">
        <f>VLOOKUP($D600,'NYC Census Tract ACS'!$C$4:$R$673,S$4,FALSE)</f>
        <v>11</v>
      </c>
      <c r="T600" s="92">
        <f>VLOOKUP($D600,'NYC Census Tract ACS'!$C$4:$R$673,T$4,FALSE)</f>
        <v>669</v>
      </c>
      <c r="U600" s="92">
        <f>VLOOKUP($D600,'NYC Census Tract ACS'!$C$4:$R$673,U$4,FALSE)</f>
        <v>146</v>
      </c>
    </row>
    <row r="601" spans="1:21" hidden="1" x14ac:dyDescent="0.2">
      <c r="A601" s="91" t="s">
        <v>184</v>
      </c>
      <c r="B601" s="102" t="s">
        <v>185</v>
      </c>
      <c r="C601" s="103" t="s">
        <v>186</v>
      </c>
      <c r="D601" s="91" t="s">
        <v>904</v>
      </c>
      <c r="E601" s="102" t="s">
        <v>230</v>
      </c>
      <c r="F601" s="91" t="s">
        <v>897</v>
      </c>
      <c r="G601" s="91" t="s">
        <v>898</v>
      </c>
      <c r="H601" s="92">
        <f>VLOOKUP($D601,'NYC Census Tract ACS'!$C$4:$R$673,H$4,FALSE)</f>
        <v>5221</v>
      </c>
      <c r="I601" s="92">
        <f>VLOOKUP($D601,'NYC Census Tract ACS'!$C$4:$R$673,I$4,FALSE)</f>
        <v>500</v>
      </c>
      <c r="J601" s="92">
        <f>VLOOKUP($D601,'NYC Census Tract ACS'!$C$4:$R$673,J$4,FALSE)</f>
        <v>3746</v>
      </c>
      <c r="K601" s="92">
        <f>VLOOKUP($D601,'NYC Census Tract ACS'!$C$4:$R$673,K$4,FALSE)</f>
        <v>452</v>
      </c>
      <c r="L601" s="92">
        <f>VLOOKUP($D601,'NYC Census Tract ACS'!$C$4:$R$673,L$4,FALSE)</f>
        <v>3746</v>
      </c>
      <c r="M601" s="92">
        <f>VLOOKUP($D601,'NYC Census Tract ACS'!$C$4:$R$673,M$4,FALSE)</f>
        <v>452</v>
      </c>
      <c r="N601" s="92">
        <f>VLOOKUP($D601,'NYC Census Tract ACS'!$C$4:$R$673,N$4,FALSE)</f>
        <v>3245</v>
      </c>
      <c r="O601" s="92">
        <f>VLOOKUP($D601,'NYC Census Tract ACS'!$C$4:$R$673,O$4,FALSE)</f>
        <v>411</v>
      </c>
      <c r="P601" s="92">
        <f>VLOOKUP($D601,'NYC Census Tract ACS'!$C$4:$R$673,P$4,FALSE)</f>
        <v>501</v>
      </c>
      <c r="Q601" s="92">
        <f>VLOOKUP($D601,'NYC Census Tract ACS'!$C$4:$R$673,Q$4,FALSE)</f>
        <v>157</v>
      </c>
      <c r="R601" s="92">
        <f>VLOOKUP($D601,'NYC Census Tract ACS'!$C$4:$R$673,R$4,FALSE)</f>
        <v>0</v>
      </c>
      <c r="S601" s="92">
        <f>VLOOKUP($D601,'NYC Census Tract ACS'!$C$4:$R$673,S$4,FALSE)</f>
        <v>16</v>
      </c>
      <c r="T601" s="92">
        <f>VLOOKUP($D601,'NYC Census Tract ACS'!$C$4:$R$673,T$4,FALSE)</f>
        <v>1475</v>
      </c>
      <c r="U601" s="92">
        <f>VLOOKUP($D601,'NYC Census Tract ACS'!$C$4:$R$673,U$4,FALSE)</f>
        <v>279</v>
      </c>
    </row>
    <row r="602" spans="1:21" hidden="1" x14ac:dyDescent="0.2">
      <c r="A602" s="91" t="s">
        <v>184</v>
      </c>
      <c r="B602" s="102" t="s">
        <v>185</v>
      </c>
      <c r="C602" s="103" t="s">
        <v>186</v>
      </c>
      <c r="D602" s="91" t="s">
        <v>905</v>
      </c>
      <c r="E602" s="102" t="s">
        <v>230</v>
      </c>
      <c r="F602" s="91" t="s">
        <v>897</v>
      </c>
      <c r="G602" s="91" t="s">
        <v>898</v>
      </c>
      <c r="H602" s="92">
        <f>VLOOKUP($D602,'NYC Census Tract ACS'!$C$4:$R$673,H$4,FALSE)</f>
        <v>1929</v>
      </c>
      <c r="I602" s="92">
        <f>VLOOKUP($D602,'NYC Census Tract ACS'!$C$4:$R$673,I$4,FALSE)</f>
        <v>213</v>
      </c>
      <c r="J602" s="92">
        <f>VLOOKUP($D602,'NYC Census Tract ACS'!$C$4:$R$673,J$4,FALSE)</f>
        <v>1412</v>
      </c>
      <c r="K602" s="92">
        <f>VLOOKUP($D602,'NYC Census Tract ACS'!$C$4:$R$673,K$4,FALSE)</f>
        <v>172</v>
      </c>
      <c r="L602" s="92">
        <f>VLOOKUP($D602,'NYC Census Tract ACS'!$C$4:$R$673,L$4,FALSE)</f>
        <v>1412</v>
      </c>
      <c r="M602" s="92">
        <f>VLOOKUP($D602,'NYC Census Tract ACS'!$C$4:$R$673,M$4,FALSE)</f>
        <v>172</v>
      </c>
      <c r="N602" s="92">
        <f>VLOOKUP($D602,'NYC Census Tract ACS'!$C$4:$R$673,N$4,FALSE)</f>
        <v>1173</v>
      </c>
      <c r="O602" s="92">
        <f>VLOOKUP($D602,'NYC Census Tract ACS'!$C$4:$R$673,O$4,FALSE)</f>
        <v>159</v>
      </c>
      <c r="P602" s="92">
        <f>VLOOKUP($D602,'NYC Census Tract ACS'!$C$4:$R$673,P$4,FALSE)</f>
        <v>239</v>
      </c>
      <c r="Q602" s="92">
        <f>VLOOKUP($D602,'NYC Census Tract ACS'!$C$4:$R$673,Q$4,FALSE)</f>
        <v>89</v>
      </c>
      <c r="R602" s="92">
        <f>VLOOKUP($D602,'NYC Census Tract ACS'!$C$4:$R$673,R$4,FALSE)</f>
        <v>0</v>
      </c>
      <c r="S602" s="92">
        <f>VLOOKUP($D602,'NYC Census Tract ACS'!$C$4:$R$673,S$4,FALSE)</f>
        <v>11</v>
      </c>
      <c r="T602" s="92">
        <f>VLOOKUP($D602,'NYC Census Tract ACS'!$C$4:$R$673,T$4,FALSE)</f>
        <v>517</v>
      </c>
      <c r="U602" s="92">
        <f>VLOOKUP($D602,'NYC Census Tract ACS'!$C$4:$R$673,U$4,FALSE)</f>
        <v>132</v>
      </c>
    </row>
    <row r="603" spans="1:21" hidden="1" x14ac:dyDescent="0.2">
      <c r="A603" s="91" t="s">
        <v>184</v>
      </c>
      <c r="B603" s="102" t="s">
        <v>185</v>
      </c>
      <c r="C603" s="103" t="s">
        <v>186</v>
      </c>
      <c r="D603" s="91" t="s">
        <v>906</v>
      </c>
      <c r="E603" s="102" t="s">
        <v>230</v>
      </c>
      <c r="F603" s="91" t="s">
        <v>897</v>
      </c>
      <c r="G603" s="91" t="s">
        <v>898</v>
      </c>
      <c r="H603" s="92">
        <f>VLOOKUP($D603,'NYC Census Tract ACS'!$C$4:$R$673,H$4,FALSE)</f>
        <v>2509</v>
      </c>
      <c r="I603" s="92">
        <f>VLOOKUP($D603,'NYC Census Tract ACS'!$C$4:$R$673,I$4,FALSE)</f>
        <v>247</v>
      </c>
      <c r="J603" s="92">
        <f>VLOOKUP($D603,'NYC Census Tract ACS'!$C$4:$R$673,J$4,FALSE)</f>
        <v>1729</v>
      </c>
      <c r="K603" s="92">
        <f>VLOOKUP($D603,'NYC Census Tract ACS'!$C$4:$R$673,K$4,FALSE)</f>
        <v>192</v>
      </c>
      <c r="L603" s="92">
        <f>VLOOKUP($D603,'NYC Census Tract ACS'!$C$4:$R$673,L$4,FALSE)</f>
        <v>1729</v>
      </c>
      <c r="M603" s="92">
        <f>VLOOKUP($D603,'NYC Census Tract ACS'!$C$4:$R$673,M$4,FALSE)</f>
        <v>192</v>
      </c>
      <c r="N603" s="92">
        <f>VLOOKUP($D603,'NYC Census Tract ACS'!$C$4:$R$673,N$4,FALSE)</f>
        <v>1389</v>
      </c>
      <c r="O603" s="92">
        <f>VLOOKUP($D603,'NYC Census Tract ACS'!$C$4:$R$673,O$4,FALSE)</f>
        <v>164</v>
      </c>
      <c r="P603" s="92">
        <f>VLOOKUP($D603,'NYC Census Tract ACS'!$C$4:$R$673,P$4,FALSE)</f>
        <v>340</v>
      </c>
      <c r="Q603" s="92">
        <f>VLOOKUP($D603,'NYC Census Tract ACS'!$C$4:$R$673,Q$4,FALSE)</f>
        <v>125</v>
      </c>
      <c r="R603" s="92">
        <f>VLOOKUP($D603,'NYC Census Tract ACS'!$C$4:$R$673,R$4,FALSE)</f>
        <v>0</v>
      </c>
      <c r="S603" s="92">
        <f>VLOOKUP($D603,'NYC Census Tract ACS'!$C$4:$R$673,S$4,FALSE)</f>
        <v>11</v>
      </c>
      <c r="T603" s="92">
        <f>VLOOKUP($D603,'NYC Census Tract ACS'!$C$4:$R$673,T$4,FALSE)</f>
        <v>780</v>
      </c>
      <c r="U603" s="92">
        <f>VLOOKUP($D603,'NYC Census Tract ACS'!$C$4:$R$673,U$4,FALSE)</f>
        <v>136</v>
      </c>
    </row>
    <row r="604" spans="1:21" hidden="1" x14ac:dyDescent="0.2">
      <c r="A604" s="91" t="s">
        <v>184</v>
      </c>
      <c r="B604" s="102" t="s">
        <v>185</v>
      </c>
      <c r="C604" s="103" t="s">
        <v>186</v>
      </c>
      <c r="D604" s="91" t="s">
        <v>907</v>
      </c>
      <c r="E604" s="102" t="s">
        <v>230</v>
      </c>
      <c r="F604" s="91" t="s">
        <v>897</v>
      </c>
      <c r="G604" s="91" t="s">
        <v>898</v>
      </c>
      <c r="H604" s="92">
        <f>VLOOKUP($D604,'NYC Census Tract ACS'!$C$4:$R$673,H$4,FALSE)</f>
        <v>1656</v>
      </c>
      <c r="I604" s="92">
        <f>VLOOKUP($D604,'NYC Census Tract ACS'!$C$4:$R$673,I$4,FALSE)</f>
        <v>207</v>
      </c>
      <c r="J604" s="92">
        <f>VLOOKUP($D604,'NYC Census Tract ACS'!$C$4:$R$673,J$4,FALSE)</f>
        <v>1207</v>
      </c>
      <c r="K604" s="92">
        <f>VLOOKUP($D604,'NYC Census Tract ACS'!$C$4:$R$673,K$4,FALSE)</f>
        <v>166</v>
      </c>
      <c r="L604" s="92">
        <f>VLOOKUP($D604,'NYC Census Tract ACS'!$C$4:$R$673,L$4,FALSE)</f>
        <v>1207</v>
      </c>
      <c r="M604" s="92">
        <f>VLOOKUP($D604,'NYC Census Tract ACS'!$C$4:$R$673,M$4,FALSE)</f>
        <v>166</v>
      </c>
      <c r="N604" s="92">
        <f>VLOOKUP($D604,'NYC Census Tract ACS'!$C$4:$R$673,N$4,FALSE)</f>
        <v>1018</v>
      </c>
      <c r="O604" s="92">
        <f>VLOOKUP($D604,'NYC Census Tract ACS'!$C$4:$R$673,O$4,FALSE)</f>
        <v>160</v>
      </c>
      <c r="P604" s="92">
        <f>VLOOKUP($D604,'NYC Census Tract ACS'!$C$4:$R$673,P$4,FALSE)</f>
        <v>189</v>
      </c>
      <c r="Q604" s="92">
        <f>VLOOKUP($D604,'NYC Census Tract ACS'!$C$4:$R$673,Q$4,FALSE)</f>
        <v>70</v>
      </c>
      <c r="R604" s="92">
        <f>VLOOKUP($D604,'NYC Census Tract ACS'!$C$4:$R$673,R$4,FALSE)</f>
        <v>0</v>
      </c>
      <c r="S604" s="92">
        <f>VLOOKUP($D604,'NYC Census Tract ACS'!$C$4:$R$673,S$4,FALSE)</f>
        <v>11</v>
      </c>
      <c r="T604" s="92">
        <f>VLOOKUP($D604,'NYC Census Tract ACS'!$C$4:$R$673,T$4,FALSE)</f>
        <v>449</v>
      </c>
      <c r="U604" s="92">
        <f>VLOOKUP($D604,'NYC Census Tract ACS'!$C$4:$R$673,U$4,FALSE)</f>
        <v>93</v>
      </c>
    </row>
    <row r="605" spans="1:21" hidden="1" x14ac:dyDescent="0.2">
      <c r="A605" s="91" t="s">
        <v>184</v>
      </c>
      <c r="B605" s="102" t="s">
        <v>185</v>
      </c>
      <c r="C605" s="103" t="s">
        <v>186</v>
      </c>
      <c r="D605" s="91" t="s">
        <v>908</v>
      </c>
      <c r="E605" s="102" t="s">
        <v>230</v>
      </c>
      <c r="F605" s="91" t="s">
        <v>897</v>
      </c>
      <c r="G605" s="91" t="s">
        <v>898</v>
      </c>
      <c r="H605" s="92">
        <f>VLOOKUP($D605,'NYC Census Tract ACS'!$C$4:$R$673,H$4,FALSE)</f>
        <v>935</v>
      </c>
      <c r="I605" s="92">
        <f>VLOOKUP($D605,'NYC Census Tract ACS'!$C$4:$R$673,I$4,FALSE)</f>
        <v>213</v>
      </c>
      <c r="J605" s="92">
        <f>VLOOKUP($D605,'NYC Census Tract ACS'!$C$4:$R$673,J$4,FALSE)</f>
        <v>632</v>
      </c>
      <c r="K605" s="92">
        <f>VLOOKUP($D605,'NYC Census Tract ACS'!$C$4:$R$673,K$4,FALSE)</f>
        <v>169</v>
      </c>
      <c r="L605" s="92">
        <f>VLOOKUP($D605,'NYC Census Tract ACS'!$C$4:$R$673,L$4,FALSE)</f>
        <v>632</v>
      </c>
      <c r="M605" s="92">
        <f>VLOOKUP($D605,'NYC Census Tract ACS'!$C$4:$R$673,M$4,FALSE)</f>
        <v>169</v>
      </c>
      <c r="N605" s="92">
        <f>VLOOKUP($D605,'NYC Census Tract ACS'!$C$4:$R$673,N$4,FALSE)</f>
        <v>574</v>
      </c>
      <c r="O605" s="92">
        <f>VLOOKUP($D605,'NYC Census Tract ACS'!$C$4:$R$673,O$4,FALSE)</f>
        <v>152</v>
      </c>
      <c r="P605" s="92">
        <f>VLOOKUP($D605,'NYC Census Tract ACS'!$C$4:$R$673,P$4,FALSE)</f>
        <v>58</v>
      </c>
      <c r="Q605" s="92">
        <f>VLOOKUP($D605,'NYC Census Tract ACS'!$C$4:$R$673,Q$4,FALSE)</f>
        <v>39</v>
      </c>
      <c r="R605" s="92">
        <f>VLOOKUP($D605,'NYC Census Tract ACS'!$C$4:$R$673,R$4,FALSE)</f>
        <v>0</v>
      </c>
      <c r="S605" s="92">
        <f>VLOOKUP($D605,'NYC Census Tract ACS'!$C$4:$R$673,S$4,FALSE)</f>
        <v>11</v>
      </c>
      <c r="T605" s="92">
        <f>VLOOKUP($D605,'NYC Census Tract ACS'!$C$4:$R$673,T$4,FALSE)</f>
        <v>303</v>
      </c>
      <c r="U605" s="92">
        <f>VLOOKUP($D605,'NYC Census Tract ACS'!$C$4:$R$673,U$4,FALSE)</f>
        <v>99</v>
      </c>
    </row>
    <row r="606" spans="1:21" hidden="1" x14ac:dyDescent="0.2">
      <c r="A606" s="91" t="s">
        <v>184</v>
      </c>
      <c r="B606" s="102" t="s">
        <v>185</v>
      </c>
      <c r="C606" s="103" t="s">
        <v>186</v>
      </c>
      <c r="D606" s="91" t="s">
        <v>909</v>
      </c>
      <c r="E606" s="102" t="s">
        <v>230</v>
      </c>
      <c r="F606" s="91" t="s">
        <v>897</v>
      </c>
      <c r="G606" s="91" t="s">
        <v>898</v>
      </c>
      <c r="H606" s="92">
        <f>VLOOKUP($D606,'NYC Census Tract ACS'!$C$4:$R$673,H$4,FALSE)</f>
        <v>1297</v>
      </c>
      <c r="I606" s="92">
        <f>VLOOKUP($D606,'NYC Census Tract ACS'!$C$4:$R$673,I$4,FALSE)</f>
        <v>163</v>
      </c>
      <c r="J606" s="92">
        <f>VLOOKUP($D606,'NYC Census Tract ACS'!$C$4:$R$673,J$4,FALSE)</f>
        <v>902</v>
      </c>
      <c r="K606" s="92">
        <f>VLOOKUP($D606,'NYC Census Tract ACS'!$C$4:$R$673,K$4,FALSE)</f>
        <v>155</v>
      </c>
      <c r="L606" s="92">
        <f>VLOOKUP($D606,'NYC Census Tract ACS'!$C$4:$R$673,L$4,FALSE)</f>
        <v>902</v>
      </c>
      <c r="M606" s="92">
        <f>VLOOKUP($D606,'NYC Census Tract ACS'!$C$4:$R$673,M$4,FALSE)</f>
        <v>155</v>
      </c>
      <c r="N606" s="92">
        <f>VLOOKUP($D606,'NYC Census Tract ACS'!$C$4:$R$673,N$4,FALSE)</f>
        <v>790</v>
      </c>
      <c r="O606" s="92">
        <f>VLOOKUP($D606,'NYC Census Tract ACS'!$C$4:$R$673,O$4,FALSE)</f>
        <v>172</v>
      </c>
      <c r="P606" s="92">
        <f>VLOOKUP($D606,'NYC Census Tract ACS'!$C$4:$R$673,P$4,FALSE)</f>
        <v>112</v>
      </c>
      <c r="Q606" s="92">
        <f>VLOOKUP($D606,'NYC Census Tract ACS'!$C$4:$R$673,Q$4,FALSE)</f>
        <v>65</v>
      </c>
      <c r="R606" s="92">
        <f>VLOOKUP($D606,'NYC Census Tract ACS'!$C$4:$R$673,R$4,FALSE)</f>
        <v>0</v>
      </c>
      <c r="S606" s="92">
        <f>VLOOKUP($D606,'NYC Census Tract ACS'!$C$4:$R$673,S$4,FALSE)</f>
        <v>11</v>
      </c>
      <c r="T606" s="92">
        <f>VLOOKUP($D606,'NYC Census Tract ACS'!$C$4:$R$673,T$4,FALSE)</f>
        <v>395</v>
      </c>
      <c r="U606" s="92">
        <f>VLOOKUP($D606,'NYC Census Tract ACS'!$C$4:$R$673,U$4,FALSE)</f>
        <v>108</v>
      </c>
    </row>
    <row r="607" spans="1:21" hidden="1" x14ac:dyDescent="0.2">
      <c r="A607" s="91" t="s">
        <v>184</v>
      </c>
      <c r="B607" s="102" t="s">
        <v>185</v>
      </c>
      <c r="C607" s="103" t="s">
        <v>186</v>
      </c>
      <c r="D607" s="91" t="s">
        <v>910</v>
      </c>
      <c r="E607" s="102" t="s">
        <v>230</v>
      </c>
      <c r="F607" s="91" t="s">
        <v>897</v>
      </c>
      <c r="G607" s="91" t="s">
        <v>898</v>
      </c>
      <c r="H607" s="92">
        <f>VLOOKUP($D607,'NYC Census Tract ACS'!$C$4:$R$673,H$4,FALSE)</f>
        <v>3287</v>
      </c>
      <c r="I607" s="92">
        <f>VLOOKUP($D607,'NYC Census Tract ACS'!$C$4:$R$673,I$4,FALSE)</f>
        <v>430</v>
      </c>
      <c r="J607" s="92">
        <f>VLOOKUP($D607,'NYC Census Tract ACS'!$C$4:$R$673,J$4,FALSE)</f>
        <v>2337</v>
      </c>
      <c r="K607" s="92">
        <f>VLOOKUP($D607,'NYC Census Tract ACS'!$C$4:$R$673,K$4,FALSE)</f>
        <v>338</v>
      </c>
      <c r="L607" s="92">
        <f>VLOOKUP($D607,'NYC Census Tract ACS'!$C$4:$R$673,L$4,FALSE)</f>
        <v>2337</v>
      </c>
      <c r="M607" s="92">
        <f>VLOOKUP($D607,'NYC Census Tract ACS'!$C$4:$R$673,M$4,FALSE)</f>
        <v>338</v>
      </c>
      <c r="N607" s="92">
        <f>VLOOKUP($D607,'NYC Census Tract ACS'!$C$4:$R$673,N$4,FALSE)</f>
        <v>1940</v>
      </c>
      <c r="O607" s="92">
        <f>VLOOKUP($D607,'NYC Census Tract ACS'!$C$4:$R$673,O$4,FALSE)</f>
        <v>297</v>
      </c>
      <c r="P607" s="92">
        <f>VLOOKUP($D607,'NYC Census Tract ACS'!$C$4:$R$673,P$4,FALSE)</f>
        <v>397</v>
      </c>
      <c r="Q607" s="92">
        <f>VLOOKUP($D607,'NYC Census Tract ACS'!$C$4:$R$673,Q$4,FALSE)</f>
        <v>195</v>
      </c>
      <c r="R607" s="92">
        <f>VLOOKUP($D607,'NYC Census Tract ACS'!$C$4:$R$673,R$4,FALSE)</f>
        <v>0</v>
      </c>
      <c r="S607" s="92">
        <f>VLOOKUP($D607,'NYC Census Tract ACS'!$C$4:$R$673,S$4,FALSE)</f>
        <v>11</v>
      </c>
      <c r="T607" s="92">
        <f>VLOOKUP($D607,'NYC Census Tract ACS'!$C$4:$R$673,T$4,FALSE)</f>
        <v>950</v>
      </c>
      <c r="U607" s="92">
        <f>VLOOKUP($D607,'NYC Census Tract ACS'!$C$4:$R$673,U$4,FALSE)</f>
        <v>229</v>
      </c>
    </row>
    <row r="608" spans="1:21" hidden="1" x14ac:dyDescent="0.2">
      <c r="A608" s="91" t="s">
        <v>184</v>
      </c>
      <c r="B608" s="102" t="s">
        <v>185</v>
      </c>
      <c r="C608" s="103" t="s">
        <v>186</v>
      </c>
      <c r="D608" s="91" t="s">
        <v>911</v>
      </c>
      <c r="E608" s="102" t="s">
        <v>230</v>
      </c>
      <c r="F608" s="91" t="s">
        <v>897</v>
      </c>
      <c r="G608" s="91" t="s">
        <v>898</v>
      </c>
      <c r="H608" s="92">
        <f>VLOOKUP($D608,'NYC Census Tract ACS'!$C$4:$R$673,H$4,FALSE)</f>
        <v>2169</v>
      </c>
      <c r="I608" s="92">
        <f>VLOOKUP($D608,'NYC Census Tract ACS'!$C$4:$R$673,I$4,FALSE)</f>
        <v>497</v>
      </c>
      <c r="J608" s="92">
        <f>VLOOKUP($D608,'NYC Census Tract ACS'!$C$4:$R$673,J$4,FALSE)</f>
        <v>1416</v>
      </c>
      <c r="K608" s="92">
        <f>VLOOKUP($D608,'NYC Census Tract ACS'!$C$4:$R$673,K$4,FALSE)</f>
        <v>419</v>
      </c>
      <c r="L608" s="92">
        <f>VLOOKUP($D608,'NYC Census Tract ACS'!$C$4:$R$673,L$4,FALSE)</f>
        <v>1416</v>
      </c>
      <c r="M608" s="92">
        <f>VLOOKUP($D608,'NYC Census Tract ACS'!$C$4:$R$673,M$4,FALSE)</f>
        <v>419</v>
      </c>
      <c r="N608" s="92">
        <f>VLOOKUP($D608,'NYC Census Tract ACS'!$C$4:$R$673,N$4,FALSE)</f>
        <v>1290</v>
      </c>
      <c r="O608" s="92">
        <f>VLOOKUP($D608,'NYC Census Tract ACS'!$C$4:$R$673,O$4,FALSE)</f>
        <v>425</v>
      </c>
      <c r="P608" s="92">
        <f>VLOOKUP($D608,'NYC Census Tract ACS'!$C$4:$R$673,P$4,FALSE)</f>
        <v>126</v>
      </c>
      <c r="Q608" s="92">
        <f>VLOOKUP($D608,'NYC Census Tract ACS'!$C$4:$R$673,Q$4,FALSE)</f>
        <v>35</v>
      </c>
      <c r="R608" s="92">
        <f>VLOOKUP($D608,'NYC Census Tract ACS'!$C$4:$R$673,R$4,FALSE)</f>
        <v>0</v>
      </c>
      <c r="S608" s="92">
        <f>VLOOKUP($D608,'NYC Census Tract ACS'!$C$4:$R$673,S$4,FALSE)</f>
        <v>11</v>
      </c>
      <c r="T608" s="92">
        <f>VLOOKUP($D608,'NYC Census Tract ACS'!$C$4:$R$673,T$4,FALSE)</f>
        <v>753</v>
      </c>
      <c r="U608" s="92">
        <f>VLOOKUP($D608,'NYC Census Tract ACS'!$C$4:$R$673,U$4,FALSE)</f>
        <v>149</v>
      </c>
    </row>
    <row r="609" spans="1:21" hidden="1" x14ac:dyDescent="0.2">
      <c r="A609" s="91" t="s">
        <v>184</v>
      </c>
      <c r="B609" s="102" t="s">
        <v>185</v>
      </c>
      <c r="C609" s="103" t="s">
        <v>186</v>
      </c>
      <c r="D609" s="91" t="s">
        <v>912</v>
      </c>
      <c r="E609" s="102" t="s">
        <v>230</v>
      </c>
      <c r="F609" s="91" t="s">
        <v>897</v>
      </c>
      <c r="G609" s="91" t="s">
        <v>898</v>
      </c>
      <c r="H609" s="92">
        <f>VLOOKUP($D609,'NYC Census Tract ACS'!$C$4:$R$673,H$4,FALSE)</f>
        <v>500</v>
      </c>
      <c r="I609" s="92">
        <f>VLOOKUP($D609,'NYC Census Tract ACS'!$C$4:$R$673,I$4,FALSE)</f>
        <v>164</v>
      </c>
      <c r="J609" s="92">
        <f>VLOOKUP($D609,'NYC Census Tract ACS'!$C$4:$R$673,J$4,FALSE)</f>
        <v>17</v>
      </c>
      <c r="K609" s="92">
        <f>VLOOKUP($D609,'NYC Census Tract ACS'!$C$4:$R$673,K$4,FALSE)</f>
        <v>27</v>
      </c>
      <c r="L609" s="92">
        <f>VLOOKUP($D609,'NYC Census Tract ACS'!$C$4:$R$673,L$4,FALSE)</f>
        <v>17</v>
      </c>
      <c r="M609" s="92">
        <f>VLOOKUP($D609,'NYC Census Tract ACS'!$C$4:$R$673,M$4,FALSE)</f>
        <v>27</v>
      </c>
      <c r="N609" s="92">
        <f>VLOOKUP($D609,'NYC Census Tract ACS'!$C$4:$R$673,N$4,FALSE)</f>
        <v>8</v>
      </c>
      <c r="O609" s="92">
        <f>VLOOKUP($D609,'NYC Census Tract ACS'!$C$4:$R$673,O$4,FALSE)</f>
        <v>17</v>
      </c>
      <c r="P609" s="92">
        <f>VLOOKUP($D609,'NYC Census Tract ACS'!$C$4:$R$673,P$4,FALSE)</f>
        <v>9</v>
      </c>
      <c r="Q609" s="92">
        <f>VLOOKUP($D609,'NYC Census Tract ACS'!$C$4:$R$673,Q$4,FALSE)</f>
        <v>20</v>
      </c>
      <c r="R609" s="92">
        <f>VLOOKUP($D609,'NYC Census Tract ACS'!$C$4:$R$673,R$4,FALSE)</f>
        <v>0</v>
      </c>
      <c r="S609" s="92">
        <f>VLOOKUP($D609,'NYC Census Tract ACS'!$C$4:$R$673,S$4,FALSE)</f>
        <v>11</v>
      </c>
      <c r="T609" s="92">
        <f>VLOOKUP($D609,'NYC Census Tract ACS'!$C$4:$R$673,T$4,FALSE)</f>
        <v>483</v>
      </c>
      <c r="U609" s="92">
        <f>VLOOKUP($D609,'NYC Census Tract ACS'!$C$4:$R$673,U$4,FALSE)</f>
        <v>163</v>
      </c>
    </row>
    <row r="610" spans="1:21" hidden="1" x14ac:dyDescent="0.2">
      <c r="A610" s="91" t="s">
        <v>184</v>
      </c>
      <c r="B610" s="102" t="s">
        <v>185</v>
      </c>
      <c r="C610" s="103" t="s">
        <v>186</v>
      </c>
      <c r="D610" s="91" t="s">
        <v>913</v>
      </c>
      <c r="E610" s="102" t="s">
        <v>230</v>
      </c>
      <c r="F610" s="91" t="s">
        <v>897</v>
      </c>
      <c r="G610" s="91" t="s">
        <v>898</v>
      </c>
      <c r="H610" s="92">
        <f>VLOOKUP($D610,'NYC Census Tract ACS'!$C$4:$R$673,H$4,FALSE)</f>
        <v>1135</v>
      </c>
      <c r="I610" s="92">
        <f>VLOOKUP($D610,'NYC Census Tract ACS'!$C$4:$R$673,I$4,FALSE)</f>
        <v>163</v>
      </c>
      <c r="J610" s="92">
        <f>VLOOKUP($D610,'NYC Census Tract ACS'!$C$4:$R$673,J$4,FALSE)</f>
        <v>779</v>
      </c>
      <c r="K610" s="92">
        <f>VLOOKUP($D610,'NYC Census Tract ACS'!$C$4:$R$673,K$4,FALSE)</f>
        <v>123</v>
      </c>
      <c r="L610" s="92">
        <f>VLOOKUP($D610,'NYC Census Tract ACS'!$C$4:$R$673,L$4,FALSE)</f>
        <v>779</v>
      </c>
      <c r="M610" s="92">
        <f>VLOOKUP($D610,'NYC Census Tract ACS'!$C$4:$R$673,M$4,FALSE)</f>
        <v>123</v>
      </c>
      <c r="N610" s="92">
        <f>VLOOKUP($D610,'NYC Census Tract ACS'!$C$4:$R$673,N$4,FALSE)</f>
        <v>676</v>
      </c>
      <c r="O610" s="92">
        <f>VLOOKUP($D610,'NYC Census Tract ACS'!$C$4:$R$673,O$4,FALSE)</f>
        <v>107</v>
      </c>
      <c r="P610" s="92">
        <f>VLOOKUP($D610,'NYC Census Tract ACS'!$C$4:$R$673,P$4,FALSE)</f>
        <v>103</v>
      </c>
      <c r="Q610" s="92">
        <f>VLOOKUP($D610,'NYC Census Tract ACS'!$C$4:$R$673,Q$4,FALSE)</f>
        <v>55</v>
      </c>
      <c r="R610" s="92">
        <f>VLOOKUP($D610,'NYC Census Tract ACS'!$C$4:$R$673,R$4,FALSE)</f>
        <v>0</v>
      </c>
      <c r="S610" s="92">
        <f>VLOOKUP($D610,'NYC Census Tract ACS'!$C$4:$R$673,S$4,FALSE)</f>
        <v>11</v>
      </c>
      <c r="T610" s="92">
        <f>VLOOKUP($D610,'NYC Census Tract ACS'!$C$4:$R$673,T$4,FALSE)</f>
        <v>356</v>
      </c>
      <c r="U610" s="92">
        <f>VLOOKUP($D610,'NYC Census Tract ACS'!$C$4:$R$673,U$4,FALSE)</f>
        <v>117</v>
      </c>
    </row>
    <row r="611" spans="1:21" hidden="1" x14ac:dyDescent="0.2">
      <c r="A611" s="91" t="s">
        <v>184</v>
      </c>
      <c r="B611" s="102" t="s">
        <v>185</v>
      </c>
      <c r="C611" s="103" t="s">
        <v>186</v>
      </c>
      <c r="D611" s="91" t="s">
        <v>914</v>
      </c>
      <c r="E611" s="102" t="s">
        <v>230</v>
      </c>
      <c r="F611" s="91" t="s">
        <v>897</v>
      </c>
      <c r="G611" s="91" t="s">
        <v>898</v>
      </c>
      <c r="H611" s="92">
        <f>VLOOKUP($D611,'NYC Census Tract ACS'!$C$4:$R$673,H$4,FALSE)</f>
        <v>1762</v>
      </c>
      <c r="I611" s="92">
        <f>VLOOKUP($D611,'NYC Census Tract ACS'!$C$4:$R$673,I$4,FALSE)</f>
        <v>229</v>
      </c>
      <c r="J611" s="92">
        <f>VLOOKUP($D611,'NYC Census Tract ACS'!$C$4:$R$673,J$4,FALSE)</f>
        <v>1284</v>
      </c>
      <c r="K611" s="92">
        <f>VLOOKUP($D611,'NYC Census Tract ACS'!$C$4:$R$673,K$4,FALSE)</f>
        <v>218</v>
      </c>
      <c r="L611" s="92">
        <f>VLOOKUP($D611,'NYC Census Tract ACS'!$C$4:$R$673,L$4,FALSE)</f>
        <v>1284</v>
      </c>
      <c r="M611" s="92">
        <f>VLOOKUP($D611,'NYC Census Tract ACS'!$C$4:$R$673,M$4,FALSE)</f>
        <v>218</v>
      </c>
      <c r="N611" s="92">
        <f>VLOOKUP($D611,'NYC Census Tract ACS'!$C$4:$R$673,N$4,FALSE)</f>
        <v>1092</v>
      </c>
      <c r="O611" s="92">
        <f>VLOOKUP($D611,'NYC Census Tract ACS'!$C$4:$R$673,O$4,FALSE)</f>
        <v>238</v>
      </c>
      <c r="P611" s="92">
        <f>VLOOKUP($D611,'NYC Census Tract ACS'!$C$4:$R$673,P$4,FALSE)</f>
        <v>192</v>
      </c>
      <c r="Q611" s="92">
        <f>VLOOKUP($D611,'NYC Census Tract ACS'!$C$4:$R$673,Q$4,FALSE)</f>
        <v>85</v>
      </c>
      <c r="R611" s="92">
        <f>VLOOKUP($D611,'NYC Census Tract ACS'!$C$4:$R$673,R$4,FALSE)</f>
        <v>0</v>
      </c>
      <c r="S611" s="92">
        <f>VLOOKUP($D611,'NYC Census Tract ACS'!$C$4:$R$673,S$4,FALSE)</f>
        <v>11</v>
      </c>
      <c r="T611" s="92">
        <f>VLOOKUP($D611,'NYC Census Tract ACS'!$C$4:$R$673,T$4,FALSE)</f>
        <v>478</v>
      </c>
      <c r="U611" s="92">
        <f>VLOOKUP($D611,'NYC Census Tract ACS'!$C$4:$R$673,U$4,FALSE)</f>
        <v>98</v>
      </c>
    </row>
    <row r="612" spans="1:21" hidden="1" x14ac:dyDescent="0.2">
      <c r="A612" s="91" t="s">
        <v>184</v>
      </c>
      <c r="B612" s="102" t="s">
        <v>185</v>
      </c>
      <c r="C612" s="103" t="s">
        <v>186</v>
      </c>
      <c r="D612" s="91" t="s">
        <v>915</v>
      </c>
      <c r="E612" s="102" t="s">
        <v>230</v>
      </c>
      <c r="F612" s="91" t="s">
        <v>897</v>
      </c>
      <c r="G612" s="91" t="s">
        <v>898</v>
      </c>
      <c r="H612" s="92">
        <f>VLOOKUP($D612,'NYC Census Tract ACS'!$C$4:$R$673,H$4,FALSE)</f>
        <v>1368</v>
      </c>
      <c r="I612" s="92">
        <f>VLOOKUP($D612,'NYC Census Tract ACS'!$C$4:$R$673,I$4,FALSE)</f>
        <v>152</v>
      </c>
      <c r="J612" s="92">
        <f>VLOOKUP($D612,'NYC Census Tract ACS'!$C$4:$R$673,J$4,FALSE)</f>
        <v>1039</v>
      </c>
      <c r="K612" s="92">
        <f>VLOOKUP($D612,'NYC Census Tract ACS'!$C$4:$R$673,K$4,FALSE)</f>
        <v>148</v>
      </c>
      <c r="L612" s="92">
        <f>VLOOKUP($D612,'NYC Census Tract ACS'!$C$4:$R$673,L$4,FALSE)</f>
        <v>1039</v>
      </c>
      <c r="M612" s="92">
        <f>VLOOKUP($D612,'NYC Census Tract ACS'!$C$4:$R$673,M$4,FALSE)</f>
        <v>148</v>
      </c>
      <c r="N612" s="92">
        <f>VLOOKUP($D612,'NYC Census Tract ACS'!$C$4:$R$673,N$4,FALSE)</f>
        <v>947</v>
      </c>
      <c r="O612" s="92">
        <f>VLOOKUP($D612,'NYC Census Tract ACS'!$C$4:$R$673,O$4,FALSE)</f>
        <v>149</v>
      </c>
      <c r="P612" s="92">
        <f>VLOOKUP($D612,'NYC Census Tract ACS'!$C$4:$R$673,P$4,FALSE)</f>
        <v>92</v>
      </c>
      <c r="Q612" s="92">
        <f>VLOOKUP($D612,'NYC Census Tract ACS'!$C$4:$R$673,Q$4,FALSE)</f>
        <v>55</v>
      </c>
      <c r="R612" s="92">
        <f>VLOOKUP($D612,'NYC Census Tract ACS'!$C$4:$R$673,R$4,FALSE)</f>
        <v>0</v>
      </c>
      <c r="S612" s="92">
        <f>VLOOKUP($D612,'NYC Census Tract ACS'!$C$4:$R$673,S$4,FALSE)</f>
        <v>11</v>
      </c>
      <c r="T612" s="92">
        <f>VLOOKUP($D612,'NYC Census Tract ACS'!$C$4:$R$673,T$4,FALSE)</f>
        <v>329</v>
      </c>
      <c r="U612" s="92">
        <f>VLOOKUP($D612,'NYC Census Tract ACS'!$C$4:$R$673,U$4,FALSE)</f>
        <v>96</v>
      </c>
    </row>
    <row r="613" spans="1:21" hidden="1" x14ac:dyDescent="0.2">
      <c r="A613" s="91" t="s">
        <v>184</v>
      </c>
      <c r="B613" s="102" t="s">
        <v>185</v>
      </c>
      <c r="C613" s="103" t="s">
        <v>186</v>
      </c>
      <c r="D613" s="91" t="s">
        <v>916</v>
      </c>
      <c r="E613" s="102" t="s">
        <v>230</v>
      </c>
      <c r="F613" s="91" t="s">
        <v>897</v>
      </c>
      <c r="G613" s="91" t="s">
        <v>898</v>
      </c>
      <c r="H613" s="92">
        <f>VLOOKUP($D613,'NYC Census Tract ACS'!$C$4:$R$673,H$4,FALSE)</f>
        <v>1540</v>
      </c>
      <c r="I613" s="92">
        <f>VLOOKUP($D613,'NYC Census Tract ACS'!$C$4:$R$673,I$4,FALSE)</f>
        <v>178</v>
      </c>
      <c r="J613" s="92">
        <f>VLOOKUP($D613,'NYC Census Tract ACS'!$C$4:$R$673,J$4,FALSE)</f>
        <v>1003</v>
      </c>
      <c r="K613" s="92">
        <f>VLOOKUP($D613,'NYC Census Tract ACS'!$C$4:$R$673,K$4,FALSE)</f>
        <v>145</v>
      </c>
      <c r="L613" s="92">
        <f>VLOOKUP($D613,'NYC Census Tract ACS'!$C$4:$R$673,L$4,FALSE)</f>
        <v>1003</v>
      </c>
      <c r="M613" s="92">
        <f>VLOOKUP($D613,'NYC Census Tract ACS'!$C$4:$R$673,M$4,FALSE)</f>
        <v>145</v>
      </c>
      <c r="N613" s="92">
        <f>VLOOKUP($D613,'NYC Census Tract ACS'!$C$4:$R$673,N$4,FALSE)</f>
        <v>812</v>
      </c>
      <c r="O613" s="92">
        <f>VLOOKUP($D613,'NYC Census Tract ACS'!$C$4:$R$673,O$4,FALSE)</f>
        <v>138</v>
      </c>
      <c r="P613" s="92">
        <f>VLOOKUP($D613,'NYC Census Tract ACS'!$C$4:$R$673,P$4,FALSE)</f>
        <v>191</v>
      </c>
      <c r="Q613" s="92">
        <f>VLOOKUP($D613,'NYC Census Tract ACS'!$C$4:$R$673,Q$4,FALSE)</f>
        <v>65</v>
      </c>
      <c r="R613" s="92">
        <f>VLOOKUP($D613,'NYC Census Tract ACS'!$C$4:$R$673,R$4,FALSE)</f>
        <v>0</v>
      </c>
      <c r="S613" s="92">
        <f>VLOOKUP($D613,'NYC Census Tract ACS'!$C$4:$R$673,S$4,FALSE)</f>
        <v>11</v>
      </c>
      <c r="T613" s="92">
        <f>VLOOKUP($D613,'NYC Census Tract ACS'!$C$4:$R$673,T$4,FALSE)</f>
        <v>537</v>
      </c>
      <c r="U613" s="92">
        <f>VLOOKUP($D613,'NYC Census Tract ACS'!$C$4:$R$673,U$4,FALSE)</f>
        <v>104</v>
      </c>
    </row>
    <row r="614" spans="1:21" hidden="1" x14ac:dyDescent="0.2">
      <c r="A614" s="91" t="s">
        <v>184</v>
      </c>
      <c r="B614" s="102" t="s">
        <v>185</v>
      </c>
      <c r="C614" s="103" t="s">
        <v>186</v>
      </c>
      <c r="D614" s="91" t="s">
        <v>917</v>
      </c>
      <c r="E614" s="102" t="s">
        <v>230</v>
      </c>
      <c r="F614" s="91" t="s">
        <v>897</v>
      </c>
      <c r="G614" s="91" t="s">
        <v>898</v>
      </c>
      <c r="H614" s="92">
        <f>VLOOKUP($D614,'NYC Census Tract ACS'!$C$4:$R$673,H$4,FALSE)</f>
        <v>1430</v>
      </c>
      <c r="I614" s="92">
        <f>VLOOKUP($D614,'NYC Census Tract ACS'!$C$4:$R$673,I$4,FALSE)</f>
        <v>149</v>
      </c>
      <c r="J614" s="92">
        <f>VLOOKUP($D614,'NYC Census Tract ACS'!$C$4:$R$673,J$4,FALSE)</f>
        <v>1090</v>
      </c>
      <c r="K614" s="92">
        <f>VLOOKUP($D614,'NYC Census Tract ACS'!$C$4:$R$673,K$4,FALSE)</f>
        <v>132</v>
      </c>
      <c r="L614" s="92">
        <f>VLOOKUP($D614,'NYC Census Tract ACS'!$C$4:$R$673,L$4,FALSE)</f>
        <v>1090</v>
      </c>
      <c r="M614" s="92">
        <f>VLOOKUP($D614,'NYC Census Tract ACS'!$C$4:$R$673,M$4,FALSE)</f>
        <v>132</v>
      </c>
      <c r="N614" s="92">
        <f>VLOOKUP($D614,'NYC Census Tract ACS'!$C$4:$R$673,N$4,FALSE)</f>
        <v>948</v>
      </c>
      <c r="O614" s="92">
        <f>VLOOKUP($D614,'NYC Census Tract ACS'!$C$4:$R$673,O$4,FALSE)</f>
        <v>141</v>
      </c>
      <c r="P614" s="92">
        <f>VLOOKUP($D614,'NYC Census Tract ACS'!$C$4:$R$673,P$4,FALSE)</f>
        <v>142</v>
      </c>
      <c r="Q614" s="92">
        <f>VLOOKUP($D614,'NYC Census Tract ACS'!$C$4:$R$673,Q$4,FALSE)</f>
        <v>53</v>
      </c>
      <c r="R614" s="92">
        <f>VLOOKUP($D614,'NYC Census Tract ACS'!$C$4:$R$673,R$4,FALSE)</f>
        <v>0</v>
      </c>
      <c r="S614" s="92">
        <f>VLOOKUP($D614,'NYC Census Tract ACS'!$C$4:$R$673,S$4,FALSE)</f>
        <v>11</v>
      </c>
      <c r="T614" s="92">
        <f>VLOOKUP($D614,'NYC Census Tract ACS'!$C$4:$R$673,T$4,FALSE)</f>
        <v>340</v>
      </c>
      <c r="U614" s="92">
        <f>VLOOKUP($D614,'NYC Census Tract ACS'!$C$4:$R$673,U$4,FALSE)</f>
        <v>107</v>
      </c>
    </row>
    <row r="615" spans="1:21" hidden="1" x14ac:dyDescent="0.2">
      <c r="A615" s="91" t="s">
        <v>184</v>
      </c>
      <c r="B615" s="102" t="s">
        <v>185</v>
      </c>
      <c r="C615" s="103" t="s">
        <v>186</v>
      </c>
      <c r="D615" s="91" t="s">
        <v>918</v>
      </c>
      <c r="E615" s="102" t="s">
        <v>230</v>
      </c>
      <c r="F615" s="91" t="s">
        <v>897</v>
      </c>
      <c r="G615" s="91" t="s">
        <v>898</v>
      </c>
      <c r="H615" s="92">
        <f>VLOOKUP($D615,'NYC Census Tract ACS'!$C$4:$R$673,H$4,FALSE)</f>
        <v>1480</v>
      </c>
      <c r="I615" s="92">
        <f>VLOOKUP($D615,'NYC Census Tract ACS'!$C$4:$R$673,I$4,FALSE)</f>
        <v>215</v>
      </c>
      <c r="J615" s="92">
        <f>VLOOKUP($D615,'NYC Census Tract ACS'!$C$4:$R$673,J$4,FALSE)</f>
        <v>1133</v>
      </c>
      <c r="K615" s="92">
        <f>VLOOKUP($D615,'NYC Census Tract ACS'!$C$4:$R$673,K$4,FALSE)</f>
        <v>160</v>
      </c>
      <c r="L615" s="92">
        <f>VLOOKUP($D615,'NYC Census Tract ACS'!$C$4:$R$673,L$4,FALSE)</f>
        <v>1133</v>
      </c>
      <c r="M615" s="92">
        <f>VLOOKUP($D615,'NYC Census Tract ACS'!$C$4:$R$673,M$4,FALSE)</f>
        <v>160</v>
      </c>
      <c r="N615" s="92">
        <f>VLOOKUP($D615,'NYC Census Tract ACS'!$C$4:$R$673,N$4,FALSE)</f>
        <v>961</v>
      </c>
      <c r="O615" s="92">
        <f>VLOOKUP($D615,'NYC Census Tract ACS'!$C$4:$R$673,O$4,FALSE)</f>
        <v>140</v>
      </c>
      <c r="P615" s="92">
        <f>VLOOKUP($D615,'NYC Census Tract ACS'!$C$4:$R$673,P$4,FALSE)</f>
        <v>172</v>
      </c>
      <c r="Q615" s="92">
        <f>VLOOKUP($D615,'NYC Census Tract ACS'!$C$4:$R$673,Q$4,FALSE)</f>
        <v>65</v>
      </c>
      <c r="R615" s="92">
        <f>VLOOKUP($D615,'NYC Census Tract ACS'!$C$4:$R$673,R$4,FALSE)</f>
        <v>0</v>
      </c>
      <c r="S615" s="92">
        <f>VLOOKUP($D615,'NYC Census Tract ACS'!$C$4:$R$673,S$4,FALSE)</f>
        <v>11</v>
      </c>
      <c r="T615" s="92">
        <f>VLOOKUP($D615,'NYC Census Tract ACS'!$C$4:$R$673,T$4,FALSE)</f>
        <v>347</v>
      </c>
      <c r="U615" s="92">
        <f>VLOOKUP($D615,'NYC Census Tract ACS'!$C$4:$R$673,U$4,FALSE)</f>
        <v>105</v>
      </c>
    </row>
    <row r="616" spans="1:21" hidden="1" x14ac:dyDescent="0.2">
      <c r="A616" s="91" t="s">
        <v>184</v>
      </c>
      <c r="B616" s="102" t="s">
        <v>185</v>
      </c>
      <c r="C616" s="103" t="s">
        <v>186</v>
      </c>
      <c r="D616" s="91" t="s">
        <v>919</v>
      </c>
      <c r="E616" s="102" t="s">
        <v>230</v>
      </c>
      <c r="F616" s="91" t="s">
        <v>897</v>
      </c>
      <c r="G616" s="91" t="s">
        <v>898</v>
      </c>
      <c r="H616" s="92">
        <f>VLOOKUP($D616,'NYC Census Tract ACS'!$C$4:$R$673,H$4,FALSE)</f>
        <v>1132</v>
      </c>
      <c r="I616" s="92">
        <f>VLOOKUP($D616,'NYC Census Tract ACS'!$C$4:$R$673,I$4,FALSE)</f>
        <v>173</v>
      </c>
      <c r="J616" s="92">
        <f>VLOOKUP($D616,'NYC Census Tract ACS'!$C$4:$R$673,J$4,FALSE)</f>
        <v>706</v>
      </c>
      <c r="K616" s="92">
        <f>VLOOKUP($D616,'NYC Census Tract ACS'!$C$4:$R$673,K$4,FALSE)</f>
        <v>129</v>
      </c>
      <c r="L616" s="92">
        <f>VLOOKUP($D616,'NYC Census Tract ACS'!$C$4:$R$673,L$4,FALSE)</f>
        <v>706</v>
      </c>
      <c r="M616" s="92">
        <f>VLOOKUP($D616,'NYC Census Tract ACS'!$C$4:$R$673,M$4,FALSE)</f>
        <v>129</v>
      </c>
      <c r="N616" s="92">
        <f>VLOOKUP($D616,'NYC Census Tract ACS'!$C$4:$R$673,N$4,FALSE)</f>
        <v>602</v>
      </c>
      <c r="O616" s="92">
        <f>VLOOKUP($D616,'NYC Census Tract ACS'!$C$4:$R$673,O$4,FALSE)</f>
        <v>104</v>
      </c>
      <c r="P616" s="92">
        <f>VLOOKUP($D616,'NYC Census Tract ACS'!$C$4:$R$673,P$4,FALSE)</f>
        <v>104</v>
      </c>
      <c r="Q616" s="92">
        <f>VLOOKUP($D616,'NYC Census Tract ACS'!$C$4:$R$673,Q$4,FALSE)</f>
        <v>52</v>
      </c>
      <c r="R616" s="92">
        <f>VLOOKUP($D616,'NYC Census Tract ACS'!$C$4:$R$673,R$4,FALSE)</f>
        <v>0</v>
      </c>
      <c r="S616" s="92">
        <f>VLOOKUP($D616,'NYC Census Tract ACS'!$C$4:$R$673,S$4,FALSE)</f>
        <v>11</v>
      </c>
      <c r="T616" s="92">
        <f>VLOOKUP($D616,'NYC Census Tract ACS'!$C$4:$R$673,T$4,FALSE)</f>
        <v>426</v>
      </c>
      <c r="U616" s="92">
        <f>VLOOKUP($D616,'NYC Census Tract ACS'!$C$4:$R$673,U$4,FALSE)</f>
        <v>89</v>
      </c>
    </row>
    <row r="617" spans="1:21" hidden="1" x14ac:dyDescent="0.2">
      <c r="A617" s="91" t="s">
        <v>184</v>
      </c>
      <c r="B617" s="102" t="s">
        <v>185</v>
      </c>
      <c r="C617" s="103" t="s">
        <v>186</v>
      </c>
      <c r="D617" s="91" t="s">
        <v>920</v>
      </c>
      <c r="E617" s="102" t="s">
        <v>230</v>
      </c>
      <c r="F617" s="91" t="s">
        <v>897</v>
      </c>
      <c r="G617" s="91" t="s">
        <v>898</v>
      </c>
      <c r="H617" s="92">
        <f>VLOOKUP($D617,'NYC Census Tract ACS'!$C$4:$R$673,H$4,FALSE)</f>
        <v>1813</v>
      </c>
      <c r="I617" s="92">
        <f>VLOOKUP($D617,'NYC Census Tract ACS'!$C$4:$R$673,I$4,FALSE)</f>
        <v>232</v>
      </c>
      <c r="J617" s="92">
        <f>VLOOKUP($D617,'NYC Census Tract ACS'!$C$4:$R$673,J$4,FALSE)</f>
        <v>1366</v>
      </c>
      <c r="K617" s="92">
        <f>VLOOKUP($D617,'NYC Census Tract ACS'!$C$4:$R$673,K$4,FALSE)</f>
        <v>226</v>
      </c>
      <c r="L617" s="92">
        <f>VLOOKUP($D617,'NYC Census Tract ACS'!$C$4:$R$673,L$4,FALSE)</f>
        <v>1366</v>
      </c>
      <c r="M617" s="92">
        <f>VLOOKUP($D617,'NYC Census Tract ACS'!$C$4:$R$673,M$4,FALSE)</f>
        <v>226</v>
      </c>
      <c r="N617" s="92">
        <f>VLOOKUP($D617,'NYC Census Tract ACS'!$C$4:$R$673,N$4,FALSE)</f>
        <v>1156</v>
      </c>
      <c r="O617" s="92">
        <f>VLOOKUP($D617,'NYC Census Tract ACS'!$C$4:$R$673,O$4,FALSE)</f>
        <v>191</v>
      </c>
      <c r="P617" s="92">
        <f>VLOOKUP($D617,'NYC Census Tract ACS'!$C$4:$R$673,P$4,FALSE)</f>
        <v>210</v>
      </c>
      <c r="Q617" s="92">
        <f>VLOOKUP($D617,'NYC Census Tract ACS'!$C$4:$R$673,Q$4,FALSE)</f>
        <v>90</v>
      </c>
      <c r="R617" s="92">
        <f>VLOOKUP($D617,'NYC Census Tract ACS'!$C$4:$R$673,R$4,FALSE)</f>
        <v>0</v>
      </c>
      <c r="S617" s="92">
        <f>VLOOKUP($D617,'NYC Census Tract ACS'!$C$4:$R$673,S$4,FALSE)</f>
        <v>11</v>
      </c>
      <c r="T617" s="92">
        <f>VLOOKUP($D617,'NYC Census Tract ACS'!$C$4:$R$673,T$4,FALSE)</f>
        <v>447</v>
      </c>
      <c r="U617" s="92">
        <f>VLOOKUP($D617,'NYC Census Tract ACS'!$C$4:$R$673,U$4,FALSE)</f>
        <v>124</v>
      </c>
    </row>
    <row r="618" spans="1:21" hidden="1" x14ac:dyDescent="0.2">
      <c r="A618" s="91" t="s">
        <v>184</v>
      </c>
      <c r="B618" s="102" t="s">
        <v>185</v>
      </c>
      <c r="C618" s="103" t="s">
        <v>186</v>
      </c>
      <c r="D618" s="91" t="s">
        <v>921</v>
      </c>
      <c r="E618" s="102" t="s">
        <v>194</v>
      </c>
      <c r="F618" s="91" t="s">
        <v>922</v>
      </c>
      <c r="G618" s="91" t="s">
        <v>923</v>
      </c>
      <c r="H618" s="92">
        <f>VLOOKUP($D618,'NYC Census Tract ACS'!$C$4:$R$673,H$4,FALSE)</f>
        <v>2265</v>
      </c>
      <c r="I618" s="92">
        <f>VLOOKUP($D618,'NYC Census Tract ACS'!$C$4:$R$673,I$4,FALSE)</f>
        <v>202</v>
      </c>
      <c r="J618" s="92">
        <f>VLOOKUP($D618,'NYC Census Tract ACS'!$C$4:$R$673,J$4,FALSE)</f>
        <v>1619</v>
      </c>
      <c r="K618" s="92">
        <f>VLOOKUP($D618,'NYC Census Tract ACS'!$C$4:$R$673,K$4,FALSE)</f>
        <v>186</v>
      </c>
      <c r="L618" s="92">
        <f>VLOOKUP($D618,'NYC Census Tract ACS'!$C$4:$R$673,L$4,FALSE)</f>
        <v>1619</v>
      </c>
      <c r="M618" s="92">
        <f>VLOOKUP($D618,'NYC Census Tract ACS'!$C$4:$R$673,M$4,FALSE)</f>
        <v>186</v>
      </c>
      <c r="N618" s="92">
        <f>VLOOKUP($D618,'NYC Census Tract ACS'!$C$4:$R$673,N$4,FALSE)</f>
        <v>1492</v>
      </c>
      <c r="O618" s="92">
        <f>VLOOKUP($D618,'NYC Census Tract ACS'!$C$4:$R$673,O$4,FALSE)</f>
        <v>174</v>
      </c>
      <c r="P618" s="92">
        <f>VLOOKUP($D618,'NYC Census Tract ACS'!$C$4:$R$673,P$4,FALSE)</f>
        <v>127</v>
      </c>
      <c r="Q618" s="92">
        <f>VLOOKUP($D618,'NYC Census Tract ACS'!$C$4:$R$673,Q$4,FALSE)</f>
        <v>61</v>
      </c>
      <c r="R618" s="92">
        <f>VLOOKUP($D618,'NYC Census Tract ACS'!$C$4:$R$673,R$4,FALSE)</f>
        <v>0</v>
      </c>
      <c r="S618" s="92">
        <f>VLOOKUP($D618,'NYC Census Tract ACS'!$C$4:$R$673,S$4,FALSE)</f>
        <v>11</v>
      </c>
      <c r="T618" s="92">
        <f>VLOOKUP($D618,'NYC Census Tract ACS'!$C$4:$R$673,T$4,FALSE)</f>
        <v>646</v>
      </c>
      <c r="U618" s="92">
        <f>VLOOKUP($D618,'NYC Census Tract ACS'!$C$4:$R$673,U$4,FALSE)</f>
        <v>122</v>
      </c>
    </row>
    <row r="619" spans="1:21" hidden="1" x14ac:dyDescent="0.2">
      <c r="A619" s="91" t="s">
        <v>184</v>
      </c>
      <c r="B619" s="102" t="s">
        <v>185</v>
      </c>
      <c r="C619" s="103" t="s">
        <v>186</v>
      </c>
      <c r="D619" s="91" t="s">
        <v>924</v>
      </c>
      <c r="E619" s="102" t="s">
        <v>194</v>
      </c>
      <c r="F619" s="91" t="s">
        <v>922</v>
      </c>
      <c r="G619" s="91" t="s">
        <v>923</v>
      </c>
      <c r="H619" s="92">
        <f>VLOOKUP($D619,'NYC Census Tract ACS'!$C$4:$R$673,H$4,FALSE)</f>
        <v>3034</v>
      </c>
      <c r="I619" s="92">
        <f>VLOOKUP($D619,'NYC Census Tract ACS'!$C$4:$R$673,I$4,FALSE)</f>
        <v>327</v>
      </c>
      <c r="J619" s="92">
        <f>VLOOKUP($D619,'NYC Census Tract ACS'!$C$4:$R$673,J$4,FALSE)</f>
        <v>2118</v>
      </c>
      <c r="K619" s="92">
        <f>VLOOKUP($D619,'NYC Census Tract ACS'!$C$4:$R$673,K$4,FALSE)</f>
        <v>260</v>
      </c>
      <c r="L619" s="92">
        <f>VLOOKUP($D619,'NYC Census Tract ACS'!$C$4:$R$673,L$4,FALSE)</f>
        <v>2118</v>
      </c>
      <c r="M619" s="92">
        <f>VLOOKUP($D619,'NYC Census Tract ACS'!$C$4:$R$673,M$4,FALSE)</f>
        <v>260</v>
      </c>
      <c r="N619" s="92">
        <f>VLOOKUP($D619,'NYC Census Tract ACS'!$C$4:$R$673,N$4,FALSE)</f>
        <v>1947</v>
      </c>
      <c r="O619" s="92">
        <f>VLOOKUP($D619,'NYC Census Tract ACS'!$C$4:$R$673,O$4,FALSE)</f>
        <v>250</v>
      </c>
      <c r="P619" s="92">
        <f>VLOOKUP($D619,'NYC Census Tract ACS'!$C$4:$R$673,P$4,FALSE)</f>
        <v>171</v>
      </c>
      <c r="Q619" s="92">
        <f>VLOOKUP($D619,'NYC Census Tract ACS'!$C$4:$R$673,Q$4,FALSE)</f>
        <v>81</v>
      </c>
      <c r="R619" s="92">
        <f>VLOOKUP($D619,'NYC Census Tract ACS'!$C$4:$R$673,R$4,FALSE)</f>
        <v>0</v>
      </c>
      <c r="S619" s="92">
        <f>VLOOKUP($D619,'NYC Census Tract ACS'!$C$4:$R$673,S$4,FALSE)</f>
        <v>11</v>
      </c>
      <c r="T619" s="92">
        <f>VLOOKUP($D619,'NYC Census Tract ACS'!$C$4:$R$673,T$4,FALSE)</f>
        <v>916</v>
      </c>
      <c r="U619" s="92">
        <f>VLOOKUP($D619,'NYC Census Tract ACS'!$C$4:$R$673,U$4,FALSE)</f>
        <v>189</v>
      </c>
    </row>
    <row r="620" spans="1:21" hidden="1" x14ac:dyDescent="0.2">
      <c r="A620" s="91" t="s">
        <v>184</v>
      </c>
      <c r="B620" s="102" t="s">
        <v>185</v>
      </c>
      <c r="C620" s="103" t="s">
        <v>186</v>
      </c>
      <c r="D620" s="91" t="s">
        <v>925</v>
      </c>
      <c r="E620" s="102" t="s">
        <v>194</v>
      </c>
      <c r="F620" s="91" t="s">
        <v>922</v>
      </c>
      <c r="G620" s="91" t="s">
        <v>923</v>
      </c>
      <c r="H620" s="92">
        <f>VLOOKUP($D620,'NYC Census Tract ACS'!$C$4:$R$673,H$4,FALSE)</f>
        <v>2260</v>
      </c>
      <c r="I620" s="92">
        <f>VLOOKUP($D620,'NYC Census Tract ACS'!$C$4:$R$673,I$4,FALSE)</f>
        <v>210</v>
      </c>
      <c r="J620" s="92">
        <f>VLOOKUP($D620,'NYC Census Tract ACS'!$C$4:$R$673,J$4,FALSE)</f>
        <v>1555</v>
      </c>
      <c r="K620" s="92">
        <f>VLOOKUP($D620,'NYC Census Tract ACS'!$C$4:$R$673,K$4,FALSE)</f>
        <v>206</v>
      </c>
      <c r="L620" s="92">
        <f>VLOOKUP($D620,'NYC Census Tract ACS'!$C$4:$R$673,L$4,FALSE)</f>
        <v>1555</v>
      </c>
      <c r="M620" s="92">
        <f>VLOOKUP($D620,'NYC Census Tract ACS'!$C$4:$R$673,M$4,FALSE)</f>
        <v>206</v>
      </c>
      <c r="N620" s="92">
        <f>VLOOKUP($D620,'NYC Census Tract ACS'!$C$4:$R$673,N$4,FALSE)</f>
        <v>1457</v>
      </c>
      <c r="O620" s="92">
        <f>VLOOKUP($D620,'NYC Census Tract ACS'!$C$4:$R$673,O$4,FALSE)</f>
        <v>191</v>
      </c>
      <c r="P620" s="92">
        <f>VLOOKUP($D620,'NYC Census Tract ACS'!$C$4:$R$673,P$4,FALSE)</f>
        <v>98</v>
      </c>
      <c r="Q620" s="92">
        <f>VLOOKUP($D620,'NYC Census Tract ACS'!$C$4:$R$673,Q$4,FALSE)</f>
        <v>60</v>
      </c>
      <c r="R620" s="92">
        <f>VLOOKUP($D620,'NYC Census Tract ACS'!$C$4:$R$673,R$4,FALSE)</f>
        <v>0</v>
      </c>
      <c r="S620" s="92">
        <f>VLOOKUP($D620,'NYC Census Tract ACS'!$C$4:$R$673,S$4,FALSE)</f>
        <v>11</v>
      </c>
      <c r="T620" s="92">
        <f>VLOOKUP($D620,'NYC Census Tract ACS'!$C$4:$R$673,T$4,FALSE)</f>
        <v>705</v>
      </c>
      <c r="U620" s="92">
        <f>VLOOKUP($D620,'NYC Census Tract ACS'!$C$4:$R$673,U$4,FALSE)</f>
        <v>120</v>
      </c>
    </row>
    <row r="621" spans="1:21" hidden="1" x14ac:dyDescent="0.2">
      <c r="A621" s="91" t="s">
        <v>184</v>
      </c>
      <c r="B621" s="102" t="s">
        <v>185</v>
      </c>
      <c r="C621" s="103" t="s">
        <v>186</v>
      </c>
      <c r="D621" s="91" t="s">
        <v>926</v>
      </c>
      <c r="E621" s="102" t="s">
        <v>194</v>
      </c>
      <c r="F621" s="91" t="s">
        <v>922</v>
      </c>
      <c r="G621" s="91" t="s">
        <v>923</v>
      </c>
      <c r="H621" s="92">
        <f>VLOOKUP($D621,'NYC Census Tract ACS'!$C$4:$R$673,H$4,FALSE)</f>
        <v>3342</v>
      </c>
      <c r="I621" s="92">
        <f>VLOOKUP($D621,'NYC Census Tract ACS'!$C$4:$R$673,I$4,FALSE)</f>
        <v>391</v>
      </c>
      <c r="J621" s="92">
        <f>VLOOKUP($D621,'NYC Census Tract ACS'!$C$4:$R$673,J$4,FALSE)</f>
        <v>2280</v>
      </c>
      <c r="K621" s="92">
        <f>VLOOKUP($D621,'NYC Census Tract ACS'!$C$4:$R$673,K$4,FALSE)</f>
        <v>269</v>
      </c>
      <c r="L621" s="92">
        <f>VLOOKUP($D621,'NYC Census Tract ACS'!$C$4:$R$673,L$4,FALSE)</f>
        <v>2280</v>
      </c>
      <c r="M621" s="92">
        <f>VLOOKUP($D621,'NYC Census Tract ACS'!$C$4:$R$673,M$4,FALSE)</f>
        <v>269</v>
      </c>
      <c r="N621" s="92">
        <f>VLOOKUP($D621,'NYC Census Tract ACS'!$C$4:$R$673,N$4,FALSE)</f>
        <v>2061</v>
      </c>
      <c r="O621" s="92">
        <f>VLOOKUP($D621,'NYC Census Tract ACS'!$C$4:$R$673,O$4,FALSE)</f>
        <v>252</v>
      </c>
      <c r="P621" s="92">
        <f>VLOOKUP($D621,'NYC Census Tract ACS'!$C$4:$R$673,P$4,FALSE)</f>
        <v>219</v>
      </c>
      <c r="Q621" s="92">
        <f>VLOOKUP($D621,'NYC Census Tract ACS'!$C$4:$R$673,Q$4,FALSE)</f>
        <v>130</v>
      </c>
      <c r="R621" s="92">
        <f>VLOOKUP($D621,'NYC Census Tract ACS'!$C$4:$R$673,R$4,FALSE)</f>
        <v>0</v>
      </c>
      <c r="S621" s="92">
        <f>VLOOKUP($D621,'NYC Census Tract ACS'!$C$4:$R$673,S$4,FALSE)</f>
        <v>11</v>
      </c>
      <c r="T621" s="92">
        <f>VLOOKUP($D621,'NYC Census Tract ACS'!$C$4:$R$673,T$4,FALSE)</f>
        <v>1062</v>
      </c>
      <c r="U621" s="92">
        <f>VLOOKUP($D621,'NYC Census Tract ACS'!$C$4:$R$673,U$4,FALSE)</f>
        <v>256</v>
      </c>
    </row>
    <row r="622" spans="1:21" hidden="1" x14ac:dyDescent="0.2">
      <c r="A622" s="91" t="s">
        <v>184</v>
      </c>
      <c r="B622" s="102" t="s">
        <v>185</v>
      </c>
      <c r="C622" s="103" t="s">
        <v>186</v>
      </c>
      <c r="D622" s="91" t="s">
        <v>927</v>
      </c>
      <c r="E622" s="102" t="s">
        <v>194</v>
      </c>
      <c r="F622" s="91" t="s">
        <v>922</v>
      </c>
      <c r="G622" s="91" t="s">
        <v>923</v>
      </c>
      <c r="H622" s="92">
        <f>VLOOKUP($D622,'NYC Census Tract ACS'!$C$4:$R$673,H$4,FALSE)</f>
        <v>3283</v>
      </c>
      <c r="I622" s="92">
        <f>VLOOKUP($D622,'NYC Census Tract ACS'!$C$4:$R$673,I$4,FALSE)</f>
        <v>248</v>
      </c>
      <c r="J622" s="92">
        <f>VLOOKUP($D622,'NYC Census Tract ACS'!$C$4:$R$673,J$4,FALSE)</f>
        <v>2115</v>
      </c>
      <c r="K622" s="92">
        <f>VLOOKUP($D622,'NYC Census Tract ACS'!$C$4:$R$673,K$4,FALSE)</f>
        <v>284</v>
      </c>
      <c r="L622" s="92">
        <f>VLOOKUP($D622,'NYC Census Tract ACS'!$C$4:$R$673,L$4,FALSE)</f>
        <v>2115</v>
      </c>
      <c r="M622" s="92">
        <f>VLOOKUP($D622,'NYC Census Tract ACS'!$C$4:$R$673,M$4,FALSE)</f>
        <v>284</v>
      </c>
      <c r="N622" s="92">
        <f>VLOOKUP($D622,'NYC Census Tract ACS'!$C$4:$R$673,N$4,FALSE)</f>
        <v>1868</v>
      </c>
      <c r="O622" s="92">
        <f>VLOOKUP($D622,'NYC Census Tract ACS'!$C$4:$R$673,O$4,FALSE)</f>
        <v>258</v>
      </c>
      <c r="P622" s="92">
        <f>VLOOKUP($D622,'NYC Census Tract ACS'!$C$4:$R$673,P$4,FALSE)</f>
        <v>247</v>
      </c>
      <c r="Q622" s="92">
        <f>VLOOKUP($D622,'NYC Census Tract ACS'!$C$4:$R$673,Q$4,FALSE)</f>
        <v>113</v>
      </c>
      <c r="R622" s="92">
        <f>VLOOKUP($D622,'NYC Census Tract ACS'!$C$4:$R$673,R$4,FALSE)</f>
        <v>0</v>
      </c>
      <c r="S622" s="92">
        <f>VLOOKUP($D622,'NYC Census Tract ACS'!$C$4:$R$673,S$4,FALSE)</f>
        <v>11</v>
      </c>
      <c r="T622" s="92">
        <f>VLOOKUP($D622,'NYC Census Tract ACS'!$C$4:$R$673,T$4,FALSE)</f>
        <v>1168</v>
      </c>
      <c r="U622" s="92">
        <f>VLOOKUP($D622,'NYC Census Tract ACS'!$C$4:$R$673,U$4,FALSE)</f>
        <v>176</v>
      </c>
    </row>
    <row r="623" spans="1:21" hidden="1" x14ac:dyDescent="0.2">
      <c r="A623" s="91" t="s">
        <v>184</v>
      </c>
      <c r="B623" s="102" t="s">
        <v>185</v>
      </c>
      <c r="C623" s="103" t="s">
        <v>186</v>
      </c>
      <c r="D623" s="91" t="s">
        <v>928</v>
      </c>
      <c r="E623" s="102" t="s">
        <v>194</v>
      </c>
      <c r="F623" s="91" t="s">
        <v>922</v>
      </c>
      <c r="G623" s="91" t="s">
        <v>923</v>
      </c>
      <c r="H623" s="92">
        <f>VLOOKUP($D623,'NYC Census Tract ACS'!$C$4:$R$673,H$4,FALSE)</f>
        <v>0</v>
      </c>
      <c r="I623" s="92">
        <f>VLOOKUP($D623,'NYC Census Tract ACS'!$C$4:$R$673,I$4,FALSE)</f>
        <v>11</v>
      </c>
      <c r="J623" s="92">
        <f>VLOOKUP($D623,'NYC Census Tract ACS'!$C$4:$R$673,J$4,FALSE)</f>
        <v>0</v>
      </c>
      <c r="K623" s="92">
        <f>VLOOKUP($D623,'NYC Census Tract ACS'!$C$4:$R$673,K$4,FALSE)</f>
        <v>11</v>
      </c>
      <c r="L623" s="92">
        <f>VLOOKUP($D623,'NYC Census Tract ACS'!$C$4:$R$673,L$4,FALSE)</f>
        <v>0</v>
      </c>
      <c r="M623" s="92">
        <f>VLOOKUP($D623,'NYC Census Tract ACS'!$C$4:$R$673,M$4,FALSE)</f>
        <v>11</v>
      </c>
      <c r="N623" s="92">
        <f>VLOOKUP($D623,'NYC Census Tract ACS'!$C$4:$R$673,N$4,FALSE)</f>
        <v>0</v>
      </c>
      <c r="O623" s="92">
        <f>VLOOKUP($D623,'NYC Census Tract ACS'!$C$4:$R$673,O$4,FALSE)</f>
        <v>11</v>
      </c>
      <c r="P623" s="92">
        <f>VLOOKUP($D623,'NYC Census Tract ACS'!$C$4:$R$673,P$4,FALSE)</f>
        <v>0</v>
      </c>
      <c r="Q623" s="92">
        <f>VLOOKUP($D623,'NYC Census Tract ACS'!$C$4:$R$673,Q$4,FALSE)</f>
        <v>11</v>
      </c>
      <c r="R623" s="92">
        <f>VLOOKUP($D623,'NYC Census Tract ACS'!$C$4:$R$673,R$4,FALSE)</f>
        <v>0</v>
      </c>
      <c r="S623" s="92">
        <f>VLOOKUP($D623,'NYC Census Tract ACS'!$C$4:$R$673,S$4,FALSE)</f>
        <v>11</v>
      </c>
      <c r="T623" s="92">
        <f>VLOOKUP($D623,'NYC Census Tract ACS'!$C$4:$R$673,T$4,FALSE)</f>
        <v>0</v>
      </c>
      <c r="U623" s="92">
        <f>VLOOKUP($D623,'NYC Census Tract ACS'!$C$4:$R$673,U$4,FALSE)</f>
        <v>11</v>
      </c>
    </row>
    <row r="624" spans="1:21" hidden="1" x14ac:dyDescent="0.2">
      <c r="A624" s="91" t="s">
        <v>184</v>
      </c>
      <c r="B624" s="102" t="s">
        <v>185</v>
      </c>
      <c r="C624" s="103" t="s">
        <v>186</v>
      </c>
      <c r="D624" s="91" t="s">
        <v>929</v>
      </c>
      <c r="E624" s="102" t="s">
        <v>194</v>
      </c>
      <c r="F624" s="91" t="s">
        <v>922</v>
      </c>
      <c r="G624" s="91" t="s">
        <v>923</v>
      </c>
      <c r="H624" s="92">
        <f>VLOOKUP($D624,'NYC Census Tract ACS'!$C$4:$R$673,H$4,FALSE)</f>
        <v>2510</v>
      </c>
      <c r="I624" s="92">
        <f>VLOOKUP($D624,'NYC Census Tract ACS'!$C$4:$R$673,I$4,FALSE)</f>
        <v>352</v>
      </c>
      <c r="J624" s="92">
        <f>VLOOKUP($D624,'NYC Census Tract ACS'!$C$4:$R$673,J$4,FALSE)</f>
        <v>1785</v>
      </c>
      <c r="K624" s="92">
        <f>VLOOKUP($D624,'NYC Census Tract ACS'!$C$4:$R$673,K$4,FALSE)</f>
        <v>324</v>
      </c>
      <c r="L624" s="92">
        <f>VLOOKUP($D624,'NYC Census Tract ACS'!$C$4:$R$673,L$4,FALSE)</f>
        <v>1785</v>
      </c>
      <c r="M624" s="92">
        <f>VLOOKUP($D624,'NYC Census Tract ACS'!$C$4:$R$673,M$4,FALSE)</f>
        <v>324</v>
      </c>
      <c r="N624" s="92">
        <f>VLOOKUP($D624,'NYC Census Tract ACS'!$C$4:$R$673,N$4,FALSE)</f>
        <v>1569</v>
      </c>
      <c r="O624" s="92">
        <f>VLOOKUP($D624,'NYC Census Tract ACS'!$C$4:$R$673,O$4,FALSE)</f>
        <v>275</v>
      </c>
      <c r="P624" s="92">
        <f>VLOOKUP($D624,'NYC Census Tract ACS'!$C$4:$R$673,P$4,FALSE)</f>
        <v>216</v>
      </c>
      <c r="Q624" s="92">
        <f>VLOOKUP($D624,'NYC Census Tract ACS'!$C$4:$R$673,Q$4,FALSE)</f>
        <v>110</v>
      </c>
      <c r="R624" s="92">
        <f>VLOOKUP($D624,'NYC Census Tract ACS'!$C$4:$R$673,R$4,FALSE)</f>
        <v>0</v>
      </c>
      <c r="S624" s="92">
        <f>VLOOKUP($D624,'NYC Census Tract ACS'!$C$4:$R$673,S$4,FALSE)</f>
        <v>11</v>
      </c>
      <c r="T624" s="92">
        <f>VLOOKUP($D624,'NYC Census Tract ACS'!$C$4:$R$673,T$4,FALSE)</f>
        <v>725</v>
      </c>
      <c r="U624" s="92">
        <f>VLOOKUP($D624,'NYC Census Tract ACS'!$C$4:$R$673,U$4,FALSE)</f>
        <v>173</v>
      </c>
    </row>
    <row r="625" spans="1:21" hidden="1" x14ac:dyDescent="0.2">
      <c r="A625" s="91" t="s">
        <v>184</v>
      </c>
      <c r="B625" s="102" t="s">
        <v>185</v>
      </c>
      <c r="C625" s="103" t="s">
        <v>186</v>
      </c>
      <c r="D625" s="91" t="s">
        <v>930</v>
      </c>
      <c r="E625" s="102" t="s">
        <v>194</v>
      </c>
      <c r="F625" s="91" t="s">
        <v>922</v>
      </c>
      <c r="G625" s="91" t="s">
        <v>923</v>
      </c>
      <c r="H625" s="92">
        <f>VLOOKUP($D625,'NYC Census Tract ACS'!$C$4:$R$673,H$4,FALSE)</f>
        <v>3695</v>
      </c>
      <c r="I625" s="92">
        <f>VLOOKUP($D625,'NYC Census Tract ACS'!$C$4:$R$673,I$4,FALSE)</f>
        <v>295</v>
      </c>
      <c r="J625" s="92">
        <f>VLOOKUP($D625,'NYC Census Tract ACS'!$C$4:$R$673,J$4,FALSE)</f>
        <v>2703</v>
      </c>
      <c r="K625" s="92">
        <f>VLOOKUP($D625,'NYC Census Tract ACS'!$C$4:$R$673,K$4,FALSE)</f>
        <v>303</v>
      </c>
      <c r="L625" s="92">
        <f>VLOOKUP($D625,'NYC Census Tract ACS'!$C$4:$R$673,L$4,FALSE)</f>
        <v>2703</v>
      </c>
      <c r="M625" s="92">
        <f>VLOOKUP($D625,'NYC Census Tract ACS'!$C$4:$R$673,M$4,FALSE)</f>
        <v>303</v>
      </c>
      <c r="N625" s="92">
        <f>VLOOKUP($D625,'NYC Census Tract ACS'!$C$4:$R$673,N$4,FALSE)</f>
        <v>2446</v>
      </c>
      <c r="O625" s="92">
        <f>VLOOKUP($D625,'NYC Census Tract ACS'!$C$4:$R$673,O$4,FALSE)</f>
        <v>285</v>
      </c>
      <c r="P625" s="92">
        <f>VLOOKUP($D625,'NYC Census Tract ACS'!$C$4:$R$673,P$4,FALSE)</f>
        <v>257</v>
      </c>
      <c r="Q625" s="92">
        <f>VLOOKUP($D625,'NYC Census Tract ACS'!$C$4:$R$673,Q$4,FALSE)</f>
        <v>121</v>
      </c>
      <c r="R625" s="92">
        <f>VLOOKUP($D625,'NYC Census Tract ACS'!$C$4:$R$673,R$4,FALSE)</f>
        <v>0</v>
      </c>
      <c r="S625" s="92">
        <f>VLOOKUP($D625,'NYC Census Tract ACS'!$C$4:$R$673,S$4,FALSE)</f>
        <v>11</v>
      </c>
      <c r="T625" s="92">
        <f>VLOOKUP($D625,'NYC Census Tract ACS'!$C$4:$R$673,T$4,FALSE)</f>
        <v>992</v>
      </c>
      <c r="U625" s="92">
        <f>VLOOKUP($D625,'NYC Census Tract ACS'!$C$4:$R$673,U$4,FALSE)</f>
        <v>198</v>
      </c>
    </row>
    <row r="626" spans="1:21" hidden="1" x14ac:dyDescent="0.2">
      <c r="A626" s="91" t="s">
        <v>184</v>
      </c>
      <c r="B626" s="102" t="s">
        <v>185</v>
      </c>
      <c r="C626" s="103" t="s">
        <v>186</v>
      </c>
      <c r="D626" s="91" t="s">
        <v>931</v>
      </c>
      <c r="E626" s="102" t="s">
        <v>194</v>
      </c>
      <c r="F626" s="91" t="s">
        <v>922</v>
      </c>
      <c r="G626" s="91" t="s">
        <v>923</v>
      </c>
      <c r="H626" s="92">
        <f>VLOOKUP($D626,'NYC Census Tract ACS'!$C$4:$R$673,H$4,FALSE)</f>
        <v>2244</v>
      </c>
      <c r="I626" s="92">
        <f>VLOOKUP($D626,'NYC Census Tract ACS'!$C$4:$R$673,I$4,FALSE)</f>
        <v>310</v>
      </c>
      <c r="J626" s="92">
        <f>VLOOKUP($D626,'NYC Census Tract ACS'!$C$4:$R$673,J$4,FALSE)</f>
        <v>1697</v>
      </c>
      <c r="K626" s="92">
        <f>VLOOKUP($D626,'NYC Census Tract ACS'!$C$4:$R$673,K$4,FALSE)</f>
        <v>261</v>
      </c>
      <c r="L626" s="92">
        <f>VLOOKUP($D626,'NYC Census Tract ACS'!$C$4:$R$673,L$4,FALSE)</f>
        <v>1697</v>
      </c>
      <c r="M626" s="92">
        <f>VLOOKUP($D626,'NYC Census Tract ACS'!$C$4:$R$673,M$4,FALSE)</f>
        <v>261</v>
      </c>
      <c r="N626" s="92">
        <f>VLOOKUP($D626,'NYC Census Tract ACS'!$C$4:$R$673,N$4,FALSE)</f>
        <v>1568</v>
      </c>
      <c r="O626" s="92">
        <f>VLOOKUP($D626,'NYC Census Tract ACS'!$C$4:$R$673,O$4,FALSE)</f>
        <v>263</v>
      </c>
      <c r="P626" s="92">
        <f>VLOOKUP($D626,'NYC Census Tract ACS'!$C$4:$R$673,P$4,FALSE)</f>
        <v>129</v>
      </c>
      <c r="Q626" s="92">
        <f>VLOOKUP($D626,'NYC Census Tract ACS'!$C$4:$R$673,Q$4,FALSE)</f>
        <v>80</v>
      </c>
      <c r="R626" s="92">
        <f>VLOOKUP($D626,'NYC Census Tract ACS'!$C$4:$R$673,R$4,FALSE)</f>
        <v>0</v>
      </c>
      <c r="S626" s="92">
        <f>VLOOKUP($D626,'NYC Census Tract ACS'!$C$4:$R$673,S$4,FALSE)</f>
        <v>11</v>
      </c>
      <c r="T626" s="92">
        <f>VLOOKUP($D626,'NYC Census Tract ACS'!$C$4:$R$673,T$4,FALSE)</f>
        <v>547</v>
      </c>
      <c r="U626" s="92">
        <f>VLOOKUP($D626,'NYC Census Tract ACS'!$C$4:$R$673,U$4,FALSE)</f>
        <v>138</v>
      </c>
    </row>
    <row r="627" spans="1:21" hidden="1" x14ac:dyDescent="0.2">
      <c r="A627" s="91" t="s">
        <v>184</v>
      </c>
      <c r="B627" s="102" t="s">
        <v>185</v>
      </c>
      <c r="C627" s="103" t="s">
        <v>186</v>
      </c>
      <c r="D627" s="91" t="s">
        <v>932</v>
      </c>
      <c r="E627" s="102" t="s">
        <v>194</v>
      </c>
      <c r="F627" s="91" t="s">
        <v>922</v>
      </c>
      <c r="G627" s="91" t="s">
        <v>923</v>
      </c>
      <c r="H627" s="92">
        <f>VLOOKUP($D627,'NYC Census Tract ACS'!$C$4:$R$673,H$4,FALSE)</f>
        <v>3357</v>
      </c>
      <c r="I627" s="92">
        <f>VLOOKUP($D627,'NYC Census Tract ACS'!$C$4:$R$673,I$4,FALSE)</f>
        <v>328</v>
      </c>
      <c r="J627" s="92">
        <f>VLOOKUP($D627,'NYC Census Tract ACS'!$C$4:$R$673,J$4,FALSE)</f>
        <v>2368</v>
      </c>
      <c r="K627" s="92">
        <f>VLOOKUP($D627,'NYC Census Tract ACS'!$C$4:$R$673,K$4,FALSE)</f>
        <v>305</v>
      </c>
      <c r="L627" s="92">
        <f>VLOOKUP($D627,'NYC Census Tract ACS'!$C$4:$R$673,L$4,FALSE)</f>
        <v>2368</v>
      </c>
      <c r="M627" s="92">
        <f>VLOOKUP($D627,'NYC Census Tract ACS'!$C$4:$R$673,M$4,FALSE)</f>
        <v>305</v>
      </c>
      <c r="N627" s="92">
        <f>VLOOKUP($D627,'NYC Census Tract ACS'!$C$4:$R$673,N$4,FALSE)</f>
        <v>2250</v>
      </c>
      <c r="O627" s="92">
        <f>VLOOKUP($D627,'NYC Census Tract ACS'!$C$4:$R$673,O$4,FALSE)</f>
        <v>306</v>
      </c>
      <c r="P627" s="92">
        <f>VLOOKUP($D627,'NYC Census Tract ACS'!$C$4:$R$673,P$4,FALSE)</f>
        <v>118</v>
      </c>
      <c r="Q627" s="92">
        <f>VLOOKUP($D627,'NYC Census Tract ACS'!$C$4:$R$673,Q$4,FALSE)</f>
        <v>57</v>
      </c>
      <c r="R627" s="92">
        <f>VLOOKUP($D627,'NYC Census Tract ACS'!$C$4:$R$673,R$4,FALSE)</f>
        <v>0</v>
      </c>
      <c r="S627" s="92">
        <f>VLOOKUP($D627,'NYC Census Tract ACS'!$C$4:$R$673,S$4,FALSE)</f>
        <v>11</v>
      </c>
      <c r="T627" s="92">
        <f>VLOOKUP($D627,'NYC Census Tract ACS'!$C$4:$R$673,T$4,FALSE)</f>
        <v>989</v>
      </c>
      <c r="U627" s="92">
        <f>VLOOKUP($D627,'NYC Census Tract ACS'!$C$4:$R$673,U$4,FALSE)</f>
        <v>193</v>
      </c>
    </row>
    <row r="628" spans="1:21" hidden="1" x14ac:dyDescent="0.2">
      <c r="A628" s="91" t="s">
        <v>184</v>
      </c>
      <c r="B628" s="102" t="s">
        <v>185</v>
      </c>
      <c r="C628" s="103" t="s">
        <v>186</v>
      </c>
      <c r="D628" s="91" t="s">
        <v>933</v>
      </c>
      <c r="E628" s="102" t="s">
        <v>194</v>
      </c>
      <c r="F628" s="91" t="s">
        <v>922</v>
      </c>
      <c r="G628" s="91" t="s">
        <v>923</v>
      </c>
      <c r="H628" s="92">
        <f>VLOOKUP($D628,'NYC Census Tract ACS'!$C$4:$R$673,H$4,FALSE)</f>
        <v>1486</v>
      </c>
      <c r="I628" s="92">
        <f>VLOOKUP($D628,'NYC Census Tract ACS'!$C$4:$R$673,I$4,FALSE)</f>
        <v>127</v>
      </c>
      <c r="J628" s="92">
        <f>VLOOKUP($D628,'NYC Census Tract ACS'!$C$4:$R$673,J$4,FALSE)</f>
        <v>1049</v>
      </c>
      <c r="K628" s="92">
        <f>VLOOKUP($D628,'NYC Census Tract ACS'!$C$4:$R$673,K$4,FALSE)</f>
        <v>127</v>
      </c>
      <c r="L628" s="92">
        <f>VLOOKUP($D628,'NYC Census Tract ACS'!$C$4:$R$673,L$4,FALSE)</f>
        <v>1049</v>
      </c>
      <c r="M628" s="92">
        <f>VLOOKUP($D628,'NYC Census Tract ACS'!$C$4:$R$673,M$4,FALSE)</f>
        <v>127</v>
      </c>
      <c r="N628" s="92">
        <f>VLOOKUP($D628,'NYC Census Tract ACS'!$C$4:$R$673,N$4,FALSE)</f>
        <v>931</v>
      </c>
      <c r="O628" s="92">
        <f>VLOOKUP($D628,'NYC Census Tract ACS'!$C$4:$R$673,O$4,FALSE)</f>
        <v>126</v>
      </c>
      <c r="P628" s="92">
        <f>VLOOKUP($D628,'NYC Census Tract ACS'!$C$4:$R$673,P$4,FALSE)</f>
        <v>118</v>
      </c>
      <c r="Q628" s="92">
        <f>VLOOKUP($D628,'NYC Census Tract ACS'!$C$4:$R$673,Q$4,FALSE)</f>
        <v>56</v>
      </c>
      <c r="R628" s="92">
        <f>VLOOKUP($D628,'NYC Census Tract ACS'!$C$4:$R$673,R$4,FALSE)</f>
        <v>0</v>
      </c>
      <c r="S628" s="92">
        <f>VLOOKUP($D628,'NYC Census Tract ACS'!$C$4:$R$673,S$4,FALSE)</f>
        <v>11</v>
      </c>
      <c r="T628" s="92">
        <f>VLOOKUP($D628,'NYC Census Tract ACS'!$C$4:$R$673,T$4,FALSE)</f>
        <v>437</v>
      </c>
      <c r="U628" s="92">
        <f>VLOOKUP($D628,'NYC Census Tract ACS'!$C$4:$R$673,U$4,FALSE)</f>
        <v>101</v>
      </c>
    </row>
    <row r="629" spans="1:21" hidden="1" x14ac:dyDescent="0.2">
      <c r="A629" s="91" t="s">
        <v>184</v>
      </c>
      <c r="B629" s="102" t="s">
        <v>185</v>
      </c>
      <c r="C629" s="103" t="s">
        <v>186</v>
      </c>
      <c r="D629" s="91" t="s">
        <v>934</v>
      </c>
      <c r="E629" s="102" t="s">
        <v>194</v>
      </c>
      <c r="F629" s="91" t="s">
        <v>922</v>
      </c>
      <c r="G629" s="91" t="s">
        <v>923</v>
      </c>
      <c r="H629" s="92">
        <f>VLOOKUP($D629,'NYC Census Tract ACS'!$C$4:$R$673,H$4,FALSE)</f>
        <v>1805</v>
      </c>
      <c r="I629" s="92">
        <f>VLOOKUP($D629,'NYC Census Tract ACS'!$C$4:$R$673,I$4,FALSE)</f>
        <v>175</v>
      </c>
      <c r="J629" s="92">
        <f>VLOOKUP($D629,'NYC Census Tract ACS'!$C$4:$R$673,J$4,FALSE)</f>
        <v>1325</v>
      </c>
      <c r="K629" s="92">
        <f>VLOOKUP($D629,'NYC Census Tract ACS'!$C$4:$R$673,K$4,FALSE)</f>
        <v>161</v>
      </c>
      <c r="L629" s="92">
        <f>VLOOKUP($D629,'NYC Census Tract ACS'!$C$4:$R$673,L$4,FALSE)</f>
        <v>1325</v>
      </c>
      <c r="M629" s="92">
        <f>VLOOKUP($D629,'NYC Census Tract ACS'!$C$4:$R$673,M$4,FALSE)</f>
        <v>161</v>
      </c>
      <c r="N629" s="92">
        <f>VLOOKUP($D629,'NYC Census Tract ACS'!$C$4:$R$673,N$4,FALSE)</f>
        <v>1226</v>
      </c>
      <c r="O629" s="92">
        <f>VLOOKUP($D629,'NYC Census Tract ACS'!$C$4:$R$673,O$4,FALSE)</f>
        <v>162</v>
      </c>
      <c r="P629" s="92">
        <f>VLOOKUP($D629,'NYC Census Tract ACS'!$C$4:$R$673,P$4,FALSE)</f>
        <v>99</v>
      </c>
      <c r="Q629" s="92">
        <f>VLOOKUP($D629,'NYC Census Tract ACS'!$C$4:$R$673,Q$4,FALSE)</f>
        <v>49</v>
      </c>
      <c r="R629" s="92">
        <f>VLOOKUP($D629,'NYC Census Tract ACS'!$C$4:$R$673,R$4,FALSE)</f>
        <v>0</v>
      </c>
      <c r="S629" s="92">
        <f>VLOOKUP($D629,'NYC Census Tract ACS'!$C$4:$R$673,S$4,FALSE)</f>
        <v>11</v>
      </c>
      <c r="T629" s="92">
        <f>VLOOKUP($D629,'NYC Census Tract ACS'!$C$4:$R$673,T$4,FALSE)</f>
        <v>480</v>
      </c>
      <c r="U629" s="92">
        <f>VLOOKUP($D629,'NYC Census Tract ACS'!$C$4:$R$673,U$4,FALSE)</f>
        <v>90</v>
      </c>
    </row>
    <row r="630" spans="1:21" hidden="1" x14ac:dyDescent="0.2">
      <c r="A630" s="91" t="s">
        <v>184</v>
      </c>
      <c r="B630" s="102" t="s">
        <v>185</v>
      </c>
      <c r="C630" s="103" t="s">
        <v>186</v>
      </c>
      <c r="D630" s="91" t="s">
        <v>935</v>
      </c>
      <c r="E630" s="102" t="s">
        <v>194</v>
      </c>
      <c r="F630" s="91" t="s">
        <v>922</v>
      </c>
      <c r="G630" s="91" t="s">
        <v>923</v>
      </c>
      <c r="H630" s="92">
        <f>VLOOKUP($D630,'NYC Census Tract ACS'!$C$4:$R$673,H$4,FALSE)</f>
        <v>2483</v>
      </c>
      <c r="I630" s="92">
        <f>VLOOKUP($D630,'NYC Census Tract ACS'!$C$4:$R$673,I$4,FALSE)</f>
        <v>321</v>
      </c>
      <c r="J630" s="92">
        <f>VLOOKUP($D630,'NYC Census Tract ACS'!$C$4:$R$673,J$4,FALSE)</f>
        <v>1808</v>
      </c>
      <c r="K630" s="92">
        <f>VLOOKUP($D630,'NYC Census Tract ACS'!$C$4:$R$673,K$4,FALSE)</f>
        <v>243</v>
      </c>
      <c r="L630" s="92">
        <f>VLOOKUP($D630,'NYC Census Tract ACS'!$C$4:$R$673,L$4,FALSE)</f>
        <v>1808</v>
      </c>
      <c r="M630" s="92">
        <f>VLOOKUP($D630,'NYC Census Tract ACS'!$C$4:$R$673,M$4,FALSE)</f>
        <v>243</v>
      </c>
      <c r="N630" s="92">
        <f>VLOOKUP($D630,'NYC Census Tract ACS'!$C$4:$R$673,N$4,FALSE)</f>
        <v>1506</v>
      </c>
      <c r="O630" s="92">
        <f>VLOOKUP($D630,'NYC Census Tract ACS'!$C$4:$R$673,O$4,FALSE)</f>
        <v>202</v>
      </c>
      <c r="P630" s="92">
        <f>VLOOKUP($D630,'NYC Census Tract ACS'!$C$4:$R$673,P$4,FALSE)</f>
        <v>302</v>
      </c>
      <c r="Q630" s="92">
        <f>VLOOKUP($D630,'NYC Census Tract ACS'!$C$4:$R$673,Q$4,FALSE)</f>
        <v>131</v>
      </c>
      <c r="R630" s="92">
        <f>VLOOKUP($D630,'NYC Census Tract ACS'!$C$4:$R$673,R$4,FALSE)</f>
        <v>0</v>
      </c>
      <c r="S630" s="92">
        <f>VLOOKUP($D630,'NYC Census Tract ACS'!$C$4:$R$673,S$4,FALSE)</f>
        <v>11</v>
      </c>
      <c r="T630" s="92">
        <f>VLOOKUP($D630,'NYC Census Tract ACS'!$C$4:$R$673,T$4,FALSE)</f>
        <v>675</v>
      </c>
      <c r="U630" s="92">
        <f>VLOOKUP($D630,'NYC Census Tract ACS'!$C$4:$R$673,U$4,FALSE)</f>
        <v>161</v>
      </c>
    </row>
    <row r="631" spans="1:21" hidden="1" x14ac:dyDescent="0.2">
      <c r="A631" s="91" t="s">
        <v>184</v>
      </c>
      <c r="B631" s="102" t="s">
        <v>185</v>
      </c>
      <c r="C631" s="103" t="s">
        <v>186</v>
      </c>
      <c r="D631" s="91" t="s">
        <v>936</v>
      </c>
      <c r="E631" s="102" t="s">
        <v>194</v>
      </c>
      <c r="F631" s="91" t="s">
        <v>922</v>
      </c>
      <c r="G631" s="91" t="s">
        <v>923</v>
      </c>
      <c r="H631" s="92">
        <f>VLOOKUP($D631,'NYC Census Tract ACS'!$C$4:$R$673,H$4,FALSE)</f>
        <v>1608</v>
      </c>
      <c r="I631" s="92">
        <f>VLOOKUP($D631,'NYC Census Tract ACS'!$C$4:$R$673,I$4,FALSE)</f>
        <v>194</v>
      </c>
      <c r="J631" s="92">
        <f>VLOOKUP($D631,'NYC Census Tract ACS'!$C$4:$R$673,J$4,FALSE)</f>
        <v>1173</v>
      </c>
      <c r="K631" s="92">
        <f>VLOOKUP($D631,'NYC Census Tract ACS'!$C$4:$R$673,K$4,FALSE)</f>
        <v>160</v>
      </c>
      <c r="L631" s="92">
        <f>VLOOKUP($D631,'NYC Census Tract ACS'!$C$4:$R$673,L$4,FALSE)</f>
        <v>1173</v>
      </c>
      <c r="M631" s="92">
        <f>VLOOKUP($D631,'NYC Census Tract ACS'!$C$4:$R$673,M$4,FALSE)</f>
        <v>160</v>
      </c>
      <c r="N631" s="92">
        <f>VLOOKUP($D631,'NYC Census Tract ACS'!$C$4:$R$673,N$4,FALSE)</f>
        <v>1044</v>
      </c>
      <c r="O631" s="92">
        <f>VLOOKUP($D631,'NYC Census Tract ACS'!$C$4:$R$673,O$4,FALSE)</f>
        <v>153</v>
      </c>
      <c r="P631" s="92">
        <f>VLOOKUP($D631,'NYC Census Tract ACS'!$C$4:$R$673,P$4,FALSE)</f>
        <v>129</v>
      </c>
      <c r="Q631" s="92">
        <f>VLOOKUP($D631,'NYC Census Tract ACS'!$C$4:$R$673,Q$4,FALSE)</f>
        <v>45</v>
      </c>
      <c r="R631" s="92">
        <f>VLOOKUP($D631,'NYC Census Tract ACS'!$C$4:$R$673,R$4,FALSE)</f>
        <v>0</v>
      </c>
      <c r="S631" s="92">
        <f>VLOOKUP($D631,'NYC Census Tract ACS'!$C$4:$R$673,S$4,FALSE)</f>
        <v>11</v>
      </c>
      <c r="T631" s="92">
        <f>VLOOKUP($D631,'NYC Census Tract ACS'!$C$4:$R$673,T$4,FALSE)</f>
        <v>435</v>
      </c>
      <c r="U631" s="92">
        <f>VLOOKUP($D631,'NYC Census Tract ACS'!$C$4:$R$673,U$4,FALSE)</f>
        <v>87</v>
      </c>
    </row>
    <row r="632" spans="1:21" hidden="1" x14ac:dyDescent="0.2">
      <c r="A632" s="91" t="s">
        <v>184</v>
      </c>
      <c r="B632" s="102" t="s">
        <v>185</v>
      </c>
      <c r="C632" s="103" t="s">
        <v>186</v>
      </c>
      <c r="D632" s="91" t="s">
        <v>937</v>
      </c>
      <c r="E632" s="102" t="s">
        <v>194</v>
      </c>
      <c r="F632" s="91" t="s">
        <v>922</v>
      </c>
      <c r="G632" s="91" t="s">
        <v>923</v>
      </c>
      <c r="H632" s="92">
        <f>VLOOKUP($D632,'NYC Census Tract ACS'!$C$4:$R$673,H$4,FALSE)</f>
        <v>1310</v>
      </c>
      <c r="I632" s="92">
        <f>VLOOKUP($D632,'NYC Census Tract ACS'!$C$4:$R$673,I$4,FALSE)</f>
        <v>169</v>
      </c>
      <c r="J632" s="92">
        <f>VLOOKUP($D632,'NYC Census Tract ACS'!$C$4:$R$673,J$4,FALSE)</f>
        <v>868</v>
      </c>
      <c r="K632" s="92">
        <f>VLOOKUP($D632,'NYC Census Tract ACS'!$C$4:$R$673,K$4,FALSE)</f>
        <v>156</v>
      </c>
      <c r="L632" s="92">
        <f>VLOOKUP($D632,'NYC Census Tract ACS'!$C$4:$R$673,L$4,FALSE)</f>
        <v>868</v>
      </c>
      <c r="M632" s="92">
        <f>VLOOKUP($D632,'NYC Census Tract ACS'!$C$4:$R$673,M$4,FALSE)</f>
        <v>156</v>
      </c>
      <c r="N632" s="92">
        <f>VLOOKUP($D632,'NYC Census Tract ACS'!$C$4:$R$673,N$4,FALSE)</f>
        <v>788</v>
      </c>
      <c r="O632" s="92">
        <f>VLOOKUP($D632,'NYC Census Tract ACS'!$C$4:$R$673,O$4,FALSE)</f>
        <v>146</v>
      </c>
      <c r="P632" s="92">
        <f>VLOOKUP($D632,'NYC Census Tract ACS'!$C$4:$R$673,P$4,FALSE)</f>
        <v>80</v>
      </c>
      <c r="Q632" s="92">
        <f>VLOOKUP($D632,'NYC Census Tract ACS'!$C$4:$R$673,Q$4,FALSE)</f>
        <v>56</v>
      </c>
      <c r="R632" s="92">
        <f>VLOOKUP($D632,'NYC Census Tract ACS'!$C$4:$R$673,R$4,FALSE)</f>
        <v>0</v>
      </c>
      <c r="S632" s="92">
        <f>VLOOKUP($D632,'NYC Census Tract ACS'!$C$4:$R$673,S$4,FALSE)</f>
        <v>11</v>
      </c>
      <c r="T632" s="92">
        <f>VLOOKUP($D632,'NYC Census Tract ACS'!$C$4:$R$673,T$4,FALSE)</f>
        <v>442</v>
      </c>
      <c r="U632" s="92">
        <f>VLOOKUP($D632,'NYC Census Tract ACS'!$C$4:$R$673,U$4,FALSE)</f>
        <v>115</v>
      </c>
    </row>
    <row r="633" spans="1:21" hidden="1" x14ac:dyDescent="0.2">
      <c r="A633" s="91" t="s">
        <v>184</v>
      </c>
      <c r="B633" s="102" t="s">
        <v>185</v>
      </c>
      <c r="C633" s="103" t="s">
        <v>186</v>
      </c>
      <c r="D633" s="91" t="s">
        <v>938</v>
      </c>
      <c r="E633" s="102" t="s">
        <v>194</v>
      </c>
      <c r="F633" s="91" t="s">
        <v>922</v>
      </c>
      <c r="G633" s="91" t="s">
        <v>923</v>
      </c>
      <c r="H633" s="92">
        <f>VLOOKUP($D633,'NYC Census Tract ACS'!$C$4:$R$673,H$4,FALSE)</f>
        <v>1515</v>
      </c>
      <c r="I633" s="92">
        <f>VLOOKUP($D633,'NYC Census Tract ACS'!$C$4:$R$673,I$4,FALSE)</f>
        <v>143</v>
      </c>
      <c r="J633" s="92">
        <f>VLOOKUP($D633,'NYC Census Tract ACS'!$C$4:$R$673,J$4,FALSE)</f>
        <v>1043</v>
      </c>
      <c r="K633" s="92">
        <f>VLOOKUP($D633,'NYC Census Tract ACS'!$C$4:$R$673,K$4,FALSE)</f>
        <v>116</v>
      </c>
      <c r="L633" s="92">
        <f>VLOOKUP($D633,'NYC Census Tract ACS'!$C$4:$R$673,L$4,FALSE)</f>
        <v>1043</v>
      </c>
      <c r="M633" s="92">
        <f>VLOOKUP($D633,'NYC Census Tract ACS'!$C$4:$R$673,M$4,FALSE)</f>
        <v>116</v>
      </c>
      <c r="N633" s="92">
        <f>VLOOKUP($D633,'NYC Census Tract ACS'!$C$4:$R$673,N$4,FALSE)</f>
        <v>977</v>
      </c>
      <c r="O633" s="92">
        <f>VLOOKUP($D633,'NYC Census Tract ACS'!$C$4:$R$673,O$4,FALSE)</f>
        <v>116</v>
      </c>
      <c r="P633" s="92">
        <f>VLOOKUP($D633,'NYC Census Tract ACS'!$C$4:$R$673,P$4,FALSE)</f>
        <v>66</v>
      </c>
      <c r="Q633" s="92">
        <f>VLOOKUP($D633,'NYC Census Tract ACS'!$C$4:$R$673,Q$4,FALSE)</f>
        <v>34</v>
      </c>
      <c r="R633" s="92">
        <f>VLOOKUP($D633,'NYC Census Tract ACS'!$C$4:$R$673,R$4,FALSE)</f>
        <v>0</v>
      </c>
      <c r="S633" s="92">
        <f>VLOOKUP($D633,'NYC Census Tract ACS'!$C$4:$R$673,S$4,FALSE)</f>
        <v>11</v>
      </c>
      <c r="T633" s="92">
        <f>VLOOKUP($D633,'NYC Census Tract ACS'!$C$4:$R$673,T$4,FALSE)</f>
        <v>472</v>
      </c>
      <c r="U633" s="92">
        <f>VLOOKUP($D633,'NYC Census Tract ACS'!$C$4:$R$673,U$4,FALSE)</f>
        <v>99</v>
      </c>
    </row>
    <row r="634" spans="1:21" hidden="1" x14ac:dyDescent="0.2">
      <c r="A634" s="91" t="s">
        <v>184</v>
      </c>
      <c r="B634" s="102" t="s">
        <v>185</v>
      </c>
      <c r="C634" s="103" t="s">
        <v>186</v>
      </c>
      <c r="D634" s="91" t="s">
        <v>939</v>
      </c>
      <c r="E634" s="102" t="s">
        <v>194</v>
      </c>
      <c r="F634" s="91" t="s">
        <v>922</v>
      </c>
      <c r="G634" s="91" t="s">
        <v>923</v>
      </c>
      <c r="H634" s="92">
        <f>VLOOKUP($D634,'NYC Census Tract ACS'!$C$4:$R$673,H$4,FALSE)</f>
        <v>5284</v>
      </c>
      <c r="I634" s="92">
        <f>VLOOKUP($D634,'NYC Census Tract ACS'!$C$4:$R$673,I$4,FALSE)</f>
        <v>663</v>
      </c>
      <c r="J634" s="92">
        <f>VLOOKUP($D634,'NYC Census Tract ACS'!$C$4:$R$673,J$4,FALSE)</f>
        <v>3374</v>
      </c>
      <c r="K634" s="92">
        <f>VLOOKUP($D634,'NYC Census Tract ACS'!$C$4:$R$673,K$4,FALSE)</f>
        <v>556</v>
      </c>
      <c r="L634" s="92">
        <f>VLOOKUP($D634,'NYC Census Tract ACS'!$C$4:$R$673,L$4,FALSE)</f>
        <v>3374</v>
      </c>
      <c r="M634" s="92">
        <f>VLOOKUP($D634,'NYC Census Tract ACS'!$C$4:$R$673,M$4,FALSE)</f>
        <v>556</v>
      </c>
      <c r="N634" s="92">
        <f>VLOOKUP($D634,'NYC Census Tract ACS'!$C$4:$R$673,N$4,FALSE)</f>
        <v>3085</v>
      </c>
      <c r="O634" s="92">
        <f>VLOOKUP($D634,'NYC Census Tract ACS'!$C$4:$R$673,O$4,FALSE)</f>
        <v>534</v>
      </c>
      <c r="P634" s="92">
        <f>VLOOKUP($D634,'NYC Census Tract ACS'!$C$4:$R$673,P$4,FALSE)</f>
        <v>289</v>
      </c>
      <c r="Q634" s="92">
        <f>VLOOKUP($D634,'NYC Census Tract ACS'!$C$4:$R$673,Q$4,FALSE)</f>
        <v>153</v>
      </c>
      <c r="R634" s="92">
        <f>VLOOKUP($D634,'NYC Census Tract ACS'!$C$4:$R$673,R$4,FALSE)</f>
        <v>0</v>
      </c>
      <c r="S634" s="92">
        <f>VLOOKUP($D634,'NYC Census Tract ACS'!$C$4:$R$673,S$4,FALSE)</f>
        <v>16</v>
      </c>
      <c r="T634" s="92">
        <f>VLOOKUP($D634,'NYC Census Tract ACS'!$C$4:$R$673,T$4,FALSE)</f>
        <v>1910</v>
      </c>
      <c r="U634" s="92">
        <f>VLOOKUP($D634,'NYC Census Tract ACS'!$C$4:$R$673,U$4,FALSE)</f>
        <v>395</v>
      </c>
    </row>
    <row r="635" spans="1:21" hidden="1" x14ac:dyDescent="0.2">
      <c r="A635" s="91" t="s">
        <v>184</v>
      </c>
      <c r="B635" s="102" t="s">
        <v>185</v>
      </c>
      <c r="C635" s="103" t="s">
        <v>186</v>
      </c>
      <c r="D635" s="91" t="s">
        <v>940</v>
      </c>
      <c r="E635" s="102" t="s">
        <v>317</v>
      </c>
      <c r="F635" s="91" t="s">
        <v>941</v>
      </c>
      <c r="G635" s="91" t="s">
        <v>942</v>
      </c>
      <c r="H635" s="92">
        <f>VLOOKUP($D635,'NYC Census Tract ACS'!$C$4:$R$673,H$4,FALSE)</f>
        <v>3190</v>
      </c>
      <c r="I635" s="92">
        <f>VLOOKUP($D635,'NYC Census Tract ACS'!$C$4:$R$673,I$4,FALSE)</f>
        <v>299</v>
      </c>
      <c r="J635" s="92">
        <f>VLOOKUP($D635,'NYC Census Tract ACS'!$C$4:$R$673,J$4,FALSE)</f>
        <v>1832</v>
      </c>
      <c r="K635" s="92">
        <f>VLOOKUP($D635,'NYC Census Tract ACS'!$C$4:$R$673,K$4,FALSE)</f>
        <v>238</v>
      </c>
      <c r="L635" s="92">
        <f>VLOOKUP($D635,'NYC Census Tract ACS'!$C$4:$R$673,L$4,FALSE)</f>
        <v>1832</v>
      </c>
      <c r="M635" s="92">
        <f>VLOOKUP($D635,'NYC Census Tract ACS'!$C$4:$R$673,M$4,FALSE)</f>
        <v>238</v>
      </c>
      <c r="N635" s="92">
        <f>VLOOKUP($D635,'NYC Census Tract ACS'!$C$4:$R$673,N$4,FALSE)</f>
        <v>1690</v>
      </c>
      <c r="O635" s="92">
        <f>VLOOKUP($D635,'NYC Census Tract ACS'!$C$4:$R$673,O$4,FALSE)</f>
        <v>237</v>
      </c>
      <c r="P635" s="92">
        <f>VLOOKUP($D635,'NYC Census Tract ACS'!$C$4:$R$673,P$4,FALSE)</f>
        <v>142</v>
      </c>
      <c r="Q635" s="92">
        <f>VLOOKUP($D635,'NYC Census Tract ACS'!$C$4:$R$673,Q$4,FALSE)</f>
        <v>74</v>
      </c>
      <c r="R635" s="92">
        <f>VLOOKUP($D635,'NYC Census Tract ACS'!$C$4:$R$673,R$4,FALSE)</f>
        <v>0</v>
      </c>
      <c r="S635" s="92">
        <f>VLOOKUP($D635,'NYC Census Tract ACS'!$C$4:$R$673,S$4,FALSE)</f>
        <v>11</v>
      </c>
      <c r="T635" s="92">
        <f>VLOOKUP($D635,'NYC Census Tract ACS'!$C$4:$R$673,T$4,FALSE)</f>
        <v>1358</v>
      </c>
      <c r="U635" s="92">
        <f>VLOOKUP($D635,'NYC Census Tract ACS'!$C$4:$R$673,U$4,FALSE)</f>
        <v>214</v>
      </c>
    </row>
    <row r="636" spans="1:21" hidden="1" x14ac:dyDescent="0.2">
      <c r="A636" s="91" t="s">
        <v>184</v>
      </c>
      <c r="B636" s="102" t="s">
        <v>185</v>
      </c>
      <c r="C636" s="103" t="s">
        <v>186</v>
      </c>
      <c r="D636" s="91" t="s">
        <v>943</v>
      </c>
      <c r="E636" s="102" t="s">
        <v>317</v>
      </c>
      <c r="F636" s="91" t="s">
        <v>941</v>
      </c>
      <c r="G636" s="91" t="s">
        <v>942</v>
      </c>
      <c r="H636" s="92">
        <f>VLOOKUP($D636,'NYC Census Tract ACS'!$C$4:$R$673,H$4,FALSE)</f>
        <v>1784</v>
      </c>
      <c r="I636" s="92">
        <f>VLOOKUP($D636,'NYC Census Tract ACS'!$C$4:$R$673,I$4,FALSE)</f>
        <v>173</v>
      </c>
      <c r="J636" s="92">
        <f>VLOOKUP($D636,'NYC Census Tract ACS'!$C$4:$R$673,J$4,FALSE)</f>
        <v>1051</v>
      </c>
      <c r="K636" s="92">
        <f>VLOOKUP($D636,'NYC Census Tract ACS'!$C$4:$R$673,K$4,FALSE)</f>
        <v>185</v>
      </c>
      <c r="L636" s="92">
        <f>VLOOKUP($D636,'NYC Census Tract ACS'!$C$4:$R$673,L$4,FALSE)</f>
        <v>1051</v>
      </c>
      <c r="M636" s="92">
        <f>VLOOKUP($D636,'NYC Census Tract ACS'!$C$4:$R$673,M$4,FALSE)</f>
        <v>185</v>
      </c>
      <c r="N636" s="92">
        <f>VLOOKUP($D636,'NYC Census Tract ACS'!$C$4:$R$673,N$4,FALSE)</f>
        <v>994</v>
      </c>
      <c r="O636" s="92">
        <f>VLOOKUP($D636,'NYC Census Tract ACS'!$C$4:$R$673,O$4,FALSE)</f>
        <v>172</v>
      </c>
      <c r="P636" s="92">
        <f>VLOOKUP($D636,'NYC Census Tract ACS'!$C$4:$R$673,P$4,FALSE)</f>
        <v>57</v>
      </c>
      <c r="Q636" s="92">
        <f>VLOOKUP($D636,'NYC Census Tract ACS'!$C$4:$R$673,Q$4,FALSE)</f>
        <v>39</v>
      </c>
      <c r="R636" s="92">
        <f>VLOOKUP($D636,'NYC Census Tract ACS'!$C$4:$R$673,R$4,FALSE)</f>
        <v>0</v>
      </c>
      <c r="S636" s="92">
        <f>VLOOKUP($D636,'NYC Census Tract ACS'!$C$4:$R$673,S$4,FALSE)</f>
        <v>11</v>
      </c>
      <c r="T636" s="92">
        <f>VLOOKUP($D636,'NYC Census Tract ACS'!$C$4:$R$673,T$4,FALSE)</f>
        <v>733</v>
      </c>
      <c r="U636" s="92">
        <f>VLOOKUP($D636,'NYC Census Tract ACS'!$C$4:$R$673,U$4,FALSE)</f>
        <v>123</v>
      </c>
    </row>
    <row r="637" spans="1:21" hidden="1" x14ac:dyDescent="0.2">
      <c r="A637" s="91" t="s">
        <v>184</v>
      </c>
      <c r="B637" s="102" t="s">
        <v>185</v>
      </c>
      <c r="C637" s="103" t="s">
        <v>186</v>
      </c>
      <c r="D637" s="91" t="s">
        <v>944</v>
      </c>
      <c r="E637" s="102" t="s">
        <v>317</v>
      </c>
      <c r="F637" s="91" t="s">
        <v>941</v>
      </c>
      <c r="G637" s="91" t="s">
        <v>942</v>
      </c>
      <c r="H637" s="92">
        <f>VLOOKUP($D637,'NYC Census Tract ACS'!$C$4:$R$673,H$4,FALSE)</f>
        <v>1894</v>
      </c>
      <c r="I637" s="92">
        <f>VLOOKUP($D637,'NYC Census Tract ACS'!$C$4:$R$673,I$4,FALSE)</f>
        <v>206</v>
      </c>
      <c r="J637" s="92">
        <f>VLOOKUP($D637,'NYC Census Tract ACS'!$C$4:$R$673,J$4,FALSE)</f>
        <v>1138</v>
      </c>
      <c r="K637" s="92">
        <f>VLOOKUP($D637,'NYC Census Tract ACS'!$C$4:$R$673,K$4,FALSE)</f>
        <v>136</v>
      </c>
      <c r="L637" s="92">
        <f>VLOOKUP($D637,'NYC Census Tract ACS'!$C$4:$R$673,L$4,FALSE)</f>
        <v>1133</v>
      </c>
      <c r="M637" s="92">
        <f>VLOOKUP($D637,'NYC Census Tract ACS'!$C$4:$R$673,M$4,FALSE)</f>
        <v>133</v>
      </c>
      <c r="N637" s="92">
        <f>VLOOKUP($D637,'NYC Census Tract ACS'!$C$4:$R$673,N$4,FALSE)</f>
        <v>1057</v>
      </c>
      <c r="O637" s="92">
        <f>VLOOKUP($D637,'NYC Census Tract ACS'!$C$4:$R$673,O$4,FALSE)</f>
        <v>125</v>
      </c>
      <c r="P637" s="92">
        <f>VLOOKUP($D637,'NYC Census Tract ACS'!$C$4:$R$673,P$4,FALSE)</f>
        <v>76</v>
      </c>
      <c r="Q637" s="92">
        <f>VLOOKUP($D637,'NYC Census Tract ACS'!$C$4:$R$673,Q$4,FALSE)</f>
        <v>41</v>
      </c>
      <c r="R637" s="92">
        <f>VLOOKUP($D637,'NYC Census Tract ACS'!$C$4:$R$673,R$4,FALSE)</f>
        <v>5</v>
      </c>
      <c r="S637" s="92">
        <f>VLOOKUP($D637,'NYC Census Tract ACS'!$C$4:$R$673,S$4,FALSE)</f>
        <v>8</v>
      </c>
      <c r="T637" s="92">
        <f>VLOOKUP($D637,'NYC Census Tract ACS'!$C$4:$R$673,T$4,FALSE)</f>
        <v>756</v>
      </c>
      <c r="U637" s="92">
        <f>VLOOKUP($D637,'NYC Census Tract ACS'!$C$4:$R$673,U$4,FALSE)</f>
        <v>159</v>
      </c>
    </row>
    <row r="638" spans="1:21" hidden="1" x14ac:dyDescent="0.2">
      <c r="A638" s="91" t="s">
        <v>184</v>
      </c>
      <c r="B638" s="102" t="s">
        <v>185</v>
      </c>
      <c r="C638" s="103" t="s">
        <v>186</v>
      </c>
      <c r="D638" s="91" t="s">
        <v>945</v>
      </c>
      <c r="E638" s="102" t="s">
        <v>317</v>
      </c>
      <c r="F638" s="91" t="s">
        <v>941</v>
      </c>
      <c r="G638" s="91" t="s">
        <v>942</v>
      </c>
      <c r="H638" s="92">
        <f>VLOOKUP($D638,'NYC Census Tract ACS'!$C$4:$R$673,H$4,FALSE)</f>
        <v>2130</v>
      </c>
      <c r="I638" s="92">
        <f>VLOOKUP($D638,'NYC Census Tract ACS'!$C$4:$R$673,I$4,FALSE)</f>
        <v>188</v>
      </c>
      <c r="J638" s="92">
        <f>VLOOKUP($D638,'NYC Census Tract ACS'!$C$4:$R$673,J$4,FALSE)</f>
        <v>1481</v>
      </c>
      <c r="K638" s="92">
        <f>VLOOKUP($D638,'NYC Census Tract ACS'!$C$4:$R$673,K$4,FALSE)</f>
        <v>177</v>
      </c>
      <c r="L638" s="92">
        <f>VLOOKUP($D638,'NYC Census Tract ACS'!$C$4:$R$673,L$4,FALSE)</f>
        <v>1476</v>
      </c>
      <c r="M638" s="92">
        <f>VLOOKUP($D638,'NYC Census Tract ACS'!$C$4:$R$673,M$4,FALSE)</f>
        <v>176</v>
      </c>
      <c r="N638" s="92">
        <f>VLOOKUP($D638,'NYC Census Tract ACS'!$C$4:$R$673,N$4,FALSE)</f>
        <v>1397</v>
      </c>
      <c r="O638" s="92">
        <f>VLOOKUP($D638,'NYC Census Tract ACS'!$C$4:$R$673,O$4,FALSE)</f>
        <v>175</v>
      </c>
      <c r="P638" s="92">
        <f>VLOOKUP($D638,'NYC Census Tract ACS'!$C$4:$R$673,P$4,FALSE)</f>
        <v>79</v>
      </c>
      <c r="Q638" s="92">
        <f>VLOOKUP($D638,'NYC Census Tract ACS'!$C$4:$R$673,Q$4,FALSE)</f>
        <v>50</v>
      </c>
      <c r="R638" s="92">
        <f>VLOOKUP($D638,'NYC Census Tract ACS'!$C$4:$R$673,R$4,FALSE)</f>
        <v>5</v>
      </c>
      <c r="S638" s="92">
        <f>VLOOKUP($D638,'NYC Census Tract ACS'!$C$4:$R$673,S$4,FALSE)</f>
        <v>7</v>
      </c>
      <c r="T638" s="92">
        <f>VLOOKUP($D638,'NYC Census Tract ACS'!$C$4:$R$673,T$4,FALSE)</f>
        <v>649</v>
      </c>
      <c r="U638" s="92">
        <f>VLOOKUP($D638,'NYC Census Tract ACS'!$C$4:$R$673,U$4,FALSE)</f>
        <v>112</v>
      </c>
    </row>
    <row r="639" spans="1:21" hidden="1" x14ac:dyDescent="0.2">
      <c r="A639" s="91" t="s">
        <v>184</v>
      </c>
      <c r="B639" s="102" t="s">
        <v>185</v>
      </c>
      <c r="C639" s="103" t="s">
        <v>186</v>
      </c>
      <c r="D639" s="91" t="s">
        <v>946</v>
      </c>
      <c r="E639" s="102" t="s">
        <v>317</v>
      </c>
      <c r="F639" s="91" t="s">
        <v>941</v>
      </c>
      <c r="G639" s="91" t="s">
        <v>942</v>
      </c>
      <c r="H639" s="92">
        <f>VLOOKUP($D639,'NYC Census Tract ACS'!$C$4:$R$673,H$4,FALSE)</f>
        <v>5336</v>
      </c>
      <c r="I639" s="92">
        <f>VLOOKUP($D639,'NYC Census Tract ACS'!$C$4:$R$673,I$4,FALSE)</f>
        <v>371</v>
      </c>
      <c r="J639" s="92">
        <f>VLOOKUP($D639,'NYC Census Tract ACS'!$C$4:$R$673,J$4,FALSE)</f>
        <v>3215</v>
      </c>
      <c r="K639" s="92">
        <f>VLOOKUP($D639,'NYC Census Tract ACS'!$C$4:$R$673,K$4,FALSE)</f>
        <v>328</v>
      </c>
      <c r="L639" s="92">
        <f>VLOOKUP($D639,'NYC Census Tract ACS'!$C$4:$R$673,L$4,FALSE)</f>
        <v>3215</v>
      </c>
      <c r="M639" s="92">
        <f>VLOOKUP($D639,'NYC Census Tract ACS'!$C$4:$R$673,M$4,FALSE)</f>
        <v>328</v>
      </c>
      <c r="N639" s="92">
        <f>VLOOKUP($D639,'NYC Census Tract ACS'!$C$4:$R$673,N$4,FALSE)</f>
        <v>3030</v>
      </c>
      <c r="O639" s="92">
        <f>VLOOKUP($D639,'NYC Census Tract ACS'!$C$4:$R$673,O$4,FALSE)</f>
        <v>303</v>
      </c>
      <c r="P639" s="92">
        <f>VLOOKUP($D639,'NYC Census Tract ACS'!$C$4:$R$673,P$4,FALSE)</f>
        <v>185</v>
      </c>
      <c r="Q639" s="92">
        <f>VLOOKUP($D639,'NYC Census Tract ACS'!$C$4:$R$673,Q$4,FALSE)</f>
        <v>123</v>
      </c>
      <c r="R639" s="92">
        <f>VLOOKUP($D639,'NYC Census Tract ACS'!$C$4:$R$673,R$4,FALSE)</f>
        <v>0</v>
      </c>
      <c r="S639" s="92">
        <f>VLOOKUP($D639,'NYC Census Tract ACS'!$C$4:$R$673,S$4,FALSE)</f>
        <v>16</v>
      </c>
      <c r="T639" s="92">
        <f>VLOOKUP($D639,'NYC Census Tract ACS'!$C$4:$R$673,T$4,FALSE)</f>
        <v>2121</v>
      </c>
      <c r="U639" s="92">
        <f>VLOOKUP($D639,'NYC Census Tract ACS'!$C$4:$R$673,U$4,FALSE)</f>
        <v>254</v>
      </c>
    </row>
    <row r="640" spans="1:21" hidden="1" x14ac:dyDescent="0.2">
      <c r="A640" s="91" t="s">
        <v>184</v>
      </c>
      <c r="B640" s="102" t="s">
        <v>185</v>
      </c>
      <c r="C640" s="103" t="s">
        <v>186</v>
      </c>
      <c r="D640" s="91" t="s">
        <v>947</v>
      </c>
      <c r="E640" s="102" t="s">
        <v>317</v>
      </c>
      <c r="F640" s="91" t="s">
        <v>941</v>
      </c>
      <c r="G640" s="91" t="s">
        <v>942</v>
      </c>
      <c r="H640" s="92">
        <f>VLOOKUP($D640,'NYC Census Tract ACS'!$C$4:$R$673,H$4,FALSE)</f>
        <v>3010</v>
      </c>
      <c r="I640" s="92">
        <f>VLOOKUP($D640,'NYC Census Tract ACS'!$C$4:$R$673,I$4,FALSE)</f>
        <v>297</v>
      </c>
      <c r="J640" s="92">
        <f>VLOOKUP($D640,'NYC Census Tract ACS'!$C$4:$R$673,J$4,FALSE)</f>
        <v>1487</v>
      </c>
      <c r="K640" s="92">
        <f>VLOOKUP($D640,'NYC Census Tract ACS'!$C$4:$R$673,K$4,FALSE)</f>
        <v>249</v>
      </c>
      <c r="L640" s="92">
        <f>VLOOKUP($D640,'NYC Census Tract ACS'!$C$4:$R$673,L$4,FALSE)</f>
        <v>1487</v>
      </c>
      <c r="M640" s="92">
        <f>VLOOKUP($D640,'NYC Census Tract ACS'!$C$4:$R$673,M$4,FALSE)</f>
        <v>249</v>
      </c>
      <c r="N640" s="92">
        <f>VLOOKUP($D640,'NYC Census Tract ACS'!$C$4:$R$673,N$4,FALSE)</f>
        <v>1338</v>
      </c>
      <c r="O640" s="92">
        <f>VLOOKUP($D640,'NYC Census Tract ACS'!$C$4:$R$673,O$4,FALSE)</f>
        <v>226</v>
      </c>
      <c r="P640" s="92">
        <f>VLOOKUP($D640,'NYC Census Tract ACS'!$C$4:$R$673,P$4,FALSE)</f>
        <v>149</v>
      </c>
      <c r="Q640" s="92">
        <f>VLOOKUP($D640,'NYC Census Tract ACS'!$C$4:$R$673,Q$4,FALSE)</f>
        <v>75</v>
      </c>
      <c r="R640" s="92">
        <f>VLOOKUP($D640,'NYC Census Tract ACS'!$C$4:$R$673,R$4,FALSE)</f>
        <v>0</v>
      </c>
      <c r="S640" s="92">
        <f>VLOOKUP($D640,'NYC Census Tract ACS'!$C$4:$R$673,S$4,FALSE)</f>
        <v>11</v>
      </c>
      <c r="T640" s="92">
        <f>VLOOKUP($D640,'NYC Census Tract ACS'!$C$4:$R$673,T$4,FALSE)</f>
        <v>1523</v>
      </c>
      <c r="U640" s="92">
        <f>VLOOKUP($D640,'NYC Census Tract ACS'!$C$4:$R$673,U$4,FALSE)</f>
        <v>230</v>
      </c>
    </row>
    <row r="641" spans="1:21" hidden="1" x14ac:dyDescent="0.2">
      <c r="A641" s="91" t="s">
        <v>184</v>
      </c>
      <c r="B641" s="102" t="s">
        <v>185</v>
      </c>
      <c r="C641" s="103" t="s">
        <v>186</v>
      </c>
      <c r="D641" s="91" t="s">
        <v>948</v>
      </c>
      <c r="E641" s="102" t="s">
        <v>317</v>
      </c>
      <c r="F641" s="91" t="s">
        <v>941</v>
      </c>
      <c r="G641" s="91" t="s">
        <v>942</v>
      </c>
      <c r="H641" s="92">
        <f>VLOOKUP($D641,'NYC Census Tract ACS'!$C$4:$R$673,H$4,FALSE)</f>
        <v>3233</v>
      </c>
      <c r="I641" s="92">
        <f>VLOOKUP($D641,'NYC Census Tract ACS'!$C$4:$R$673,I$4,FALSE)</f>
        <v>330</v>
      </c>
      <c r="J641" s="92">
        <f>VLOOKUP($D641,'NYC Census Tract ACS'!$C$4:$R$673,J$4,FALSE)</f>
        <v>1864</v>
      </c>
      <c r="K641" s="92">
        <f>VLOOKUP($D641,'NYC Census Tract ACS'!$C$4:$R$673,K$4,FALSE)</f>
        <v>248</v>
      </c>
      <c r="L641" s="92">
        <f>VLOOKUP($D641,'NYC Census Tract ACS'!$C$4:$R$673,L$4,FALSE)</f>
        <v>1864</v>
      </c>
      <c r="M641" s="92">
        <f>VLOOKUP($D641,'NYC Census Tract ACS'!$C$4:$R$673,M$4,FALSE)</f>
        <v>248</v>
      </c>
      <c r="N641" s="92">
        <f>VLOOKUP($D641,'NYC Census Tract ACS'!$C$4:$R$673,N$4,FALSE)</f>
        <v>1751</v>
      </c>
      <c r="O641" s="92">
        <f>VLOOKUP($D641,'NYC Census Tract ACS'!$C$4:$R$673,O$4,FALSE)</f>
        <v>234</v>
      </c>
      <c r="P641" s="92">
        <f>VLOOKUP($D641,'NYC Census Tract ACS'!$C$4:$R$673,P$4,FALSE)</f>
        <v>113</v>
      </c>
      <c r="Q641" s="92">
        <f>VLOOKUP($D641,'NYC Census Tract ACS'!$C$4:$R$673,Q$4,FALSE)</f>
        <v>64</v>
      </c>
      <c r="R641" s="92">
        <f>VLOOKUP($D641,'NYC Census Tract ACS'!$C$4:$R$673,R$4,FALSE)</f>
        <v>0</v>
      </c>
      <c r="S641" s="92">
        <f>VLOOKUP($D641,'NYC Census Tract ACS'!$C$4:$R$673,S$4,FALSE)</f>
        <v>11</v>
      </c>
      <c r="T641" s="92">
        <f>VLOOKUP($D641,'NYC Census Tract ACS'!$C$4:$R$673,T$4,FALSE)</f>
        <v>1369</v>
      </c>
      <c r="U641" s="92">
        <f>VLOOKUP($D641,'NYC Census Tract ACS'!$C$4:$R$673,U$4,FALSE)</f>
        <v>237</v>
      </c>
    </row>
    <row r="642" spans="1:21" hidden="1" x14ac:dyDescent="0.2">
      <c r="A642" s="91" t="s">
        <v>184</v>
      </c>
      <c r="B642" s="102" t="s">
        <v>185</v>
      </c>
      <c r="C642" s="103" t="s">
        <v>186</v>
      </c>
      <c r="D642" s="91" t="s">
        <v>949</v>
      </c>
      <c r="E642" s="102" t="s">
        <v>317</v>
      </c>
      <c r="F642" s="91" t="s">
        <v>941</v>
      </c>
      <c r="G642" s="91" t="s">
        <v>942</v>
      </c>
      <c r="H642" s="92">
        <f>VLOOKUP($D642,'NYC Census Tract ACS'!$C$4:$R$673,H$4,FALSE)</f>
        <v>5672</v>
      </c>
      <c r="I642" s="92">
        <f>VLOOKUP($D642,'NYC Census Tract ACS'!$C$4:$R$673,I$4,FALSE)</f>
        <v>598</v>
      </c>
      <c r="J642" s="92">
        <f>VLOOKUP($D642,'NYC Census Tract ACS'!$C$4:$R$673,J$4,FALSE)</f>
        <v>3572</v>
      </c>
      <c r="K642" s="92">
        <f>VLOOKUP($D642,'NYC Census Tract ACS'!$C$4:$R$673,K$4,FALSE)</f>
        <v>591</v>
      </c>
      <c r="L642" s="92">
        <f>VLOOKUP($D642,'NYC Census Tract ACS'!$C$4:$R$673,L$4,FALSE)</f>
        <v>3572</v>
      </c>
      <c r="M642" s="92">
        <f>VLOOKUP($D642,'NYC Census Tract ACS'!$C$4:$R$673,M$4,FALSE)</f>
        <v>591</v>
      </c>
      <c r="N642" s="92">
        <f>VLOOKUP($D642,'NYC Census Tract ACS'!$C$4:$R$673,N$4,FALSE)</f>
        <v>3184</v>
      </c>
      <c r="O642" s="92">
        <f>VLOOKUP($D642,'NYC Census Tract ACS'!$C$4:$R$673,O$4,FALSE)</f>
        <v>572</v>
      </c>
      <c r="P642" s="92">
        <f>VLOOKUP($D642,'NYC Census Tract ACS'!$C$4:$R$673,P$4,FALSE)</f>
        <v>388</v>
      </c>
      <c r="Q642" s="92">
        <f>VLOOKUP($D642,'NYC Census Tract ACS'!$C$4:$R$673,Q$4,FALSE)</f>
        <v>173</v>
      </c>
      <c r="R642" s="92">
        <f>VLOOKUP($D642,'NYC Census Tract ACS'!$C$4:$R$673,R$4,FALSE)</f>
        <v>0</v>
      </c>
      <c r="S642" s="92">
        <f>VLOOKUP($D642,'NYC Census Tract ACS'!$C$4:$R$673,S$4,FALSE)</f>
        <v>16</v>
      </c>
      <c r="T642" s="92">
        <f>VLOOKUP($D642,'NYC Census Tract ACS'!$C$4:$R$673,T$4,FALSE)</f>
        <v>2100</v>
      </c>
      <c r="U642" s="92">
        <f>VLOOKUP($D642,'NYC Census Tract ACS'!$C$4:$R$673,U$4,FALSE)</f>
        <v>393</v>
      </c>
    </row>
    <row r="643" spans="1:21" hidden="1" x14ac:dyDescent="0.2">
      <c r="A643" s="91" t="s">
        <v>184</v>
      </c>
      <c r="B643" s="102" t="s">
        <v>185</v>
      </c>
      <c r="C643" s="103" t="s">
        <v>186</v>
      </c>
      <c r="D643" s="91" t="s">
        <v>950</v>
      </c>
      <c r="E643" s="102" t="s">
        <v>579</v>
      </c>
      <c r="F643" s="91" t="s">
        <v>951</v>
      </c>
      <c r="G643" s="91" t="s">
        <v>952</v>
      </c>
      <c r="H643" s="92">
        <f>VLOOKUP($D643,'NYC Census Tract ACS'!$C$4:$R$673,H$4,FALSE)</f>
        <v>2701</v>
      </c>
      <c r="I643" s="92">
        <f>VLOOKUP($D643,'NYC Census Tract ACS'!$C$4:$R$673,I$4,FALSE)</f>
        <v>262</v>
      </c>
      <c r="J643" s="92">
        <f>VLOOKUP($D643,'NYC Census Tract ACS'!$C$4:$R$673,J$4,FALSE)</f>
        <v>1805</v>
      </c>
      <c r="K643" s="92">
        <f>VLOOKUP($D643,'NYC Census Tract ACS'!$C$4:$R$673,K$4,FALSE)</f>
        <v>205</v>
      </c>
      <c r="L643" s="92">
        <f>VLOOKUP($D643,'NYC Census Tract ACS'!$C$4:$R$673,L$4,FALSE)</f>
        <v>1805</v>
      </c>
      <c r="M643" s="92">
        <f>VLOOKUP($D643,'NYC Census Tract ACS'!$C$4:$R$673,M$4,FALSE)</f>
        <v>205</v>
      </c>
      <c r="N643" s="92">
        <f>VLOOKUP($D643,'NYC Census Tract ACS'!$C$4:$R$673,N$4,FALSE)</f>
        <v>1526</v>
      </c>
      <c r="O643" s="92">
        <f>VLOOKUP($D643,'NYC Census Tract ACS'!$C$4:$R$673,O$4,FALSE)</f>
        <v>177</v>
      </c>
      <c r="P643" s="92">
        <f>VLOOKUP($D643,'NYC Census Tract ACS'!$C$4:$R$673,P$4,FALSE)</f>
        <v>279</v>
      </c>
      <c r="Q643" s="92">
        <f>VLOOKUP($D643,'NYC Census Tract ACS'!$C$4:$R$673,Q$4,FALSE)</f>
        <v>97</v>
      </c>
      <c r="R643" s="92">
        <f>VLOOKUP($D643,'NYC Census Tract ACS'!$C$4:$R$673,R$4,FALSE)</f>
        <v>0</v>
      </c>
      <c r="S643" s="92">
        <f>VLOOKUP($D643,'NYC Census Tract ACS'!$C$4:$R$673,S$4,FALSE)</f>
        <v>11</v>
      </c>
      <c r="T643" s="92">
        <f>VLOOKUP($D643,'NYC Census Tract ACS'!$C$4:$R$673,T$4,FALSE)</f>
        <v>896</v>
      </c>
      <c r="U643" s="92">
        <f>VLOOKUP($D643,'NYC Census Tract ACS'!$C$4:$R$673,U$4,FALSE)</f>
        <v>148</v>
      </c>
    </row>
    <row r="644" spans="1:21" hidden="1" x14ac:dyDescent="0.2">
      <c r="A644" s="91" t="s">
        <v>184</v>
      </c>
      <c r="B644" s="102" t="s">
        <v>185</v>
      </c>
      <c r="C644" s="103" t="s">
        <v>186</v>
      </c>
      <c r="D644" s="91" t="s">
        <v>953</v>
      </c>
      <c r="E644" s="102" t="s">
        <v>579</v>
      </c>
      <c r="F644" s="91" t="s">
        <v>951</v>
      </c>
      <c r="G644" s="91" t="s">
        <v>952</v>
      </c>
      <c r="H644" s="92">
        <f>VLOOKUP($D644,'NYC Census Tract ACS'!$C$4:$R$673,H$4,FALSE)</f>
        <v>3978</v>
      </c>
      <c r="I644" s="92">
        <f>VLOOKUP($D644,'NYC Census Tract ACS'!$C$4:$R$673,I$4,FALSE)</f>
        <v>479</v>
      </c>
      <c r="J644" s="92">
        <f>VLOOKUP($D644,'NYC Census Tract ACS'!$C$4:$R$673,J$4,FALSE)</f>
        <v>2444</v>
      </c>
      <c r="K644" s="92">
        <f>VLOOKUP($D644,'NYC Census Tract ACS'!$C$4:$R$673,K$4,FALSE)</f>
        <v>340</v>
      </c>
      <c r="L644" s="92">
        <f>VLOOKUP($D644,'NYC Census Tract ACS'!$C$4:$R$673,L$4,FALSE)</f>
        <v>2444</v>
      </c>
      <c r="M644" s="92">
        <f>VLOOKUP($D644,'NYC Census Tract ACS'!$C$4:$R$673,M$4,FALSE)</f>
        <v>340</v>
      </c>
      <c r="N644" s="92">
        <f>VLOOKUP($D644,'NYC Census Tract ACS'!$C$4:$R$673,N$4,FALSE)</f>
        <v>2214</v>
      </c>
      <c r="O644" s="92">
        <f>VLOOKUP($D644,'NYC Census Tract ACS'!$C$4:$R$673,O$4,FALSE)</f>
        <v>322</v>
      </c>
      <c r="P644" s="92">
        <f>VLOOKUP($D644,'NYC Census Tract ACS'!$C$4:$R$673,P$4,FALSE)</f>
        <v>230</v>
      </c>
      <c r="Q644" s="92">
        <f>VLOOKUP($D644,'NYC Census Tract ACS'!$C$4:$R$673,Q$4,FALSE)</f>
        <v>103</v>
      </c>
      <c r="R644" s="92">
        <f>VLOOKUP($D644,'NYC Census Tract ACS'!$C$4:$R$673,R$4,FALSE)</f>
        <v>0</v>
      </c>
      <c r="S644" s="92">
        <f>VLOOKUP($D644,'NYC Census Tract ACS'!$C$4:$R$673,S$4,FALSE)</f>
        <v>16</v>
      </c>
      <c r="T644" s="92">
        <f>VLOOKUP($D644,'NYC Census Tract ACS'!$C$4:$R$673,T$4,FALSE)</f>
        <v>1534</v>
      </c>
      <c r="U644" s="92">
        <f>VLOOKUP($D644,'NYC Census Tract ACS'!$C$4:$R$673,U$4,FALSE)</f>
        <v>254</v>
      </c>
    </row>
    <row r="645" spans="1:21" hidden="1" x14ac:dyDescent="0.2">
      <c r="A645" s="91" t="s">
        <v>184</v>
      </c>
      <c r="B645" s="102" t="s">
        <v>185</v>
      </c>
      <c r="C645" s="103" t="s">
        <v>186</v>
      </c>
      <c r="D645" s="91" t="s">
        <v>954</v>
      </c>
      <c r="E645" s="102" t="s">
        <v>579</v>
      </c>
      <c r="F645" s="91" t="s">
        <v>951</v>
      </c>
      <c r="G645" s="91" t="s">
        <v>952</v>
      </c>
      <c r="H645" s="92">
        <f>VLOOKUP($D645,'NYC Census Tract ACS'!$C$4:$R$673,H$4,FALSE)</f>
        <v>2918</v>
      </c>
      <c r="I645" s="92">
        <f>VLOOKUP($D645,'NYC Census Tract ACS'!$C$4:$R$673,I$4,FALSE)</f>
        <v>406</v>
      </c>
      <c r="J645" s="92">
        <f>VLOOKUP($D645,'NYC Census Tract ACS'!$C$4:$R$673,J$4,FALSE)</f>
        <v>2090</v>
      </c>
      <c r="K645" s="92">
        <f>VLOOKUP($D645,'NYC Census Tract ACS'!$C$4:$R$673,K$4,FALSE)</f>
        <v>319</v>
      </c>
      <c r="L645" s="92">
        <f>VLOOKUP($D645,'NYC Census Tract ACS'!$C$4:$R$673,L$4,FALSE)</f>
        <v>2090</v>
      </c>
      <c r="M645" s="92">
        <f>VLOOKUP($D645,'NYC Census Tract ACS'!$C$4:$R$673,M$4,FALSE)</f>
        <v>319</v>
      </c>
      <c r="N645" s="92">
        <f>VLOOKUP($D645,'NYC Census Tract ACS'!$C$4:$R$673,N$4,FALSE)</f>
        <v>1767</v>
      </c>
      <c r="O645" s="92">
        <f>VLOOKUP($D645,'NYC Census Tract ACS'!$C$4:$R$673,O$4,FALSE)</f>
        <v>303</v>
      </c>
      <c r="P645" s="92">
        <f>VLOOKUP($D645,'NYC Census Tract ACS'!$C$4:$R$673,P$4,FALSE)</f>
        <v>323</v>
      </c>
      <c r="Q645" s="92">
        <f>VLOOKUP($D645,'NYC Census Tract ACS'!$C$4:$R$673,Q$4,FALSE)</f>
        <v>110</v>
      </c>
      <c r="R645" s="92">
        <f>VLOOKUP($D645,'NYC Census Tract ACS'!$C$4:$R$673,R$4,FALSE)</f>
        <v>0</v>
      </c>
      <c r="S645" s="92">
        <f>VLOOKUP($D645,'NYC Census Tract ACS'!$C$4:$R$673,S$4,FALSE)</f>
        <v>11</v>
      </c>
      <c r="T645" s="92">
        <f>VLOOKUP($D645,'NYC Census Tract ACS'!$C$4:$R$673,T$4,FALSE)</f>
        <v>828</v>
      </c>
      <c r="U645" s="92">
        <f>VLOOKUP($D645,'NYC Census Tract ACS'!$C$4:$R$673,U$4,FALSE)</f>
        <v>214</v>
      </c>
    </row>
    <row r="646" spans="1:21" hidden="1" x14ac:dyDescent="0.2">
      <c r="A646" s="91" t="s">
        <v>184</v>
      </c>
      <c r="B646" s="102" t="s">
        <v>185</v>
      </c>
      <c r="C646" s="103" t="s">
        <v>186</v>
      </c>
      <c r="D646" s="91" t="s">
        <v>955</v>
      </c>
      <c r="E646" s="102" t="s">
        <v>579</v>
      </c>
      <c r="F646" s="91" t="s">
        <v>951</v>
      </c>
      <c r="G646" s="91" t="s">
        <v>952</v>
      </c>
      <c r="H646" s="92">
        <f>VLOOKUP($D646,'NYC Census Tract ACS'!$C$4:$R$673,H$4,FALSE)</f>
        <v>2905</v>
      </c>
      <c r="I646" s="92">
        <f>VLOOKUP($D646,'NYC Census Tract ACS'!$C$4:$R$673,I$4,FALSE)</f>
        <v>270</v>
      </c>
      <c r="J646" s="92">
        <f>VLOOKUP($D646,'NYC Census Tract ACS'!$C$4:$R$673,J$4,FALSE)</f>
        <v>1895</v>
      </c>
      <c r="K646" s="92">
        <f>VLOOKUP($D646,'NYC Census Tract ACS'!$C$4:$R$673,K$4,FALSE)</f>
        <v>232</v>
      </c>
      <c r="L646" s="92">
        <f>VLOOKUP($D646,'NYC Census Tract ACS'!$C$4:$R$673,L$4,FALSE)</f>
        <v>1895</v>
      </c>
      <c r="M646" s="92">
        <f>VLOOKUP($D646,'NYC Census Tract ACS'!$C$4:$R$673,M$4,FALSE)</f>
        <v>232</v>
      </c>
      <c r="N646" s="92">
        <f>VLOOKUP($D646,'NYC Census Tract ACS'!$C$4:$R$673,N$4,FALSE)</f>
        <v>1695</v>
      </c>
      <c r="O646" s="92">
        <f>VLOOKUP($D646,'NYC Census Tract ACS'!$C$4:$R$673,O$4,FALSE)</f>
        <v>248</v>
      </c>
      <c r="P646" s="92">
        <f>VLOOKUP($D646,'NYC Census Tract ACS'!$C$4:$R$673,P$4,FALSE)</f>
        <v>200</v>
      </c>
      <c r="Q646" s="92">
        <f>VLOOKUP($D646,'NYC Census Tract ACS'!$C$4:$R$673,Q$4,FALSE)</f>
        <v>99</v>
      </c>
      <c r="R646" s="92">
        <f>VLOOKUP($D646,'NYC Census Tract ACS'!$C$4:$R$673,R$4,FALSE)</f>
        <v>0</v>
      </c>
      <c r="S646" s="92">
        <f>VLOOKUP($D646,'NYC Census Tract ACS'!$C$4:$R$673,S$4,FALSE)</f>
        <v>11</v>
      </c>
      <c r="T646" s="92">
        <f>VLOOKUP($D646,'NYC Census Tract ACS'!$C$4:$R$673,T$4,FALSE)</f>
        <v>1010</v>
      </c>
      <c r="U646" s="92">
        <f>VLOOKUP($D646,'NYC Census Tract ACS'!$C$4:$R$673,U$4,FALSE)</f>
        <v>211</v>
      </c>
    </row>
    <row r="647" spans="1:21" hidden="1" x14ac:dyDescent="0.2">
      <c r="A647" s="91" t="s">
        <v>184</v>
      </c>
      <c r="B647" s="102" t="s">
        <v>185</v>
      </c>
      <c r="C647" s="103" t="s">
        <v>186</v>
      </c>
      <c r="D647" s="91" t="s">
        <v>956</v>
      </c>
      <c r="E647" s="102" t="s">
        <v>579</v>
      </c>
      <c r="F647" s="91" t="s">
        <v>951</v>
      </c>
      <c r="G647" s="91" t="s">
        <v>952</v>
      </c>
      <c r="H647" s="92">
        <f>VLOOKUP($D647,'NYC Census Tract ACS'!$C$4:$R$673,H$4,FALSE)</f>
        <v>2725</v>
      </c>
      <c r="I647" s="92">
        <f>VLOOKUP($D647,'NYC Census Tract ACS'!$C$4:$R$673,I$4,FALSE)</f>
        <v>343</v>
      </c>
      <c r="J647" s="92">
        <f>VLOOKUP($D647,'NYC Census Tract ACS'!$C$4:$R$673,J$4,FALSE)</f>
        <v>1757</v>
      </c>
      <c r="K647" s="92">
        <f>VLOOKUP($D647,'NYC Census Tract ACS'!$C$4:$R$673,K$4,FALSE)</f>
        <v>261</v>
      </c>
      <c r="L647" s="92">
        <f>VLOOKUP($D647,'NYC Census Tract ACS'!$C$4:$R$673,L$4,FALSE)</f>
        <v>1757</v>
      </c>
      <c r="M647" s="92">
        <f>VLOOKUP($D647,'NYC Census Tract ACS'!$C$4:$R$673,M$4,FALSE)</f>
        <v>261</v>
      </c>
      <c r="N647" s="92">
        <f>VLOOKUP($D647,'NYC Census Tract ACS'!$C$4:$R$673,N$4,FALSE)</f>
        <v>1536</v>
      </c>
      <c r="O647" s="92">
        <f>VLOOKUP($D647,'NYC Census Tract ACS'!$C$4:$R$673,O$4,FALSE)</f>
        <v>247</v>
      </c>
      <c r="P647" s="92">
        <f>VLOOKUP($D647,'NYC Census Tract ACS'!$C$4:$R$673,P$4,FALSE)</f>
        <v>221</v>
      </c>
      <c r="Q647" s="92">
        <f>VLOOKUP($D647,'NYC Census Tract ACS'!$C$4:$R$673,Q$4,FALSE)</f>
        <v>90</v>
      </c>
      <c r="R647" s="92">
        <f>VLOOKUP($D647,'NYC Census Tract ACS'!$C$4:$R$673,R$4,FALSE)</f>
        <v>0</v>
      </c>
      <c r="S647" s="92">
        <f>VLOOKUP($D647,'NYC Census Tract ACS'!$C$4:$R$673,S$4,FALSE)</f>
        <v>11</v>
      </c>
      <c r="T647" s="92">
        <f>VLOOKUP($D647,'NYC Census Tract ACS'!$C$4:$R$673,T$4,FALSE)</f>
        <v>968</v>
      </c>
      <c r="U647" s="92">
        <f>VLOOKUP($D647,'NYC Census Tract ACS'!$C$4:$R$673,U$4,FALSE)</f>
        <v>196</v>
      </c>
    </row>
    <row r="648" spans="1:21" hidden="1" x14ac:dyDescent="0.2">
      <c r="A648" s="91" t="s">
        <v>184</v>
      </c>
      <c r="B648" s="102" t="s">
        <v>185</v>
      </c>
      <c r="C648" s="103" t="s">
        <v>186</v>
      </c>
      <c r="D648" s="91" t="s">
        <v>957</v>
      </c>
      <c r="E648" s="102" t="s">
        <v>579</v>
      </c>
      <c r="F648" s="91" t="s">
        <v>951</v>
      </c>
      <c r="G648" s="91" t="s">
        <v>952</v>
      </c>
      <c r="H648" s="92">
        <f>VLOOKUP($D648,'NYC Census Tract ACS'!$C$4:$R$673,H$4,FALSE)</f>
        <v>3630</v>
      </c>
      <c r="I648" s="92">
        <f>VLOOKUP($D648,'NYC Census Tract ACS'!$C$4:$R$673,I$4,FALSE)</f>
        <v>367</v>
      </c>
      <c r="J648" s="92">
        <f>VLOOKUP($D648,'NYC Census Tract ACS'!$C$4:$R$673,J$4,FALSE)</f>
        <v>2464</v>
      </c>
      <c r="K648" s="92">
        <f>VLOOKUP($D648,'NYC Census Tract ACS'!$C$4:$R$673,K$4,FALSE)</f>
        <v>274</v>
      </c>
      <c r="L648" s="92">
        <f>VLOOKUP($D648,'NYC Census Tract ACS'!$C$4:$R$673,L$4,FALSE)</f>
        <v>2464</v>
      </c>
      <c r="M648" s="92">
        <f>VLOOKUP($D648,'NYC Census Tract ACS'!$C$4:$R$673,M$4,FALSE)</f>
        <v>274</v>
      </c>
      <c r="N648" s="92">
        <f>VLOOKUP($D648,'NYC Census Tract ACS'!$C$4:$R$673,N$4,FALSE)</f>
        <v>2225</v>
      </c>
      <c r="O648" s="92">
        <f>VLOOKUP($D648,'NYC Census Tract ACS'!$C$4:$R$673,O$4,FALSE)</f>
        <v>279</v>
      </c>
      <c r="P648" s="92">
        <f>VLOOKUP($D648,'NYC Census Tract ACS'!$C$4:$R$673,P$4,FALSE)</f>
        <v>239</v>
      </c>
      <c r="Q648" s="92">
        <f>VLOOKUP($D648,'NYC Census Tract ACS'!$C$4:$R$673,Q$4,FALSE)</f>
        <v>132</v>
      </c>
      <c r="R648" s="92">
        <f>VLOOKUP($D648,'NYC Census Tract ACS'!$C$4:$R$673,R$4,FALSE)</f>
        <v>0</v>
      </c>
      <c r="S648" s="92">
        <f>VLOOKUP($D648,'NYC Census Tract ACS'!$C$4:$R$673,S$4,FALSE)</f>
        <v>11</v>
      </c>
      <c r="T648" s="92">
        <f>VLOOKUP($D648,'NYC Census Tract ACS'!$C$4:$R$673,T$4,FALSE)</f>
        <v>1166</v>
      </c>
      <c r="U648" s="92">
        <f>VLOOKUP($D648,'NYC Census Tract ACS'!$C$4:$R$673,U$4,FALSE)</f>
        <v>235</v>
      </c>
    </row>
    <row r="649" spans="1:21" hidden="1" x14ac:dyDescent="0.2">
      <c r="A649" s="91" t="s">
        <v>184</v>
      </c>
      <c r="B649" s="102" t="s">
        <v>185</v>
      </c>
      <c r="C649" s="103" t="s">
        <v>186</v>
      </c>
      <c r="D649" s="91" t="s">
        <v>958</v>
      </c>
      <c r="E649" s="102" t="s">
        <v>579</v>
      </c>
      <c r="F649" s="91" t="s">
        <v>951</v>
      </c>
      <c r="G649" s="91" t="s">
        <v>952</v>
      </c>
      <c r="H649" s="92">
        <f>VLOOKUP($D649,'NYC Census Tract ACS'!$C$4:$R$673,H$4,FALSE)</f>
        <v>2932</v>
      </c>
      <c r="I649" s="92">
        <f>VLOOKUP($D649,'NYC Census Tract ACS'!$C$4:$R$673,I$4,FALSE)</f>
        <v>477</v>
      </c>
      <c r="J649" s="92">
        <f>VLOOKUP($D649,'NYC Census Tract ACS'!$C$4:$R$673,J$4,FALSE)</f>
        <v>2180</v>
      </c>
      <c r="K649" s="92">
        <f>VLOOKUP($D649,'NYC Census Tract ACS'!$C$4:$R$673,K$4,FALSE)</f>
        <v>458</v>
      </c>
      <c r="L649" s="92">
        <f>VLOOKUP($D649,'NYC Census Tract ACS'!$C$4:$R$673,L$4,FALSE)</f>
        <v>2180</v>
      </c>
      <c r="M649" s="92">
        <f>VLOOKUP($D649,'NYC Census Tract ACS'!$C$4:$R$673,M$4,FALSE)</f>
        <v>458</v>
      </c>
      <c r="N649" s="92">
        <f>VLOOKUP($D649,'NYC Census Tract ACS'!$C$4:$R$673,N$4,FALSE)</f>
        <v>1922</v>
      </c>
      <c r="O649" s="92">
        <f>VLOOKUP($D649,'NYC Census Tract ACS'!$C$4:$R$673,O$4,FALSE)</f>
        <v>420</v>
      </c>
      <c r="P649" s="92">
        <f>VLOOKUP($D649,'NYC Census Tract ACS'!$C$4:$R$673,P$4,FALSE)</f>
        <v>258</v>
      </c>
      <c r="Q649" s="92">
        <f>VLOOKUP($D649,'NYC Census Tract ACS'!$C$4:$R$673,Q$4,FALSE)</f>
        <v>115</v>
      </c>
      <c r="R649" s="92">
        <f>VLOOKUP($D649,'NYC Census Tract ACS'!$C$4:$R$673,R$4,FALSE)</f>
        <v>0</v>
      </c>
      <c r="S649" s="92">
        <f>VLOOKUP($D649,'NYC Census Tract ACS'!$C$4:$R$673,S$4,FALSE)</f>
        <v>11</v>
      </c>
      <c r="T649" s="92">
        <f>VLOOKUP($D649,'NYC Census Tract ACS'!$C$4:$R$673,T$4,FALSE)</f>
        <v>752</v>
      </c>
      <c r="U649" s="92">
        <f>VLOOKUP($D649,'NYC Census Tract ACS'!$C$4:$R$673,U$4,FALSE)</f>
        <v>155</v>
      </c>
    </row>
    <row r="650" spans="1:21" hidden="1" x14ac:dyDescent="0.2">
      <c r="A650" s="91" t="s">
        <v>184</v>
      </c>
      <c r="B650" s="102" t="s">
        <v>185</v>
      </c>
      <c r="C650" s="103" t="s">
        <v>186</v>
      </c>
      <c r="D650" s="91" t="s">
        <v>959</v>
      </c>
      <c r="E650" s="102" t="s">
        <v>579</v>
      </c>
      <c r="F650" s="91" t="s">
        <v>951</v>
      </c>
      <c r="G650" s="91" t="s">
        <v>952</v>
      </c>
      <c r="H650" s="92">
        <f>VLOOKUP($D650,'NYC Census Tract ACS'!$C$4:$R$673,H$4,FALSE)</f>
        <v>2595</v>
      </c>
      <c r="I650" s="92">
        <f>VLOOKUP($D650,'NYC Census Tract ACS'!$C$4:$R$673,I$4,FALSE)</f>
        <v>359</v>
      </c>
      <c r="J650" s="92">
        <f>VLOOKUP($D650,'NYC Census Tract ACS'!$C$4:$R$673,J$4,FALSE)</f>
        <v>1623</v>
      </c>
      <c r="K650" s="92">
        <f>VLOOKUP($D650,'NYC Census Tract ACS'!$C$4:$R$673,K$4,FALSE)</f>
        <v>328</v>
      </c>
      <c r="L650" s="92">
        <f>VLOOKUP($D650,'NYC Census Tract ACS'!$C$4:$R$673,L$4,FALSE)</f>
        <v>1623</v>
      </c>
      <c r="M650" s="92">
        <f>VLOOKUP($D650,'NYC Census Tract ACS'!$C$4:$R$673,M$4,FALSE)</f>
        <v>328</v>
      </c>
      <c r="N650" s="92">
        <f>VLOOKUP($D650,'NYC Census Tract ACS'!$C$4:$R$673,N$4,FALSE)</f>
        <v>1459</v>
      </c>
      <c r="O650" s="92">
        <f>VLOOKUP($D650,'NYC Census Tract ACS'!$C$4:$R$673,O$4,FALSE)</f>
        <v>323</v>
      </c>
      <c r="P650" s="92">
        <f>VLOOKUP($D650,'NYC Census Tract ACS'!$C$4:$R$673,P$4,FALSE)</f>
        <v>164</v>
      </c>
      <c r="Q650" s="92">
        <f>VLOOKUP($D650,'NYC Census Tract ACS'!$C$4:$R$673,Q$4,FALSE)</f>
        <v>67</v>
      </c>
      <c r="R650" s="92">
        <f>VLOOKUP($D650,'NYC Census Tract ACS'!$C$4:$R$673,R$4,FALSE)</f>
        <v>0</v>
      </c>
      <c r="S650" s="92">
        <f>VLOOKUP($D650,'NYC Census Tract ACS'!$C$4:$R$673,S$4,FALSE)</f>
        <v>11</v>
      </c>
      <c r="T650" s="92">
        <f>VLOOKUP($D650,'NYC Census Tract ACS'!$C$4:$R$673,T$4,FALSE)</f>
        <v>972</v>
      </c>
      <c r="U650" s="92">
        <f>VLOOKUP($D650,'NYC Census Tract ACS'!$C$4:$R$673,U$4,FALSE)</f>
        <v>138</v>
      </c>
    </row>
    <row r="651" spans="1:21" hidden="1" x14ac:dyDescent="0.2">
      <c r="A651" s="91" t="s">
        <v>184</v>
      </c>
      <c r="B651" s="102" t="s">
        <v>185</v>
      </c>
      <c r="C651" s="103" t="s">
        <v>186</v>
      </c>
      <c r="D651" s="91" t="s">
        <v>960</v>
      </c>
      <c r="E651" s="102" t="s">
        <v>579</v>
      </c>
      <c r="F651" s="91" t="s">
        <v>951</v>
      </c>
      <c r="G651" s="91" t="s">
        <v>952</v>
      </c>
      <c r="H651" s="92">
        <f>VLOOKUP($D651,'NYC Census Tract ACS'!$C$4:$R$673,H$4,FALSE)</f>
        <v>2632</v>
      </c>
      <c r="I651" s="92">
        <f>VLOOKUP($D651,'NYC Census Tract ACS'!$C$4:$R$673,I$4,FALSE)</f>
        <v>303</v>
      </c>
      <c r="J651" s="92">
        <f>VLOOKUP($D651,'NYC Census Tract ACS'!$C$4:$R$673,J$4,FALSE)</f>
        <v>1659</v>
      </c>
      <c r="K651" s="92">
        <f>VLOOKUP($D651,'NYC Census Tract ACS'!$C$4:$R$673,K$4,FALSE)</f>
        <v>202</v>
      </c>
      <c r="L651" s="92">
        <f>VLOOKUP($D651,'NYC Census Tract ACS'!$C$4:$R$673,L$4,FALSE)</f>
        <v>1659</v>
      </c>
      <c r="M651" s="92">
        <f>VLOOKUP($D651,'NYC Census Tract ACS'!$C$4:$R$673,M$4,FALSE)</f>
        <v>202</v>
      </c>
      <c r="N651" s="92">
        <f>VLOOKUP($D651,'NYC Census Tract ACS'!$C$4:$R$673,N$4,FALSE)</f>
        <v>1489</v>
      </c>
      <c r="O651" s="92">
        <f>VLOOKUP($D651,'NYC Census Tract ACS'!$C$4:$R$673,O$4,FALSE)</f>
        <v>191</v>
      </c>
      <c r="P651" s="92">
        <f>VLOOKUP($D651,'NYC Census Tract ACS'!$C$4:$R$673,P$4,FALSE)</f>
        <v>170</v>
      </c>
      <c r="Q651" s="92">
        <f>VLOOKUP($D651,'NYC Census Tract ACS'!$C$4:$R$673,Q$4,FALSE)</f>
        <v>85</v>
      </c>
      <c r="R651" s="92">
        <f>VLOOKUP($D651,'NYC Census Tract ACS'!$C$4:$R$673,R$4,FALSE)</f>
        <v>0</v>
      </c>
      <c r="S651" s="92">
        <f>VLOOKUP($D651,'NYC Census Tract ACS'!$C$4:$R$673,S$4,FALSE)</f>
        <v>11</v>
      </c>
      <c r="T651" s="92">
        <f>VLOOKUP($D651,'NYC Census Tract ACS'!$C$4:$R$673,T$4,FALSE)</f>
        <v>973</v>
      </c>
      <c r="U651" s="92">
        <f>VLOOKUP($D651,'NYC Census Tract ACS'!$C$4:$R$673,U$4,FALSE)</f>
        <v>227</v>
      </c>
    </row>
    <row r="652" spans="1:21" hidden="1" x14ac:dyDescent="0.2">
      <c r="A652" s="91" t="s">
        <v>184</v>
      </c>
      <c r="B652" s="102" t="s">
        <v>185</v>
      </c>
      <c r="C652" s="103" t="s">
        <v>186</v>
      </c>
      <c r="D652" s="91" t="s">
        <v>961</v>
      </c>
      <c r="E652" s="102" t="s">
        <v>579</v>
      </c>
      <c r="F652" s="91" t="s">
        <v>951</v>
      </c>
      <c r="G652" s="91" t="s">
        <v>952</v>
      </c>
      <c r="H652" s="92">
        <f>VLOOKUP($D652,'NYC Census Tract ACS'!$C$4:$R$673,H$4,FALSE)</f>
        <v>1403</v>
      </c>
      <c r="I652" s="92">
        <f>VLOOKUP($D652,'NYC Census Tract ACS'!$C$4:$R$673,I$4,FALSE)</f>
        <v>165</v>
      </c>
      <c r="J652" s="92">
        <f>VLOOKUP($D652,'NYC Census Tract ACS'!$C$4:$R$673,J$4,FALSE)</f>
        <v>981</v>
      </c>
      <c r="K652" s="92">
        <f>VLOOKUP($D652,'NYC Census Tract ACS'!$C$4:$R$673,K$4,FALSE)</f>
        <v>140</v>
      </c>
      <c r="L652" s="92">
        <f>VLOOKUP($D652,'NYC Census Tract ACS'!$C$4:$R$673,L$4,FALSE)</f>
        <v>981</v>
      </c>
      <c r="M652" s="92">
        <f>VLOOKUP($D652,'NYC Census Tract ACS'!$C$4:$R$673,M$4,FALSE)</f>
        <v>140</v>
      </c>
      <c r="N652" s="92">
        <f>VLOOKUP($D652,'NYC Census Tract ACS'!$C$4:$R$673,N$4,FALSE)</f>
        <v>877</v>
      </c>
      <c r="O652" s="92">
        <f>VLOOKUP($D652,'NYC Census Tract ACS'!$C$4:$R$673,O$4,FALSE)</f>
        <v>121</v>
      </c>
      <c r="P652" s="92">
        <f>VLOOKUP($D652,'NYC Census Tract ACS'!$C$4:$R$673,P$4,FALSE)</f>
        <v>104</v>
      </c>
      <c r="Q652" s="92">
        <f>VLOOKUP($D652,'NYC Census Tract ACS'!$C$4:$R$673,Q$4,FALSE)</f>
        <v>61</v>
      </c>
      <c r="R652" s="92">
        <f>VLOOKUP($D652,'NYC Census Tract ACS'!$C$4:$R$673,R$4,FALSE)</f>
        <v>0</v>
      </c>
      <c r="S652" s="92">
        <f>VLOOKUP($D652,'NYC Census Tract ACS'!$C$4:$R$673,S$4,FALSE)</f>
        <v>11</v>
      </c>
      <c r="T652" s="92">
        <f>VLOOKUP($D652,'NYC Census Tract ACS'!$C$4:$R$673,T$4,FALSE)</f>
        <v>422</v>
      </c>
      <c r="U652" s="92">
        <f>VLOOKUP($D652,'NYC Census Tract ACS'!$C$4:$R$673,U$4,FALSE)</f>
        <v>83</v>
      </c>
    </row>
    <row r="653" spans="1:21" hidden="1" x14ac:dyDescent="0.2">
      <c r="A653" s="91" t="s">
        <v>184</v>
      </c>
      <c r="B653" s="102" t="s">
        <v>185</v>
      </c>
      <c r="C653" s="103" t="s">
        <v>186</v>
      </c>
      <c r="D653" s="91" t="s">
        <v>962</v>
      </c>
      <c r="E653" s="102" t="s">
        <v>579</v>
      </c>
      <c r="F653" s="91" t="s">
        <v>951</v>
      </c>
      <c r="G653" s="91" t="s">
        <v>952</v>
      </c>
      <c r="H653" s="92">
        <f>VLOOKUP($D653,'NYC Census Tract ACS'!$C$4:$R$673,H$4,FALSE)</f>
        <v>1621</v>
      </c>
      <c r="I653" s="92">
        <f>VLOOKUP($D653,'NYC Census Tract ACS'!$C$4:$R$673,I$4,FALSE)</f>
        <v>179</v>
      </c>
      <c r="J653" s="92">
        <f>VLOOKUP($D653,'NYC Census Tract ACS'!$C$4:$R$673,J$4,FALSE)</f>
        <v>1130</v>
      </c>
      <c r="K653" s="92">
        <f>VLOOKUP($D653,'NYC Census Tract ACS'!$C$4:$R$673,K$4,FALSE)</f>
        <v>169</v>
      </c>
      <c r="L653" s="92">
        <f>VLOOKUP($D653,'NYC Census Tract ACS'!$C$4:$R$673,L$4,FALSE)</f>
        <v>1130</v>
      </c>
      <c r="M653" s="92">
        <f>VLOOKUP($D653,'NYC Census Tract ACS'!$C$4:$R$673,M$4,FALSE)</f>
        <v>169</v>
      </c>
      <c r="N653" s="92">
        <f>VLOOKUP($D653,'NYC Census Tract ACS'!$C$4:$R$673,N$4,FALSE)</f>
        <v>1039</v>
      </c>
      <c r="O653" s="92">
        <f>VLOOKUP($D653,'NYC Census Tract ACS'!$C$4:$R$673,O$4,FALSE)</f>
        <v>165</v>
      </c>
      <c r="P653" s="92">
        <f>VLOOKUP($D653,'NYC Census Tract ACS'!$C$4:$R$673,P$4,FALSE)</f>
        <v>91</v>
      </c>
      <c r="Q653" s="92">
        <f>VLOOKUP($D653,'NYC Census Tract ACS'!$C$4:$R$673,Q$4,FALSE)</f>
        <v>49</v>
      </c>
      <c r="R653" s="92">
        <f>VLOOKUP($D653,'NYC Census Tract ACS'!$C$4:$R$673,R$4,FALSE)</f>
        <v>0</v>
      </c>
      <c r="S653" s="92">
        <f>VLOOKUP($D653,'NYC Census Tract ACS'!$C$4:$R$673,S$4,FALSE)</f>
        <v>11</v>
      </c>
      <c r="T653" s="92">
        <f>VLOOKUP($D653,'NYC Census Tract ACS'!$C$4:$R$673,T$4,FALSE)</f>
        <v>491</v>
      </c>
      <c r="U653" s="92">
        <f>VLOOKUP($D653,'NYC Census Tract ACS'!$C$4:$R$673,U$4,FALSE)</f>
        <v>111</v>
      </c>
    </row>
    <row r="654" spans="1:21" hidden="1" x14ac:dyDescent="0.2">
      <c r="A654" s="91" t="s">
        <v>184</v>
      </c>
      <c r="B654" s="102" t="s">
        <v>185</v>
      </c>
      <c r="C654" s="103" t="s">
        <v>186</v>
      </c>
      <c r="D654" s="91" t="s">
        <v>963</v>
      </c>
      <c r="E654" s="102" t="s">
        <v>579</v>
      </c>
      <c r="F654" s="91" t="s">
        <v>951</v>
      </c>
      <c r="G654" s="91" t="s">
        <v>952</v>
      </c>
      <c r="H654" s="92">
        <f>VLOOKUP($D654,'NYC Census Tract ACS'!$C$4:$R$673,H$4,FALSE)</f>
        <v>1189</v>
      </c>
      <c r="I654" s="92">
        <f>VLOOKUP($D654,'NYC Census Tract ACS'!$C$4:$R$673,I$4,FALSE)</f>
        <v>188</v>
      </c>
      <c r="J654" s="92">
        <f>VLOOKUP($D654,'NYC Census Tract ACS'!$C$4:$R$673,J$4,FALSE)</f>
        <v>809</v>
      </c>
      <c r="K654" s="92">
        <f>VLOOKUP($D654,'NYC Census Tract ACS'!$C$4:$R$673,K$4,FALSE)</f>
        <v>151</v>
      </c>
      <c r="L654" s="92">
        <f>VLOOKUP($D654,'NYC Census Tract ACS'!$C$4:$R$673,L$4,FALSE)</f>
        <v>809</v>
      </c>
      <c r="M654" s="92">
        <f>VLOOKUP($D654,'NYC Census Tract ACS'!$C$4:$R$673,M$4,FALSE)</f>
        <v>151</v>
      </c>
      <c r="N654" s="92">
        <f>VLOOKUP($D654,'NYC Census Tract ACS'!$C$4:$R$673,N$4,FALSE)</f>
        <v>638</v>
      </c>
      <c r="O654" s="92">
        <f>VLOOKUP($D654,'NYC Census Tract ACS'!$C$4:$R$673,O$4,FALSE)</f>
        <v>167</v>
      </c>
      <c r="P654" s="92">
        <f>VLOOKUP($D654,'NYC Census Tract ACS'!$C$4:$R$673,P$4,FALSE)</f>
        <v>171</v>
      </c>
      <c r="Q654" s="92">
        <f>VLOOKUP($D654,'NYC Census Tract ACS'!$C$4:$R$673,Q$4,FALSE)</f>
        <v>81</v>
      </c>
      <c r="R654" s="92">
        <f>VLOOKUP($D654,'NYC Census Tract ACS'!$C$4:$R$673,R$4,FALSE)</f>
        <v>0</v>
      </c>
      <c r="S654" s="92">
        <f>VLOOKUP($D654,'NYC Census Tract ACS'!$C$4:$R$673,S$4,FALSE)</f>
        <v>11</v>
      </c>
      <c r="T654" s="92">
        <f>VLOOKUP($D654,'NYC Census Tract ACS'!$C$4:$R$673,T$4,FALSE)</f>
        <v>380</v>
      </c>
      <c r="U654" s="92">
        <f>VLOOKUP($D654,'NYC Census Tract ACS'!$C$4:$R$673,U$4,FALSE)</f>
        <v>110</v>
      </c>
    </row>
    <row r="655" spans="1:21" hidden="1" x14ac:dyDescent="0.2">
      <c r="A655" s="91" t="s">
        <v>184</v>
      </c>
      <c r="B655" s="102" t="s">
        <v>185</v>
      </c>
      <c r="C655" s="103" t="s">
        <v>186</v>
      </c>
      <c r="D655" s="91" t="s">
        <v>964</v>
      </c>
      <c r="E655" s="102" t="s">
        <v>579</v>
      </c>
      <c r="F655" s="91" t="s">
        <v>951</v>
      </c>
      <c r="G655" s="91" t="s">
        <v>952</v>
      </c>
      <c r="H655" s="92">
        <f>VLOOKUP($D655,'NYC Census Tract ACS'!$C$4:$R$673,H$4,FALSE)</f>
        <v>1152</v>
      </c>
      <c r="I655" s="92">
        <f>VLOOKUP($D655,'NYC Census Tract ACS'!$C$4:$R$673,I$4,FALSE)</f>
        <v>255</v>
      </c>
      <c r="J655" s="92">
        <f>VLOOKUP($D655,'NYC Census Tract ACS'!$C$4:$R$673,J$4,FALSE)</f>
        <v>850</v>
      </c>
      <c r="K655" s="92">
        <f>VLOOKUP($D655,'NYC Census Tract ACS'!$C$4:$R$673,K$4,FALSE)</f>
        <v>201</v>
      </c>
      <c r="L655" s="92">
        <f>VLOOKUP($D655,'NYC Census Tract ACS'!$C$4:$R$673,L$4,FALSE)</f>
        <v>850</v>
      </c>
      <c r="M655" s="92">
        <f>VLOOKUP($D655,'NYC Census Tract ACS'!$C$4:$R$673,M$4,FALSE)</f>
        <v>201</v>
      </c>
      <c r="N655" s="92">
        <f>VLOOKUP($D655,'NYC Census Tract ACS'!$C$4:$R$673,N$4,FALSE)</f>
        <v>726</v>
      </c>
      <c r="O655" s="92">
        <f>VLOOKUP($D655,'NYC Census Tract ACS'!$C$4:$R$673,O$4,FALSE)</f>
        <v>185</v>
      </c>
      <c r="P655" s="92">
        <f>VLOOKUP($D655,'NYC Census Tract ACS'!$C$4:$R$673,P$4,FALSE)</f>
        <v>124</v>
      </c>
      <c r="Q655" s="92">
        <f>VLOOKUP($D655,'NYC Census Tract ACS'!$C$4:$R$673,Q$4,FALSE)</f>
        <v>59</v>
      </c>
      <c r="R655" s="92">
        <f>VLOOKUP($D655,'NYC Census Tract ACS'!$C$4:$R$673,R$4,FALSE)</f>
        <v>0</v>
      </c>
      <c r="S655" s="92">
        <f>VLOOKUP($D655,'NYC Census Tract ACS'!$C$4:$R$673,S$4,FALSE)</f>
        <v>11</v>
      </c>
      <c r="T655" s="92">
        <f>VLOOKUP($D655,'NYC Census Tract ACS'!$C$4:$R$673,T$4,FALSE)</f>
        <v>302</v>
      </c>
      <c r="U655" s="92">
        <f>VLOOKUP($D655,'NYC Census Tract ACS'!$C$4:$R$673,U$4,FALSE)</f>
        <v>105</v>
      </c>
    </row>
    <row r="656" spans="1:21" hidden="1" x14ac:dyDescent="0.2">
      <c r="A656" s="91" t="s">
        <v>184</v>
      </c>
      <c r="B656" s="102" t="s">
        <v>185</v>
      </c>
      <c r="C656" s="103" t="s">
        <v>186</v>
      </c>
      <c r="D656" s="91" t="s">
        <v>965</v>
      </c>
      <c r="E656" s="102" t="s">
        <v>579</v>
      </c>
      <c r="F656" s="91" t="s">
        <v>951</v>
      </c>
      <c r="G656" s="91" t="s">
        <v>952</v>
      </c>
      <c r="H656" s="92">
        <f>VLOOKUP($D656,'NYC Census Tract ACS'!$C$4:$R$673,H$4,FALSE)</f>
        <v>1672</v>
      </c>
      <c r="I656" s="92">
        <f>VLOOKUP($D656,'NYC Census Tract ACS'!$C$4:$R$673,I$4,FALSE)</f>
        <v>225</v>
      </c>
      <c r="J656" s="92">
        <f>VLOOKUP($D656,'NYC Census Tract ACS'!$C$4:$R$673,J$4,FALSE)</f>
        <v>1169</v>
      </c>
      <c r="K656" s="92">
        <f>VLOOKUP($D656,'NYC Census Tract ACS'!$C$4:$R$673,K$4,FALSE)</f>
        <v>190</v>
      </c>
      <c r="L656" s="92">
        <f>VLOOKUP($D656,'NYC Census Tract ACS'!$C$4:$R$673,L$4,FALSE)</f>
        <v>1169</v>
      </c>
      <c r="M656" s="92">
        <f>VLOOKUP($D656,'NYC Census Tract ACS'!$C$4:$R$673,M$4,FALSE)</f>
        <v>190</v>
      </c>
      <c r="N656" s="92">
        <f>VLOOKUP($D656,'NYC Census Tract ACS'!$C$4:$R$673,N$4,FALSE)</f>
        <v>983</v>
      </c>
      <c r="O656" s="92">
        <f>VLOOKUP($D656,'NYC Census Tract ACS'!$C$4:$R$673,O$4,FALSE)</f>
        <v>163</v>
      </c>
      <c r="P656" s="92">
        <f>VLOOKUP($D656,'NYC Census Tract ACS'!$C$4:$R$673,P$4,FALSE)</f>
        <v>186</v>
      </c>
      <c r="Q656" s="92">
        <f>VLOOKUP($D656,'NYC Census Tract ACS'!$C$4:$R$673,Q$4,FALSE)</f>
        <v>70</v>
      </c>
      <c r="R656" s="92">
        <f>VLOOKUP($D656,'NYC Census Tract ACS'!$C$4:$R$673,R$4,FALSE)</f>
        <v>0</v>
      </c>
      <c r="S656" s="92">
        <f>VLOOKUP($D656,'NYC Census Tract ACS'!$C$4:$R$673,S$4,FALSE)</f>
        <v>11</v>
      </c>
      <c r="T656" s="92">
        <f>VLOOKUP($D656,'NYC Census Tract ACS'!$C$4:$R$673,T$4,FALSE)</f>
        <v>503</v>
      </c>
      <c r="U656" s="92">
        <f>VLOOKUP($D656,'NYC Census Tract ACS'!$C$4:$R$673,U$4,FALSE)</f>
        <v>89</v>
      </c>
    </row>
    <row r="657" spans="1:21" hidden="1" x14ac:dyDescent="0.2">
      <c r="A657" s="91" t="s">
        <v>184</v>
      </c>
      <c r="B657" s="102" t="s">
        <v>185</v>
      </c>
      <c r="C657" s="103" t="s">
        <v>186</v>
      </c>
      <c r="D657" s="91" t="s">
        <v>966</v>
      </c>
      <c r="E657" s="102" t="s">
        <v>579</v>
      </c>
      <c r="F657" s="91" t="s">
        <v>951</v>
      </c>
      <c r="G657" s="91" t="s">
        <v>952</v>
      </c>
      <c r="H657" s="92">
        <f>VLOOKUP($D657,'NYC Census Tract ACS'!$C$4:$R$673,H$4,FALSE)</f>
        <v>2586</v>
      </c>
      <c r="I657" s="92">
        <f>VLOOKUP($D657,'NYC Census Tract ACS'!$C$4:$R$673,I$4,FALSE)</f>
        <v>325</v>
      </c>
      <c r="J657" s="92">
        <f>VLOOKUP($D657,'NYC Census Tract ACS'!$C$4:$R$673,J$4,FALSE)</f>
        <v>1852</v>
      </c>
      <c r="K657" s="92">
        <f>VLOOKUP($D657,'NYC Census Tract ACS'!$C$4:$R$673,K$4,FALSE)</f>
        <v>292</v>
      </c>
      <c r="L657" s="92">
        <f>VLOOKUP($D657,'NYC Census Tract ACS'!$C$4:$R$673,L$4,FALSE)</f>
        <v>1852</v>
      </c>
      <c r="M657" s="92">
        <f>VLOOKUP($D657,'NYC Census Tract ACS'!$C$4:$R$673,M$4,FALSE)</f>
        <v>292</v>
      </c>
      <c r="N657" s="92">
        <f>VLOOKUP($D657,'NYC Census Tract ACS'!$C$4:$R$673,N$4,FALSE)</f>
        <v>1735</v>
      </c>
      <c r="O657" s="92">
        <f>VLOOKUP($D657,'NYC Census Tract ACS'!$C$4:$R$673,O$4,FALSE)</f>
        <v>295</v>
      </c>
      <c r="P657" s="92">
        <f>VLOOKUP($D657,'NYC Census Tract ACS'!$C$4:$R$673,P$4,FALSE)</f>
        <v>117</v>
      </c>
      <c r="Q657" s="92">
        <f>VLOOKUP($D657,'NYC Census Tract ACS'!$C$4:$R$673,Q$4,FALSE)</f>
        <v>66</v>
      </c>
      <c r="R657" s="92">
        <f>VLOOKUP($D657,'NYC Census Tract ACS'!$C$4:$R$673,R$4,FALSE)</f>
        <v>0</v>
      </c>
      <c r="S657" s="92">
        <f>VLOOKUP($D657,'NYC Census Tract ACS'!$C$4:$R$673,S$4,FALSE)</f>
        <v>11</v>
      </c>
      <c r="T657" s="92">
        <f>VLOOKUP($D657,'NYC Census Tract ACS'!$C$4:$R$673,T$4,FALSE)</f>
        <v>734</v>
      </c>
      <c r="U657" s="92">
        <f>VLOOKUP($D657,'NYC Census Tract ACS'!$C$4:$R$673,U$4,FALSE)</f>
        <v>173</v>
      </c>
    </row>
    <row r="658" spans="1:21" hidden="1" x14ac:dyDescent="0.2">
      <c r="A658" s="91" t="s">
        <v>184</v>
      </c>
      <c r="B658" s="102" t="s">
        <v>185</v>
      </c>
      <c r="C658" s="103" t="s">
        <v>186</v>
      </c>
      <c r="D658" s="91" t="s">
        <v>967</v>
      </c>
      <c r="E658" s="102" t="s">
        <v>579</v>
      </c>
      <c r="F658" s="91" t="s">
        <v>951</v>
      </c>
      <c r="G658" s="91" t="s">
        <v>952</v>
      </c>
      <c r="H658" s="92">
        <f>VLOOKUP($D658,'NYC Census Tract ACS'!$C$4:$R$673,H$4,FALSE)</f>
        <v>1933</v>
      </c>
      <c r="I658" s="92">
        <f>VLOOKUP($D658,'NYC Census Tract ACS'!$C$4:$R$673,I$4,FALSE)</f>
        <v>238</v>
      </c>
      <c r="J658" s="92">
        <f>VLOOKUP($D658,'NYC Census Tract ACS'!$C$4:$R$673,J$4,FALSE)</f>
        <v>1236</v>
      </c>
      <c r="K658" s="92">
        <f>VLOOKUP($D658,'NYC Census Tract ACS'!$C$4:$R$673,K$4,FALSE)</f>
        <v>245</v>
      </c>
      <c r="L658" s="92">
        <f>VLOOKUP($D658,'NYC Census Tract ACS'!$C$4:$R$673,L$4,FALSE)</f>
        <v>1227</v>
      </c>
      <c r="M658" s="92">
        <f>VLOOKUP($D658,'NYC Census Tract ACS'!$C$4:$R$673,M$4,FALSE)</f>
        <v>243</v>
      </c>
      <c r="N658" s="92">
        <f>VLOOKUP($D658,'NYC Census Tract ACS'!$C$4:$R$673,N$4,FALSE)</f>
        <v>1010</v>
      </c>
      <c r="O658" s="92">
        <f>VLOOKUP($D658,'NYC Census Tract ACS'!$C$4:$R$673,O$4,FALSE)</f>
        <v>173</v>
      </c>
      <c r="P658" s="92">
        <f>VLOOKUP($D658,'NYC Census Tract ACS'!$C$4:$R$673,P$4,FALSE)</f>
        <v>217</v>
      </c>
      <c r="Q658" s="92">
        <f>VLOOKUP($D658,'NYC Census Tract ACS'!$C$4:$R$673,Q$4,FALSE)</f>
        <v>124</v>
      </c>
      <c r="R658" s="92">
        <f>VLOOKUP($D658,'NYC Census Tract ACS'!$C$4:$R$673,R$4,FALSE)</f>
        <v>9</v>
      </c>
      <c r="S658" s="92">
        <f>VLOOKUP($D658,'NYC Census Tract ACS'!$C$4:$R$673,S$4,FALSE)</f>
        <v>14</v>
      </c>
      <c r="T658" s="92">
        <f>VLOOKUP($D658,'NYC Census Tract ACS'!$C$4:$R$673,T$4,FALSE)</f>
        <v>697</v>
      </c>
      <c r="U658" s="92">
        <f>VLOOKUP($D658,'NYC Census Tract ACS'!$C$4:$R$673,U$4,FALSE)</f>
        <v>134</v>
      </c>
    </row>
    <row r="659" spans="1:21" hidden="1" x14ac:dyDescent="0.2">
      <c r="A659" s="91" t="s">
        <v>184</v>
      </c>
      <c r="B659" s="102" t="s">
        <v>185</v>
      </c>
      <c r="C659" s="103" t="s">
        <v>186</v>
      </c>
      <c r="D659" s="91" t="s">
        <v>968</v>
      </c>
      <c r="E659" s="102" t="s">
        <v>579</v>
      </c>
      <c r="F659" s="91" t="s">
        <v>951</v>
      </c>
      <c r="G659" s="91" t="s">
        <v>952</v>
      </c>
      <c r="H659" s="92">
        <f>VLOOKUP($D659,'NYC Census Tract ACS'!$C$4:$R$673,H$4,FALSE)</f>
        <v>1692</v>
      </c>
      <c r="I659" s="92">
        <f>VLOOKUP($D659,'NYC Census Tract ACS'!$C$4:$R$673,I$4,FALSE)</f>
        <v>207</v>
      </c>
      <c r="J659" s="92">
        <f>VLOOKUP($D659,'NYC Census Tract ACS'!$C$4:$R$673,J$4,FALSE)</f>
        <v>1164</v>
      </c>
      <c r="K659" s="92">
        <f>VLOOKUP($D659,'NYC Census Tract ACS'!$C$4:$R$673,K$4,FALSE)</f>
        <v>165</v>
      </c>
      <c r="L659" s="92">
        <f>VLOOKUP($D659,'NYC Census Tract ACS'!$C$4:$R$673,L$4,FALSE)</f>
        <v>1164</v>
      </c>
      <c r="M659" s="92">
        <f>VLOOKUP($D659,'NYC Census Tract ACS'!$C$4:$R$673,M$4,FALSE)</f>
        <v>165</v>
      </c>
      <c r="N659" s="92">
        <f>VLOOKUP($D659,'NYC Census Tract ACS'!$C$4:$R$673,N$4,FALSE)</f>
        <v>1063</v>
      </c>
      <c r="O659" s="92">
        <f>VLOOKUP($D659,'NYC Census Tract ACS'!$C$4:$R$673,O$4,FALSE)</f>
        <v>152</v>
      </c>
      <c r="P659" s="92">
        <f>VLOOKUP($D659,'NYC Census Tract ACS'!$C$4:$R$673,P$4,FALSE)</f>
        <v>101</v>
      </c>
      <c r="Q659" s="92">
        <f>VLOOKUP($D659,'NYC Census Tract ACS'!$C$4:$R$673,Q$4,FALSE)</f>
        <v>49</v>
      </c>
      <c r="R659" s="92">
        <f>VLOOKUP($D659,'NYC Census Tract ACS'!$C$4:$R$673,R$4,FALSE)</f>
        <v>0</v>
      </c>
      <c r="S659" s="92">
        <f>VLOOKUP($D659,'NYC Census Tract ACS'!$C$4:$R$673,S$4,FALSE)</f>
        <v>11</v>
      </c>
      <c r="T659" s="92">
        <f>VLOOKUP($D659,'NYC Census Tract ACS'!$C$4:$R$673,T$4,FALSE)</f>
        <v>528</v>
      </c>
      <c r="U659" s="92">
        <f>VLOOKUP($D659,'NYC Census Tract ACS'!$C$4:$R$673,U$4,FALSE)</f>
        <v>136</v>
      </c>
    </row>
    <row r="660" spans="1:21" hidden="1" x14ac:dyDescent="0.2">
      <c r="A660" s="91" t="s">
        <v>184</v>
      </c>
      <c r="B660" s="102" t="s">
        <v>185</v>
      </c>
      <c r="C660" s="103" t="s">
        <v>186</v>
      </c>
      <c r="D660" s="91" t="s">
        <v>969</v>
      </c>
      <c r="E660" s="102" t="s">
        <v>579</v>
      </c>
      <c r="F660" s="91" t="s">
        <v>951</v>
      </c>
      <c r="G660" s="91" t="s">
        <v>952</v>
      </c>
      <c r="H660" s="92">
        <f>VLOOKUP($D660,'NYC Census Tract ACS'!$C$4:$R$673,H$4,FALSE)</f>
        <v>3759</v>
      </c>
      <c r="I660" s="92">
        <f>VLOOKUP($D660,'NYC Census Tract ACS'!$C$4:$R$673,I$4,FALSE)</f>
        <v>443</v>
      </c>
      <c r="J660" s="92">
        <f>VLOOKUP($D660,'NYC Census Tract ACS'!$C$4:$R$673,J$4,FALSE)</f>
        <v>2464</v>
      </c>
      <c r="K660" s="92">
        <f>VLOOKUP($D660,'NYC Census Tract ACS'!$C$4:$R$673,K$4,FALSE)</f>
        <v>342</v>
      </c>
      <c r="L660" s="92">
        <f>VLOOKUP($D660,'NYC Census Tract ACS'!$C$4:$R$673,L$4,FALSE)</f>
        <v>2464</v>
      </c>
      <c r="M660" s="92">
        <f>VLOOKUP($D660,'NYC Census Tract ACS'!$C$4:$R$673,M$4,FALSE)</f>
        <v>342</v>
      </c>
      <c r="N660" s="92">
        <f>VLOOKUP($D660,'NYC Census Tract ACS'!$C$4:$R$673,N$4,FALSE)</f>
        <v>2090</v>
      </c>
      <c r="O660" s="92">
        <f>VLOOKUP($D660,'NYC Census Tract ACS'!$C$4:$R$673,O$4,FALSE)</f>
        <v>312</v>
      </c>
      <c r="P660" s="92">
        <f>VLOOKUP($D660,'NYC Census Tract ACS'!$C$4:$R$673,P$4,FALSE)</f>
        <v>374</v>
      </c>
      <c r="Q660" s="92">
        <f>VLOOKUP($D660,'NYC Census Tract ACS'!$C$4:$R$673,Q$4,FALSE)</f>
        <v>110</v>
      </c>
      <c r="R660" s="92">
        <f>VLOOKUP($D660,'NYC Census Tract ACS'!$C$4:$R$673,R$4,FALSE)</f>
        <v>0</v>
      </c>
      <c r="S660" s="92">
        <f>VLOOKUP($D660,'NYC Census Tract ACS'!$C$4:$R$673,S$4,FALSE)</f>
        <v>11</v>
      </c>
      <c r="T660" s="92">
        <f>VLOOKUP($D660,'NYC Census Tract ACS'!$C$4:$R$673,T$4,FALSE)</f>
        <v>1295</v>
      </c>
      <c r="U660" s="92">
        <f>VLOOKUP($D660,'NYC Census Tract ACS'!$C$4:$R$673,U$4,FALSE)</f>
        <v>253</v>
      </c>
    </row>
    <row r="661" spans="1:21" hidden="1" x14ac:dyDescent="0.2">
      <c r="A661" s="91" t="s">
        <v>184</v>
      </c>
      <c r="B661" s="102" t="s">
        <v>185</v>
      </c>
      <c r="C661" s="103" t="s">
        <v>186</v>
      </c>
      <c r="D661" s="91" t="s">
        <v>970</v>
      </c>
      <c r="E661" s="102" t="s">
        <v>579</v>
      </c>
      <c r="F661" s="91" t="s">
        <v>951</v>
      </c>
      <c r="G661" s="91" t="s">
        <v>952</v>
      </c>
      <c r="H661" s="92">
        <f>VLOOKUP($D661,'NYC Census Tract ACS'!$C$4:$R$673,H$4,FALSE)</f>
        <v>2215</v>
      </c>
      <c r="I661" s="92">
        <f>VLOOKUP($D661,'NYC Census Tract ACS'!$C$4:$R$673,I$4,FALSE)</f>
        <v>302</v>
      </c>
      <c r="J661" s="92">
        <f>VLOOKUP($D661,'NYC Census Tract ACS'!$C$4:$R$673,J$4,FALSE)</f>
        <v>1320</v>
      </c>
      <c r="K661" s="92">
        <f>VLOOKUP($D661,'NYC Census Tract ACS'!$C$4:$R$673,K$4,FALSE)</f>
        <v>190</v>
      </c>
      <c r="L661" s="92">
        <f>VLOOKUP($D661,'NYC Census Tract ACS'!$C$4:$R$673,L$4,FALSE)</f>
        <v>1320</v>
      </c>
      <c r="M661" s="92">
        <f>VLOOKUP($D661,'NYC Census Tract ACS'!$C$4:$R$673,M$4,FALSE)</f>
        <v>190</v>
      </c>
      <c r="N661" s="92">
        <f>VLOOKUP($D661,'NYC Census Tract ACS'!$C$4:$R$673,N$4,FALSE)</f>
        <v>1239</v>
      </c>
      <c r="O661" s="92">
        <f>VLOOKUP($D661,'NYC Census Tract ACS'!$C$4:$R$673,O$4,FALSE)</f>
        <v>197</v>
      </c>
      <c r="P661" s="92">
        <f>VLOOKUP($D661,'NYC Census Tract ACS'!$C$4:$R$673,P$4,FALSE)</f>
        <v>81</v>
      </c>
      <c r="Q661" s="92">
        <f>VLOOKUP($D661,'NYC Census Tract ACS'!$C$4:$R$673,Q$4,FALSE)</f>
        <v>40</v>
      </c>
      <c r="R661" s="92">
        <f>VLOOKUP($D661,'NYC Census Tract ACS'!$C$4:$R$673,R$4,FALSE)</f>
        <v>0</v>
      </c>
      <c r="S661" s="92">
        <f>VLOOKUP($D661,'NYC Census Tract ACS'!$C$4:$R$673,S$4,FALSE)</f>
        <v>11</v>
      </c>
      <c r="T661" s="92">
        <f>VLOOKUP($D661,'NYC Census Tract ACS'!$C$4:$R$673,T$4,FALSE)</f>
        <v>895</v>
      </c>
      <c r="U661" s="92">
        <f>VLOOKUP($D661,'NYC Census Tract ACS'!$C$4:$R$673,U$4,FALSE)</f>
        <v>176</v>
      </c>
    </row>
    <row r="662" spans="1:21" hidden="1" x14ac:dyDescent="0.2">
      <c r="A662" s="91" t="s">
        <v>184</v>
      </c>
      <c r="B662" s="102" t="s">
        <v>185</v>
      </c>
      <c r="C662" s="103" t="s">
        <v>186</v>
      </c>
      <c r="D662" s="91" t="s">
        <v>971</v>
      </c>
      <c r="E662" s="102" t="s">
        <v>579</v>
      </c>
      <c r="F662" s="91" t="s">
        <v>951</v>
      </c>
      <c r="G662" s="91" t="s">
        <v>952</v>
      </c>
      <c r="H662" s="92">
        <f>VLOOKUP($D662,'NYC Census Tract ACS'!$C$4:$R$673,H$4,FALSE)</f>
        <v>1730</v>
      </c>
      <c r="I662" s="92">
        <f>VLOOKUP($D662,'NYC Census Tract ACS'!$C$4:$R$673,I$4,FALSE)</f>
        <v>199</v>
      </c>
      <c r="J662" s="92">
        <f>VLOOKUP($D662,'NYC Census Tract ACS'!$C$4:$R$673,J$4,FALSE)</f>
        <v>1126</v>
      </c>
      <c r="K662" s="92">
        <f>VLOOKUP($D662,'NYC Census Tract ACS'!$C$4:$R$673,K$4,FALSE)</f>
        <v>175</v>
      </c>
      <c r="L662" s="92">
        <f>VLOOKUP($D662,'NYC Census Tract ACS'!$C$4:$R$673,L$4,FALSE)</f>
        <v>1126</v>
      </c>
      <c r="M662" s="92">
        <f>VLOOKUP($D662,'NYC Census Tract ACS'!$C$4:$R$673,M$4,FALSE)</f>
        <v>175</v>
      </c>
      <c r="N662" s="92">
        <f>VLOOKUP($D662,'NYC Census Tract ACS'!$C$4:$R$673,N$4,FALSE)</f>
        <v>1039</v>
      </c>
      <c r="O662" s="92">
        <f>VLOOKUP($D662,'NYC Census Tract ACS'!$C$4:$R$673,O$4,FALSE)</f>
        <v>175</v>
      </c>
      <c r="P662" s="92">
        <f>VLOOKUP($D662,'NYC Census Tract ACS'!$C$4:$R$673,P$4,FALSE)</f>
        <v>87</v>
      </c>
      <c r="Q662" s="92">
        <f>VLOOKUP($D662,'NYC Census Tract ACS'!$C$4:$R$673,Q$4,FALSE)</f>
        <v>39</v>
      </c>
      <c r="R662" s="92">
        <f>VLOOKUP($D662,'NYC Census Tract ACS'!$C$4:$R$673,R$4,FALSE)</f>
        <v>0</v>
      </c>
      <c r="S662" s="92">
        <f>VLOOKUP($D662,'NYC Census Tract ACS'!$C$4:$R$673,S$4,FALSE)</f>
        <v>11</v>
      </c>
      <c r="T662" s="92">
        <f>VLOOKUP($D662,'NYC Census Tract ACS'!$C$4:$R$673,T$4,FALSE)</f>
        <v>604</v>
      </c>
      <c r="U662" s="92">
        <f>VLOOKUP($D662,'NYC Census Tract ACS'!$C$4:$R$673,U$4,FALSE)</f>
        <v>121</v>
      </c>
    </row>
    <row r="663" spans="1:21" hidden="1" x14ac:dyDescent="0.2">
      <c r="A663" s="91" t="s">
        <v>184</v>
      </c>
      <c r="B663" s="102" t="s">
        <v>185</v>
      </c>
      <c r="C663" s="103" t="s">
        <v>186</v>
      </c>
      <c r="D663" s="91" t="s">
        <v>972</v>
      </c>
      <c r="E663" s="102" t="s">
        <v>391</v>
      </c>
      <c r="F663" s="91" t="s">
        <v>973</v>
      </c>
      <c r="G663" s="91" t="s">
        <v>974</v>
      </c>
      <c r="H663" s="92">
        <f>VLOOKUP($D663,'NYC Census Tract ACS'!$C$4:$R$673,H$4,FALSE)</f>
        <v>5369</v>
      </c>
      <c r="I663" s="92">
        <f>VLOOKUP($D663,'NYC Census Tract ACS'!$C$4:$R$673,I$4,FALSE)</f>
        <v>704</v>
      </c>
      <c r="J663" s="92">
        <f>VLOOKUP($D663,'NYC Census Tract ACS'!$C$4:$R$673,J$4,FALSE)</f>
        <v>3157</v>
      </c>
      <c r="K663" s="92">
        <f>VLOOKUP($D663,'NYC Census Tract ACS'!$C$4:$R$673,K$4,FALSE)</f>
        <v>642</v>
      </c>
      <c r="L663" s="92">
        <f>VLOOKUP($D663,'NYC Census Tract ACS'!$C$4:$R$673,L$4,FALSE)</f>
        <v>3157</v>
      </c>
      <c r="M663" s="92">
        <f>VLOOKUP($D663,'NYC Census Tract ACS'!$C$4:$R$673,M$4,FALSE)</f>
        <v>642</v>
      </c>
      <c r="N663" s="92">
        <f>VLOOKUP($D663,'NYC Census Tract ACS'!$C$4:$R$673,N$4,FALSE)</f>
        <v>2901</v>
      </c>
      <c r="O663" s="92">
        <f>VLOOKUP($D663,'NYC Census Tract ACS'!$C$4:$R$673,O$4,FALSE)</f>
        <v>660</v>
      </c>
      <c r="P663" s="92">
        <f>VLOOKUP($D663,'NYC Census Tract ACS'!$C$4:$R$673,P$4,FALSE)</f>
        <v>256</v>
      </c>
      <c r="Q663" s="92">
        <f>VLOOKUP($D663,'NYC Census Tract ACS'!$C$4:$R$673,Q$4,FALSE)</f>
        <v>112</v>
      </c>
      <c r="R663" s="92">
        <f>VLOOKUP($D663,'NYC Census Tract ACS'!$C$4:$R$673,R$4,FALSE)</f>
        <v>0</v>
      </c>
      <c r="S663" s="92">
        <f>VLOOKUP($D663,'NYC Census Tract ACS'!$C$4:$R$673,S$4,FALSE)</f>
        <v>16</v>
      </c>
      <c r="T663" s="92">
        <f>VLOOKUP($D663,'NYC Census Tract ACS'!$C$4:$R$673,T$4,FALSE)</f>
        <v>2212</v>
      </c>
      <c r="U663" s="92">
        <f>VLOOKUP($D663,'NYC Census Tract ACS'!$C$4:$R$673,U$4,FALSE)</f>
        <v>362</v>
      </c>
    </row>
    <row r="664" spans="1:21" hidden="1" x14ac:dyDescent="0.2">
      <c r="A664" s="91" t="s">
        <v>184</v>
      </c>
      <c r="B664" s="102" t="s">
        <v>185</v>
      </c>
      <c r="C664" s="103" t="s">
        <v>186</v>
      </c>
      <c r="D664" s="91" t="s">
        <v>975</v>
      </c>
      <c r="E664" s="102" t="s">
        <v>391</v>
      </c>
      <c r="F664" s="91" t="s">
        <v>973</v>
      </c>
      <c r="G664" s="91" t="s">
        <v>974</v>
      </c>
      <c r="H664" s="92">
        <f>VLOOKUP($D664,'NYC Census Tract ACS'!$C$4:$R$673,H$4,FALSE)</f>
        <v>1203</v>
      </c>
      <c r="I664" s="92">
        <f>VLOOKUP($D664,'NYC Census Tract ACS'!$C$4:$R$673,I$4,FALSE)</f>
        <v>154</v>
      </c>
      <c r="J664" s="92">
        <f>VLOOKUP($D664,'NYC Census Tract ACS'!$C$4:$R$673,J$4,FALSE)</f>
        <v>777</v>
      </c>
      <c r="K664" s="92">
        <f>VLOOKUP($D664,'NYC Census Tract ACS'!$C$4:$R$673,K$4,FALSE)</f>
        <v>125</v>
      </c>
      <c r="L664" s="92">
        <f>VLOOKUP($D664,'NYC Census Tract ACS'!$C$4:$R$673,L$4,FALSE)</f>
        <v>777</v>
      </c>
      <c r="M664" s="92">
        <f>VLOOKUP($D664,'NYC Census Tract ACS'!$C$4:$R$673,M$4,FALSE)</f>
        <v>125</v>
      </c>
      <c r="N664" s="92">
        <f>VLOOKUP($D664,'NYC Census Tract ACS'!$C$4:$R$673,N$4,FALSE)</f>
        <v>676</v>
      </c>
      <c r="O664" s="92">
        <f>VLOOKUP($D664,'NYC Census Tract ACS'!$C$4:$R$673,O$4,FALSE)</f>
        <v>125</v>
      </c>
      <c r="P664" s="92">
        <f>VLOOKUP($D664,'NYC Census Tract ACS'!$C$4:$R$673,P$4,FALSE)</f>
        <v>101</v>
      </c>
      <c r="Q664" s="92">
        <f>VLOOKUP($D664,'NYC Census Tract ACS'!$C$4:$R$673,Q$4,FALSE)</f>
        <v>50</v>
      </c>
      <c r="R664" s="92">
        <f>VLOOKUP($D664,'NYC Census Tract ACS'!$C$4:$R$673,R$4,FALSE)</f>
        <v>0</v>
      </c>
      <c r="S664" s="92">
        <f>VLOOKUP($D664,'NYC Census Tract ACS'!$C$4:$R$673,S$4,FALSE)</f>
        <v>11</v>
      </c>
      <c r="T664" s="92">
        <f>VLOOKUP($D664,'NYC Census Tract ACS'!$C$4:$R$673,T$4,FALSE)</f>
        <v>426</v>
      </c>
      <c r="U664" s="92">
        <f>VLOOKUP($D664,'NYC Census Tract ACS'!$C$4:$R$673,U$4,FALSE)</f>
        <v>92</v>
      </c>
    </row>
    <row r="665" spans="1:21" hidden="1" x14ac:dyDescent="0.2">
      <c r="A665" s="91" t="s">
        <v>184</v>
      </c>
      <c r="B665" s="102" t="s">
        <v>185</v>
      </c>
      <c r="C665" s="103" t="s">
        <v>186</v>
      </c>
      <c r="D665" s="91" t="s">
        <v>976</v>
      </c>
      <c r="E665" s="102" t="s">
        <v>391</v>
      </c>
      <c r="F665" s="91" t="s">
        <v>973</v>
      </c>
      <c r="G665" s="91" t="s">
        <v>974</v>
      </c>
      <c r="H665" s="92">
        <f>VLOOKUP($D665,'NYC Census Tract ACS'!$C$4:$R$673,H$4,FALSE)</f>
        <v>4848</v>
      </c>
      <c r="I665" s="92">
        <f>VLOOKUP($D665,'NYC Census Tract ACS'!$C$4:$R$673,I$4,FALSE)</f>
        <v>608</v>
      </c>
      <c r="J665" s="92">
        <f>VLOOKUP($D665,'NYC Census Tract ACS'!$C$4:$R$673,J$4,FALSE)</f>
        <v>3050</v>
      </c>
      <c r="K665" s="92">
        <f>VLOOKUP($D665,'NYC Census Tract ACS'!$C$4:$R$673,K$4,FALSE)</f>
        <v>343</v>
      </c>
      <c r="L665" s="92">
        <f>VLOOKUP($D665,'NYC Census Tract ACS'!$C$4:$R$673,L$4,FALSE)</f>
        <v>3050</v>
      </c>
      <c r="M665" s="92">
        <f>VLOOKUP($D665,'NYC Census Tract ACS'!$C$4:$R$673,M$4,FALSE)</f>
        <v>343</v>
      </c>
      <c r="N665" s="92">
        <f>VLOOKUP($D665,'NYC Census Tract ACS'!$C$4:$R$673,N$4,FALSE)</f>
        <v>2743</v>
      </c>
      <c r="O665" s="92">
        <f>VLOOKUP($D665,'NYC Census Tract ACS'!$C$4:$R$673,O$4,FALSE)</f>
        <v>332</v>
      </c>
      <c r="P665" s="92">
        <f>VLOOKUP($D665,'NYC Census Tract ACS'!$C$4:$R$673,P$4,FALSE)</f>
        <v>307</v>
      </c>
      <c r="Q665" s="92">
        <f>VLOOKUP($D665,'NYC Census Tract ACS'!$C$4:$R$673,Q$4,FALSE)</f>
        <v>122</v>
      </c>
      <c r="R665" s="92">
        <f>VLOOKUP($D665,'NYC Census Tract ACS'!$C$4:$R$673,R$4,FALSE)</f>
        <v>0</v>
      </c>
      <c r="S665" s="92">
        <f>VLOOKUP($D665,'NYC Census Tract ACS'!$C$4:$R$673,S$4,FALSE)</f>
        <v>16</v>
      </c>
      <c r="T665" s="92">
        <f>VLOOKUP($D665,'NYC Census Tract ACS'!$C$4:$R$673,T$4,FALSE)</f>
        <v>1798</v>
      </c>
      <c r="U665" s="92">
        <f>VLOOKUP($D665,'NYC Census Tract ACS'!$C$4:$R$673,U$4,FALSE)</f>
        <v>468</v>
      </c>
    </row>
    <row r="666" spans="1:21" hidden="1" x14ac:dyDescent="0.2">
      <c r="A666" s="91" t="s">
        <v>184</v>
      </c>
      <c r="B666" s="102" t="s">
        <v>185</v>
      </c>
      <c r="C666" s="103" t="s">
        <v>186</v>
      </c>
      <c r="D666" s="91" t="s">
        <v>977</v>
      </c>
      <c r="E666" s="102" t="s">
        <v>391</v>
      </c>
      <c r="F666" s="91" t="s">
        <v>973</v>
      </c>
      <c r="G666" s="91" t="s">
        <v>974</v>
      </c>
      <c r="H666" s="92">
        <f>VLOOKUP($D666,'NYC Census Tract ACS'!$C$4:$R$673,H$4,FALSE)</f>
        <v>4699</v>
      </c>
      <c r="I666" s="92">
        <f>VLOOKUP($D666,'NYC Census Tract ACS'!$C$4:$R$673,I$4,FALSE)</f>
        <v>507</v>
      </c>
      <c r="J666" s="92">
        <f>VLOOKUP($D666,'NYC Census Tract ACS'!$C$4:$R$673,J$4,FALSE)</f>
        <v>3109</v>
      </c>
      <c r="K666" s="92">
        <f>VLOOKUP($D666,'NYC Census Tract ACS'!$C$4:$R$673,K$4,FALSE)</f>
        <v>361</v>
      </c>
      <c r="L666" s="92">
        <f>VLOOKUP($D666,'NYC Census Tract ACS'!$C$4:$R$673,L$4,FALSE)</f>
        <v>3109</v>
      </c>
      <c r="M666" s="92">
        <f>VLOOKUP($D666,'NYC Census Tract ACS'!$C$4:$R$673,M$4,FALSE)</f>
        <v>361</v>
      </c>
      <c r="N666" s="92">
        <f>VLOOKUP($D666,'NYC Census Tract ACS'!$C$4:$R$673,N$4,FALSE)</f>
        <v>2938</v>
      </c>
      <c r="O666" s="92">
        <f>VLOOKUP($D666,'NYC Census Tract ACS'!$C$4:$R$673,O$4,FALSE)</f>
        <v>319</v>
      </c>
      <c r="P666" s="92">
        <f>VLOOKUP($D666,'NYC Census Tract ACS'!$C$4:$R$673,P$4,FALSE)</f>
        <v>171</v>
      </c>
      <c r="Q666" s="92">
        <f>VLOOKUP($D666,'NYC Census Tract ACS'!$C$4:$R$673,Q$4,FALSE)</f>
        <v>107</v>
      </c>
      <c r="R666" s="92">
        <f>VLOOKUP($D666,'NYC Census Tract ACS'!$C$4:$R$673,R$4,FALSE)</f>
        <v>0</v>
      </c>
      <c r="S666" s="92">
        <f>VLOOKUP($D666,'NYC Census Tract ACS'!$C$4:$R$673,S$4,FALSE)</f>
        <v>16</v>
      </c>
      <c r="T666" s="92">
        <f>VLOOKUP($D666,'NYC Census Tract ACS'!$C$4:$R$673,T$4,FALSE)</f>
        <v>1590</v>
      </c>
      <c r="U666" s="92">
        <f>VLOOKUP($D666,'NYC Census Tract ACS'!$C$4:$R$673,U$4,FALSE)</f>
        <v>363</v>
      </c>
    </row>
    <row r="667" spans="1:21" hidden="1" x14ac:dyDescent="0.2">
      <c r="A667" s="91" t="s">
        <v>184</v>
      </c>
      <c r="B667" s="102" t="s">
        <v>185</v>
      </c>
      <c r="C667" s="103" t="s">
        <v>186</v>
      </c>
      <c r="D667" s="91" t="s">
        <v>978</v>
      </c>
      <c r="E667" s="102" t="s">
        <v>391</v>
      </c>
      <c r="F667" s="91" t="s">
        <v>973</v>
      </c>
      <c r="G667" s="91" t="s">
        <v>974</v>
      </c>
      <c r="H667" s="92">
        <f>VLOOKUP($D667,'NYC Census Tract ACS'!$C$4:$R$673,H$4,FALSE)</f>
        <v>1242</v>
      </c>
      <c r="I667" s="92">
        <f>VLOOKUP($D667,'NYC Census Tract ACS'!$C$4:$R$673,I$4,FALSE)</f>
        <v>183</v>
      </c>
      <c r="J667" s="92">
        <f>VLOOKUP($D667,'NYC Census Tract ACS'!$C$4:$R$673,J$4,FALSE)</f>
        <v>839</v>
      </c>
      <c r="K667" s="92">
        <f>VLOOKUP($D667,'NYC Census Tract ACS'!$C$4:$R$673,K$4,FALSE)</f>
        <v>152</v>
      </c>
      <c r="L667" s="92">
        <f>VLOOKUP($D667,'NYC Census Tract ACS'!$C$4:$R$673,L$4,FALSE)</f>
        <v>839</v>
      </c>
      <c r="M667" s="92">
        <f>VLOOKUP($D667,'NYC Census Tract ACS'!$C$4:$R$673,M$4,FALSE)</f>
        <v>152</v>
      </c>
      <c r="N667" s="92">
        <f>VLOOKUP($D667,'NYC Census Tract ACS'!$C$4:$R$673,N$4,FALSE)</f>
        <v>775</v>
      </c>
      <c r="O667" s="92">
        <f>VLOOKUP($D667,'NYC Census Tract ACS'!$C$4:$R$673,O$4,FALSE)</f>
        <v>137</v>
      </c>
      <c r="P667" s="92">
        <f>VLOOKUP($D667,'NYC Census Tract ACS'!$C$4:$R$673,P$4,FALSE)</f>
        <v>64</v>
      </c>
      <c r="Q667" s="92">
        <f>VLOOKUP($D667,'NYC Census Tract ACS'!$C$4:$R$673,Q$4,FALSE)</f>
        <v>48</v>
      </c>
      <c r="R667" s="92">
        <f>VLOOKUP($D667,'NYC Census Tract ACS'!$C$4:$R$673,R$4,FALSE)</f>
        <v>0</v>
      </c>
      <c r="S667" s="92">
        <f>VLOOKUP($D667,'NYC Census Tract ACS'!$C$4:$R$673,S$4,FALSE)</f>
        <v>11</v>
      </c>
      <c r="T667" s="92">
        <f>VLOOKUP($D667,'NYC Census Tract ACS'!$C$4:$R$673,T$4,FALSE)</f>
        <v>403</v>
      </c>
      <c r="U667" s="92">
        <f>VLOOKUP($D667,'NYC Census Tract ACS'!$C$4:$R$673,U$4,FALSE)</f>
        <v>98</v>
      </c>
    </row>
    <row r="668" spans="1:21" hidden="1" x14ac:dyDescent="0.2">
      <c r="A668" s="91" t="s">
        <v>184</v>
      </c>
      <c r="B668" s="102" t="s">
        <v>185</v>
      </c>
      <c r="C668" s="103" t="s">
        <v>186</v>
      </c>
      <c r="D668" s="91" t="s">
        <v>979</v>
      </c>
      <c r="E668" s="102" t="s">
        <v>391</v>
      </c>
      <c r="F668" s="91" t="s">
        <v>973</v>
      </c>
      <c r="G668" s="91" t="s">
        <v>974</v>
      </c>
      <c r="H668" s="92">
        <f>VLOOKUP($D668,'NYC Census Tract ACS'!$C$4:$R$673,H$4,FALSE)</f>
        <v>1071</v>
      </c>
      <c r="I668" s="92">
        <f>VLOOKUP($D668,'NYC Census Tract ACS'!$C$4:$R$673,I$4,FALSE)</f>
        <v>144</v>
      </c>
      <c r="J668" s="92">
        <f>VLOOKUP($D668,'NYC Census Tract ACS'!$C$4:$R$673,J$4,FALSE)</f>
        <v>791</v>
      </c>
      <c r="K668" s="92">
        <f>VLOOKUP($D668,'NYC Census Tract ACS'!$C$4:$R$673,K$4,FALSE)</f>
        <v>123</v>
      </c>
      <c r="L668" s="92">
        <f>VLOOKUP($D668,'NYC Census Tract ACS'!$C$4:$R$673,L$4,FALSE)</f>
        <v>791</v>
      </c>
      <c r="M668" s="92">
        <f>VLOOKUP($D668,'NYC Census Tract ACS'!$C$4:$R$673,M$4,FALSE)</f>
        <v>123</v>
      </c>
      <c r="N668" s="92">
        <f>VLOOKUP($D668,'NYC Census Tract ACS'!$C$4:$R$673,N$4,FALSE)</f>
        <v>744</v>
      </c>
      <c r="O668" s="92">
        <f>VLOOKUP($D668,'NYC Census Tract ACS'!$C$4:$R$673,O$4,FALSE)</f>
        <v>122</v>
      </c>
      <c r="P668" s="92">
        <f>VLOOKUP($D668,'NYC Census Tract ACS'!$C$4:$R$673,P$4,FALSE)</f>
        <v>47</v>
      </c>
      <c r="Q668" s="92">
        <f>VLOOKUP($D668,'NYC Census Tract ACS'!$C$4:$R$673,Q$4,FALSE)</f>
        <v>20</v>
      </c>
      <c r="R668" s="92">
        <f>VLOOKUP($D668,'NYC Census Tract ACS'!$C$4:$R$673,R$4,FALSE)</f>
        <v>0</v>
      </c>
      <c r="S668" s="92">
        <f>VLOOKUP($D668,'NYC Census Tract ACS'!$C$4:$R$673,S$4,FALSE)</f>
        <v>11</v>
      </c>
      <c r="T668" s="92">
        <f>VLOOKUP($D668,'NYC Census Tract ACS'!$C$4:$R$673,T$4,FALSE)</f>
        <v>280</v>
      </c>
      <c r="U668" s="92">
        <f>VLOOKUP($D668,'NYC Census Tract ACS'!$C$4:$R$673,U$4,FALSE)</f>
        <v>70</v>
      </c>
    </row>
    <row r="669" spans="1:21" hidden="1" x14ac:dyDescent="0.2">
      <c r="A669" s="91" t="s">
        <v>184</v>
      </c>
      <c r="B669" s="102" t="s">
        <v>185</v>
      </c>
      <c r="C669" s="103" t="s">
        <v>186</v>
      </c>
      <c r="D669" s="91" t="s">
        <v>980</v>
      </c>
      <c r="E669" s="102" t="s">
        <v>391</v>
      </c>
      <c r="F669" s="91" t="s">
        <v>973</v>
      </c>
      <c r="G669" s="91" t="s">
        <v>974</v>
      </c>
      <c r="H669" s="92">
        <f>VLOOKUP($D669,'NYC Census Tract ACS'!$C$4:$R$673,H$4,FALSE)</f>
        <v>2794</v>
      </c>
      <c r="I669" s="92">
        <f>VLOOKUP($D669,'NYC Census Tract ACS'!$C$4:$R$673,I$4,FALSE)</f>
        <v>373</v>
      </c>
      <c r="J669" s="92">
        <f>VLOOKUP($D669,'NYC Census Tract ACS'!$C$4:$R$673,J$4,FALSE)</f>
        <v>1984</v>
      </c>
      <c r="K669" s="92">
        <f>VLOOKUP($D669,'NYC Census Tract ACS'!$C$4:$R$673,K$4,FALSE)</f>
        <v>331</v>
      </c>
      <c r="L669" s="92">
        <f>VLOOKUP($D669,'NYC Census Tract ACS'!$C$4:$R$673,L$4,FALSE)</f>
        <v>1984</v>
      </c>
      <c r="M669" s="92">
        <f>VLOOKUP($D669,'NYC Census Tract ACS'!$C$4:$R$673,M$4,FALSE)</f>
        <v>331</v>
      </c>
      <c r="N669" s="92">
        <f>VLOOKUP($D669,'NYC Census Tract ACS'!$C$4:$R$673,N$4,FALSE)</f>
        <v>1850</v>
      </c>
      <c r="O669" s="92">
        <f>VLOOKUP($D669,'NYC Census Tract ACS'!$C$4:$R$673,O$4,FALSE)</f>
        <v>321</v>
      </c>
      <c r="P669" s="92">
        <f>VLOOKUP($D669,'NYC Census Tract ACS'!$C$4:$R$673,P$4,FALSE)</f>
        <v>134</v>
      </c>
      <c r="Q669" s="92">
        <f>VLOOKUP($D669,'NYC Census Tract ACS'!$C$4:$R$673,Q$4,FALSE)</f>
        <v>92</v>
      </c>
      <c r="R669" s="92">
        <f>VLOOKUP($D669,'NYC Census Tract ACS'!$C$4:$R$673,R$4,FALSE)</f>
        <v>0</v>
      </c>
      <c r="S669" s="92">
        <f>VLOOKUP($D669,'NYC Census Tract ACS'!$C$4:$R$673,S$4,FALSE)</f>
        <v>11</v>
      </c>
      <c r="T669" s="92">
        <f>VLOOKUP($D669,'NYC Census Tract ACS'!$C$4:$R$673,T$4,FALSE)</f>
        <v>810</v>
      </c>
      <c r="U669" s="92">
        <f>VLOOKUP($D669,'NYC Census Tract ACS'!$C$4:$R$673,U$4,FALSE)</f>
        <v>153</v>
      </c>
    </row>
    <row r="670" spans="1:21" hidden="1" x14ac:dyDescent="0.2">
      <c r="A670" s="91" t="s">
        <v>184</v>
      </c>
      <c r="B670" s="102" t="s">
        <v>185</v>
      </c>
      <c r="C670" s="103" t="s">
        <v>186</v>
      </c>
      <c r="D670" s="91" t="s">
        <v>981</v>
      </c>
      <c r="E670" s="102" t="s">
        <v>391</v>
      </c>
      <c r="F670" s="91" t="s">
        <v>973</v>
      </c>
      <c r="G670" s="91" t="s">
        <v>974</v>
      </c>
      <c r="H670" s="92">
        <f>VLOOKUP($D670,'NYC Census Tract ACS'!$C$4:$R$673,H$4,FALSE)</f>
        <v>5696</v>
      </c>
      <c r="I670" s="92">
        <f>VLOOKUP($D670,'NYC Census Tract ACS'!$C$4:$R$673,I$4,FALSE)</f>
        <v>585</v>
      </c>
      <c r="J670" s="92">
        <f>VLOOKUP($D670,'NYC Census Tract ACS'!$C$4:$R$673,J$4,FALSE)</f>
        <v>3392</v>
      </c>
      <c r="K670" s="92">
        <f>VLOOKUP($D670,'NYC Census Tract ACS'!$C$4:$R$673,K$4,FALSE)</f>
        <v>391</v>
      </c>
      <c r="L670" s="92">
        <f>VLOOKUP($D670,'NYC Census Tract ACS'!$C$4:$R$673,L$4,FALSE)</f>
        <v>3392</v>
      </c>
      <c r="M670" s="92">
        <f>VLOOKUP($D670,'NYC Census Tract ACS'!$C$4:$R$673,M$4,FALSE)</f>
        <v>391</v>
      </c>
      <c r="N670" s="92">
        <f>VLOOKUP($D670,'NYC Census Tract ACS'!$C$4:$R$673,N$4,FALSE)</f>
        <v>3140</v>
      </c>
      <c r="O670" s="92">
        <f>VLOOKUP($D670,'NYC Census Tract ACS'!$C$4:$R$673,O$4,FALSE)</f>
        <v>376</v>
      </c>
      <c r="P670" s="92">
        <f>VLOOKUP($D670,'NYC Census Tract ACS'!$C$4:$R$673,P$4,FALSE)</f>
        <v>252</v>
      </c>
      <c r="Q670" s="92">
        <f>VLOOKUP($D670,'NYC Census Tract ACS'!$C$4:$R$673,Q$4,FALSE)</f>
        <v>121</v>
      </c>
      <c r="R670" s="92">
        <f>VLOOKUP($D670,'NYC Census Tract ACS'!$C$4:$R$673,R$4,FALSE)</f>
        <v>0</v>
      </c>
      <c r="S670" s="92">
        <f>VLOOKUP($D670,'NYC Census Tract ACS'!$C$4:$R$673,S$4,FALSE)</f>
        <v>16</v>
      </c>
      <c r="T670" s="92">
        <f>VLOOKUP($D670,'NYC Census Tract ACS'!$C$4:$R$673,T$4,FALSE)</f>
        <v>2304</v>
      </c>
      <c r="U670" s="92">
        <f>VLOOKUP($D670,'NYC Census Tract ACS'!$C$4:$R$673,U$4,FALSE)</f>
        <v>451</v>
      </c>
    </row>
    <row r="671" spans="1:21" hidden="1" x14ac:dyDescent="0.2">
      <c r="A671" s="91" t="s">
        <v>184</v>
      </c>
      <c r="B671" s="102" t="s">
        <v>185</v>
      </c>
      <c r="C671" s="103" t="s">
        <v>186</v>
      </c>
      <c r="D671" s="91" t="s">
        <v>982</v>
      </c>
      <c r="E671" s="102" t="s">
        <v>391</v>
      </c>
      <c r="F671" s="91" t="s">
        <v>973</v>
      </c>
      <c r="G671" s="91" t="s">
        <v>974</v>
      </c>
      <c r="H671" s="92">
        <f>VLOOKUP($D671,'NYC Census Tract ACS'!$C$4:$R$673,H$4,FALSE)</f>
        <v>5339</v>
      </c>
      <c r="I671" s="92">
        <f>VLOOKUP($D671,'NYC Census Tract ACS'!$C$4:$R$673,I$4,FALSE)</f>
        <v>724</v>
      </c>
      <c r="J671" s="92">
        <f>VLOOKUP($D671,'NYC Census Tract ACS'!$C$4:$R$673,J$4,FALSE)</f>
        <v>3664</v>
      </c>
      <c r="K671" s="92">
        <f>VLOOKUP($D671,'NYC Census Tract ACS'!$C$4:$R$673,K$4,FALSE)</f>
        <v>599</v>
      </c>
      <c r="L671" s="92">
        <f>VLOOKUP($D671,'NYC Census Tract ACS'!$C$4:$R$673,L$4,FALSE)</f>
        <v>3664</v>
      </c>
      <c r="M671" s="92">
        <f>VLOOKUP($D671,'NYC Census Tract ACS'!$C$4:$R$673,M$4,FALSE)</f>
        <v>599</v>
      </c>
      <c r="N671" s="92">
        <f>VLOOKUP($D671,'NYC Census Tract ACS'!$C$4:$R$673,N$4,FALSE)</f>
        <v>3362</v>
      </c>
      <c r="O671" s="92">
        <f>VLOOKUP($D671,'NYC Census Tract ACS'!$C$4:$R$673,O$4,FALSE)</f>
        <v>589</v>
      </c>
      <c r="P671" s="92">
        <f>VLOOKUP($D671,'NYC Census Tract ACS'!$C$4:$R$673,P$4,FALSE)</f>
        <v>302</v>
      </c>
      <c r="Q671" s="92">
        <f>VLOOKUP($D671,'NYC Census Tract ACS'!$C$4:$R$673,Q$4,FALSE)</f>
        <v>106</v>
      </c>
      <c r="R671" s="92">
        <f>VLOOKUP($D671,'NYC Census Tract ACS'!$C$4:$R$673,R$4,FALSE)</f>
        <v>0</v>
      </c>
      <c r="S671" s="92">
        <f>VLOOKUP($D671,'NYC Census Tract ACS'!$C$4:$R$673,S$4,FALSE)</f>
        <v>16</v>
      </c>
      <c r="T671" s="92">
        <f>VLOOKUP($D671,'NYC Census Tract ACS'!$C$4:$R$673,T$4,FALSE)</f>
        <v>1675</v>
      </c>
      <c r="U671" s="92">
        <f>VLOOKUP($D671,'NYC Census Tract ACS'!$C$4:$R$673,U$4,FALSE)</f>
        <v>392</v>
      </c>
    </row>
    <row r="672" spans="1:21" hidden="1" x14ac:dyDescent="0.2">
      <c r="A672" s="91" t="s">
        <v>184</v>
      </c>
      <c r="B672" s="102" t="s">
        <v>185</v>
      </c>
      <c r="C672" s="103" t="s">
        <v>186</v>
      </c>
      <c r="D672" s="91" t="s">
        <v>983</v>
      </c>
      <c r="E672" s="102" t="s">
        <v>391</v>
      </c>
      <c r="F672" s="91" t="s">
        <v>973</v>
      </c>
      <c r="G672" s="91" t="s">
        <v>974</v>
      </c>
      <c r="H672" s="92">
        <f>VLOOKUP($D672,'NYC Census Tract ACS'!$C$4:$R$673,H$4,FALSE)</f>
        <v>1026</v>
      </c>
      <c r="I672" s="92">
        <f>VLOOKUP($D672,'NYC Census Tract ACS'!$C$4:$R$673,I$4,FALSE)</f>
        <v>152</v>
      </c>
      <c r="J672" s="92">
        <f>VLOOKUP($D672,'NYC Census Tract ACS'!$C$4:$R$673,J$4,FALSE)</f>
        <v>670</v>
      </c>
      <c r="K672" s="92">
        <f>VLOOKUP($D672,'NYC Census Tract ACS'!$C$4:$R$673,K$4,FALSE)</f>
        <v>127</v>
      </c>
      <c r="L672" s="92">
        <f>VLOOKUP($D672,'NYC Census Tract ACS'!$C$4:$R$673,L$4,FALSE)</f>
        <v>670</v>
      </c>
      <c r="M672" s="92">
        <f>VLOOKUP($D672,'NYC Census Tract ACS'!$C$4:$R$673,M$4,FALSE)</f>
        <v>127</v>
      </c>
      <c r="N672" s="92">
        <f>VLOOKUP($D672,'NYC Census Tract ACS'!$C$4:$R$673,N$4,FALSE)</f>
        <v>620</v>
      </c>
      <c r="O672" s="92">
        <f>VLOOKUP($D672,'NYC Census Tract ACS'!$C$4:$R$673,O$4,FALSE)</f>
        <v>111</v>
      </c>
      <c r="P672" s="92">
        <f>VLOOKUP($D672,'NYC Census Tract ACS'!$C$4:$R$673,P$4,FALSE)</f>
        <v>50</v>
      </c>
      <c r="Q672" s="92">
        <f>VLOOKUP($D672,'NYC Census Tract ACS'!$C$4:$R$673,Q$4,FALSE)</f>
        <v>42</v>
      </c>
      <c r="R672" s="92">
        <f>VLOOKUP($D672,'NYC Census Tract ACS'!$C$4:$R$673,R$4,FALSE)</f>
        <v>0</v>
      </c>
      <c r="S672" s="92">
        <f>VLOOKUP($D672,'NYC Census Tract ACS'!$C$4:$R$673,S$4,FALSE)</f>
        <v>11</v>
      </c>
      <c r="T672" s="92">
        <f>VLOOKUP($D672,'NYC Census Tract ACS'!$C$4:$R$673,T$4,FALSE)</f>
        <v>356</v>
      </c>
      <c r="U672" s="92">
        <f>VLOOKUP($D672,'NYC Census Tract ACS'!$C$4:$R$673,U$4,FALSE)</f>
        <v>70</v>
      </c>
    </row>
    <row r="673" spans="1:21" hidden="1" x14ac:dyDescent="0.2">
      <c r="A673" s="91" t="s">
        <v>184</v>
      </c>
      <c r="B673" s="102" t="s">
        <v>185</v>
      </c>
      <c r="C673" s="103" t="s">
        <v>186</v>
      </c>
      <c r="D673" s="91" t="s">
        <v>984</v>
      </c>
      <c r="E673" s="102" t="s">
        <v>391</v>
      </c>
      <c r="F673" s="91" t="s">
        <v>973</v>
      </c>
      <c r="G673" s="91" t="s">
        <v>974</v>
      </c>
      <c r="H673" s="92">
        <f>VLOOKUP($D673,'NYC Census Tract ACS'!$C$4:$R$673,H$4,FALSE)</f>
        <v>3280</v>
      </c>
      <c r="I673" s="92">
        <f>VLOOKUP($D673,'NYC Census Tract ACS'!$C$4:$R$673,I$4,FALSE)</f>
        <v>290</v>
      </c>
      <c r="J673" s="92">
        <f>VLOOKUP($D673,'NYC Census Tract ACS'!$C$4:$R$673,J$4,FALSE)</f>
        <v>2509</v>
      </c>
      <c r="K673" s="92">
        <f>VLOOKUP($D673,'NYC Census Tract ACS'!$C$4:$R$673,K$4,FALSE)</f>
        <v>294</v>
      </c>
      <c r="L673" s="92">
        <f>VLOOKUP($D673,'NYC Census Tract ACS'!$C$4:$R$673,L$4,FALSE)</f>
        <v>2509</v>
      </c>
      <c r="M673" s="92">
        <f>VLOOKUP($D673,'NYC Census Tract ACS'!$C$4:$R$673,M$4,FALSE)</f>
        <v>294</v>
      </c>
      <c r="N673" s="92">
        <f>VLOOKUP($D673,'NYC Census Tract ACS'!$C$4:$R$673,N$4,FALSE)</f>
        <v>2356</v>
      </c>
      <c r="O673" s="92">
        <f>VLOOKUP($D673,'NYC Census Tract ACS'!$C$4:$R$673,O$4,FALSE)</f>
        <v>279</v>
      </c>
      <c r="P673" s="92">
        <f>VLOOKUP($D673,'NYC Census Tract ACS'!$C$4:$R$673,P$4,FALSE)</f>
        <v>153</v>
      </c>
      <c r="Q673" s="92">
        <f>VLOOKUP($D673,'NYC Census Tract ACS'!$C$4:$R$673,Q$4,FALSE)</f>
        <v>70</v>
      </c>
      <c r="R673" s="92">
        <f>VLOOKUP($D673,'NYC Census Tract ACS'!$C$4:$R$673,R$4,FALSE)</f>
        <v>0</v>
      </c>
      <c r="S673" s="92">
        <f>VLOOKUP($D673,'NYC Census Tract ACS'!$C$4:$R$673,S$4,FALSE)</f>
        <v>11</v>
      </c>
      <c r="T673" s="92">
        <f>VLOOKUP($D673,'NYC Census Tract ACS'!$C$4:$R$673,T$4,FALSE)</f>
        <v>771</v>
      </c>
      <c r="U673" s="92">
        <f>VLOOKUP($D673,'NYC Census Tract ACS'!$C$4:$R$673,U$4,FALSE)</f>
        <v>197</v>
      </c>
    </row>
    <row r="674" spans="1:21" hidden="1" x14ac:dyDescent="0.2">
      <c r="A674" s="91" t="s">
        <v>184</v>
      </c>
      <c r="B674" s="102" t="s">
        <v>185</v>
      </c>
      <c r="C674" s="103" t="s">
        <v>186</v>
      </c>
      <c r="D674" s="91" t="s">
        <v>985</v>
      </c>
      <c r="E674" s="102" t="s">
        <v>391</v>
      </c>
      <c r="F674" s="91" t="s">
        <v>973</v>
      </c>
      <c r="G674" s="91" t="s">
        <v>974</v>
      </c>
      <c r="H674" s="92">
        <f>VLOOKUP($D674,'NYC Census Tract ACS'!$C$4:$R$673,H$4,FALSE)</f>
        <v>1609</v>
      </c>
      <c r="I674" s="92">
        <f>VLOOKUP($D674,'NYC Census Tract ACS'!$C$4:$R$673,I$4,FALSE)</f>
        <v>177</v>
      </c>
      <c r="J674" s="92">
        <f>VLOOKUP($D674,'NYC Census Tract ACS'!$C$4:$R$673,J$4,FALSE)</f>
        <v>1112</v>
      </c>
      <c r="K674" s="92">
        <f>VLOOKUP($D674,'NYC Census Tract ACS'!$C$4:$R$673,K$4,FALSE)</f>
        <v>164</v>
      </c>
      <c r="L674" s="92">
        <f>VLOOKUP($D674,'NYC Census Tract ACS'!$C$4:$R$673,L$4,FALSE)</f>
        <v>1112</v>
      </c>
      <c r="M674" s="92">
        <f>VLOOKUP($D674,'NYC Census Tract ACS'!$C$4:$R$673,M$4,FALSE)</f>
        <v>164</v>
      </c>
      <c r="N674" s="92">
        <f>VLOOKUP($D674,'NYC Census Tract ACS'!$C$4:$R$673,N$4,FALSE)</f>
        <v>1063</v>
      </c>
      <c r="O674" s="92">
        <f>VLOOKUP($D674,'NYC Census Tract ACS'!$C$4:$R$673,O$4,FALSE)</f>
        <v>164</v>
      </c>
      <c r="P674" s="92">
        <f>VLOOKUP($D674,'NYC Census Tract ACS'!$C$4:$R$673,P$4,FALSE)</f>
        <v>49</v>
      </c>
      <c r="Q674" s="92">
        <f>VLOOKUP($D674,'NYC Census Tract ACS'!$C$4:$R$673,Q$4,FALSE)</f>
        <v>31</v>
      </c>
      <c r="R674" s="92">
        <f>VLOOKUP($D674,'NYC Census Tract ACS'!$C$4:$R$673,R$4,FALSE)</f>
        <v>0</v>
      </c>
      <c r="S674" s="92">
        <f>VLOOKUP($D674,'NYC Census Tract ACS'!$C$4:$R$673,S$4,FALSE)</f>
        <v>11</v>
      </c>
      <c r="T674" s="92">
        <f>VLOOKUP($D674,'NYC Census Tract ACS'!$C$4:$R$673,T$4,FALSE)</f>
        <v>497</v>
      </c>
      <c r="U674" s="92">
        <f>VLOOKUP($D674,'NYC Census Tract ACS'!$C$4:$R$673,U$4,FALSE)</f>
        <v>114</v>
      </c>
    </row>
  </sheetData>
  <autoFilter ref="A5:U674">
    <filterColumn colId="6">
      <filters>
        <filter val="College Point"/>
        <filter val="East Elmhurst"/>
        <filter val="East Flushing"/>
        <filter val="Ft. Totten-Bay Terrace-Clearview"/>
        <filter val="Queens Village"/>
        <filter val="Springfield Gardens South-Brookville"/>
      </filters>
    </filterColumn>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3"/>
  <sheetViews>
    <sheetView workbookViewId="0">
      <selection activeCell="A4" sqref="A4"/>
    </sheetView>
  </sheetViews>
  <sheetFormatPr defaultColWidth="9.140625" defaultRowHeight="15" x14ac:dyDescent="0.25"/>
  <cols>
    <col min="1" max="1" width="25.85546875" style="90" customWidth="1"/>
    <col min="2" max="3" width="16.85546875" style="90" customWidth="1"/>
    <col min="4" max="4" width="38.85546875" style="90" customWidth="1"/>
    <col min="5" max="5" width="14.7109375" style="90" customWidth="1"/>
    <col min="6" max="8" width="9.140625" style="90"/>
    <col min="9" max="9" width="14" style="90" customWidth="1"/>
    <col min="10" max="10" width="9.140625" style="90"/>
    <col min="11" max="11" width="13" style="90" customWidth="1"/>
    <col min="12" max="12" width="9.140625" style="90"/>
    <col min="13" max="13" width="15.5703125" style="90" customWidth="1"/>
    <col min="14" max="16384" width="9.140625" style="90"/>
  </cols>
  <sheetData>
    <row r="1" spans="1:18" x14ac:dyDescent="0.25">
      <c r="A1" s="90" t="s">
        <v>2538</v>
      </c>
    </row>
    <row r="2" spans="1:18" x14ac:dyDescent="0.25">
      <c r="A2" s="90" t="s">
        <v>84</v>
      </c>
      <c r="B2" s="90" t="s">
        <v>85</v>
      </c>
      <c r="D2" s="90" t="s">
        <v>86</v>
      </c>
      <c r="E2" s="90" t="s">
        <v>87</v>
      </c>
      <c r="F2" s="90" t="s">
        <v>88</v>
      </c>
      <c r="G2" s="90" t="s">
        <v>89</v>
      </c>
      <c r="H2" s="90" t="s">
        <v>90</v>
      </c>
      <c r="I2" s="90" t="s">
        <v>91</v>
      </c>
      <c r="J2" s="90" t="s">
        <v>92</v>
      </c>
      <c r="K2" s="90" t="s">
        <v>93</v>
      </c>
      <c r="L2" s="90" t="s">
        <v>94</v>
      </c>
      <c r="M2" s="90" t="s">
        <v>95</v>
      </c>
      <c r="N2" s="90" t="s">
        <v>96</v>
      </c>
      <c r="O2" s="90" t="s">
        <v>97</v>
      </c>
      <c r="P2" s="90" t="s">
        <v>98</v>
      </c>
      <c r="Q2" s="90" t="s">
        <v>99</v>
      </c>
      <c r="R2" s="90" t="s">
        <v>100</v>
      </c>
    </row>
    <row r="3" spans="1:18" s="36" customFormat="1" ht="129" x14ac:dyDescent="0.25">
      <c r="A3" s="36" t="s">
        <v>101</v>
      </c>
      <c r="B3" s="36" t="s">
        <v>102</v>
      </c>
      <c r="D3" s="36" t="s">
        <v>56</v>
      </c>
      <c r="E3" s="66" t="s">
        <v>103</v>
      </c>
      <c r="F3" s="66" t="s">
        <v>104</v>
      </c>
      <c r="G3" s="66" t="s">
        <v>105</v>
      </c>
      <c r="H3" s="66" t="s">
        <v>106</v>
      </c>
      <c r="I3" s="77" t="s">
        <v>107</v>
      </c>
      <c r="J3" s="77" t="s">
        <v>108</v>
      </c>
      <c r="K3" s="77" t="s">
        <v>109</v>
      </c>
      <c r="L3" s="77" t="s">
        <v>110</v>
      </c>
      <c r="M3" s="77" t="s">
        <v>111</v>
      </c>
      <c r="N3" s="66" t="s">
        <v>112</v>
      </c>
      <c r="O3" s="66" t="s">
        <v>113</v>
      </c>
      <c r="P3" s="66" t="s">
        <v>114</v>
      </c>
      <c r="Q3" s="66" t="s">
        <v>115</v>
      </c>
      <c r="R3" s="66" t="s">
        <v>116</v>
      </c>
    </row>
    <row r="4" spans="1:18" s="36" customFormat="1" ht="33" customHeight="1" x14ac:dyDescent="0.25">
      <c r="A4" s="66" t="s">
        <v>119</v>
      </c>
      <c r="B4" s="66">
        <v>36081</v>
      </c>
      <c r="C4" s="68" t="s">
        <v>180</v>
      </c>
      <c r="D4" s="68" t="s">
        <v>120</v>
      </c>
      <c r="E4" s="66">
        <v>1865736</v>
      </c>
      <c r="F4" s="66">
        <v>811</v>
      </c>
      <c r="G4" s="66">
        <v>1197911</v>
      </c>
      <c r="H4" s="66">
        <v>3768</v>
      </c>
      <c r="I4" s="66">
        <v>1197419</v>
      </c>
      <c r="J4" s="66">
        <v>3765</v>
      </c>
      <c r="K4" s="66">
        <v>1083846</v>
      </c>
      <c r="L4" s="66">
        <v>3966</v>
      </c>
      <c r="M4" s="66">
        <v>113573</v>
      </c>
      <c r="N4" s="66">
        <v>2298</v>
      </c>
      <c r="O4" s="66">
        <v>492</v>
      </c>
      <c r="P4" s="66">
        <v>158</v>
      </c>
      <c r="Q4" s="66">
        <v>667825</v>
      </c>
      <c r="R4" s="66">
        <v>3702</v>
      </c>
    </row>
    <row r="5" spans="1:18" x14ac:dyDescent="0.25">
      <c r="A5" s="90" t="s">
        <v>988</v>
      </c>
      <c r="B5" s="90">
        <v>36081000100</v>
      </c>
      <c r="C5" s="90" t="str">
        <f>RIGHT(A5,6)</f>
        <v>000100</v>
      </c>
      <c r="D5" s="90" t="s">
        <v>989</v>
      </c>
      <c r="E5" s="90">
        <v>5330</v>
      </c>
      <c r="F5" s="90">
        <v>404</v>
      </c>
      <c r="G5" s="90">
        <v>4139</v>
      </c>
      <c r="H5" s="90">
        <v>368</v>
      </c>
      <c r="I5" s="90">
        <v>4126</v>
      </c>
      <c r="J5" s="90">
        <v>371</v>
      </c>
      <c r="K5" s="90">
        <v>3996</v>
      </c>
      <c r="L5" s="90">
        <v>354</v>
      </c>
      <c r="M5" s="90">
        <v>130</v>
      </c>
      <c r="N5" s="90">
        <v>72</v>
      </c>
      <c r="O5" s="90">
        <v>13</v>
      </c>
      <c r="P5" s="90">
        <v>22</v>
      </c>
      <c r="Q5" s="90">
        <v>1191</v>
      </c>
      <c r="R5" s="90">
        <v>298</v>
      </c>
    </row>
    <row r="6" spans="1:18" x14ac:dyDescent="0.25">
      <c r="A6" s="90" t="s">
        <v>990</v>
      </c>
      <c r="B6" s="90">
        <v>36081000200</v>
      </c>
      <c r="C6" s="90" t="str">
        <f t="shared" ref="C6:C69" si="0">RIGHT(A6,6)</f>
        <v>000200</v>
      </c>
      <c r="D6" s="90" t="s">
        <v>991</v>
      </c>
      <c r="E6" s="90">
        <v>2701</v>
      </c>
      <c r="F6" s="90">
        <v>262</v>
      </c>
      <c r="G6" s="90">
        <v>1805</v>
      </c>
      <c r="H6" s="90">
        <v>205</v>
      </c>
      <c r="I6" s="90">
        <v>1805</v>
      </c>
      <c r="J6" s="90">
        <v>205</v>
      </c>
      <c r="K6" s="90">
        <v>1526</v>
      </c>
      <c r="L6" s="90">
        <v>177</v>
      </c>
      <c r="M6" s="90">
        <v>279</v>
      </c>
      <c r="N6" s="90">
        <v>97</v>
      </c>
      <c r="O6" s="90">
        <v>0</v>
      </c>
      <c r="P6" s="90">
        <v>11</v>
      </c>
      <c r="Q6" s="90">
        <v>896</v>
      </c>
      <c r="R6" s="90">
        <v>148</v>
      </c>
    </row>
    <row r="7" spans="1:18" x14ac:dyDescent="0.25">
      <c r="A7" s="90" t="s">
        <v>992</v>
      </c>
      <c r="B7" s="90">
        <v>36081000400</v>
      </c>
      <c r="C7" s="90" t="str">
        <f t="shared" si="0"/>
        <v>000400</v>
      </c>
      <c r="D7" s="90" t="s">
        <v>993</v>
      </c>
      <c r="E7" s="90">
        <v>3978</v>
      </c>
      <c r="F7" s="90">
        <v>479</v>
      </c>
      <c r="G7" s="90">
        <v>2444</v>
      </c>
      <c r="H7" s="90">
        <v>340</v>
      </c>
      <c r="I7" s="90">
        <v>2444</v>
      </c>
      <c r="J7" s="90">
        <v>340</v>
      </c>
      <c r="K7" s="90">
        <v>2214</v>
      </c>
      <c r="L7" s="90">
        <v>322</v>
      </c>
      <c r="M7" s="90">
        <v>230</v>
      </c>
      <c r="N7" s="90">
        <v>103</v>
      </c>
      <c r="O7" s="90">
        <v>0</v>
      </c>
      <c r="P7" s="90">
        <v>16</v>
      </c>
      <c r="Q7" s="90">
        <v>1534</v>
      </c>
      <c r="R7" s="90">
        <v>254</v>
      </c>
    </row>
    <row r="8" spans="1:18" x14ac:dyDescent="0.25">
      <c r="A8" s="90" t="s">
        <v>994</v>
      </c>
      <c r="B8" s="90">
        <v>36081000600</v>
      </c>
      <c r="C8" s="90" t="str">
        <f t="shared" si="0"/>
        <v>000600</v>
      </c>
      <c r="D8" s="90" t="s">
        <v>995</v>
      </c>
      <c r="E8" s="90">
        <v>2918</v>
      </c>
      <c r="F8" s="90">
        <v>406</v>
      </c>
      <c r="G8" s="90">
        <v>2090</v>
      </c>
      <c r="H8" s="90">
        <v>319</v>
      </c>
      <c r="I8" s="90">
        <v>2090</v>
      </c>
      <c r="J8" s="90">
        <v>319</v>
      </c>
      <c r="K8" s="90">
        <v>1767</v>
      </c>
      <c r="L8" s="90">
        <v>303</v>
      </c>
      <c r="M8" s="90">
        <v>323</v>
      </c>
      <c r="N8" s="90">
        <v>110</v>
      </c>
      <c r="O8" s="90">
        <v>0</v>
      </c>
      <c r="P8" s="90">
        <v>11</v>
      </c>
      <c r="Q8" s="90">
        <v>828</v>
      </c>
      <c r="R8" s="90">
        <v>214</v>
      </c>
    </row>
    <row r="9" spans="1:18" x14ac:dyDescent="0.25">
      <c r="A9" s="90" t="s">
        <v>996</v>
      </c>
      <c r="B9" s="90">
        <v>36081000700</v>
      </c>
      <c r="C9" s="90" t="str">
        <f t="shared" si="0"/>
        <v>000700</v>
      </c>
      <c r="D9" s="90" t="s">
        <v>997</v>
      </c>
      <c r="E9" s="90">
        <v>4675</v>
      </c>
      <c r="F9" s="90">
        <v>342</v>
      </c>
      <c r="G9" s="90">
        <v>3892</v>
      </c>
      <c r="H9" s="90">
        <v>350</v>
      </c>
      <c r="I9" s="90">
        <v>3892</v>
      </c>
      <c r="J9" s="90">
        <v>350</v>
      </c>
      <c r="K9" s="90">
        <v>3560</v>
      </c>
      <c r="L9" s="90">
        <v>331</v>
      </c>
      <c r="M9" s="90">
        <v>332</v>
      </c>
      <c r="N9" s="90">
        <v>104</v>
      </c>
      <c r="O9" s="90">
        <v>0</v>
      </c>
      <c r="P9" s="90">
        <v>16</v>
      </c>
      <c r="Q9" s="90">
        <v>783</v>
      </c>
      <c r="R9" s="90">
        <v>205</v>
      </c>
    </row>
    <row r="10" spans="1:18" x14ac:dyDescent="0.25">
      <c r="A10" s="90" t="s">
        <v>998</v>
      </c>
      <c r="B10" s="90">
        <v>36081000800</v>
      </c>
      <c r="C10" s="90" t="str">
        <f t="shared" si="0"/>
        <v>000800</v>
      </c>
      <c r="D10" s="90" t="s">
        <v>999</v>
      </c>
      <c r="E10" s="90">
        <v>2905</v>
      </c>
      <c r="F10" s="90">
        <v>270</v>
      </c>
      <c r="G10" s="90">
        <v>1895</v>
      </c>
      <c r="H10" s="90">
        <v>232</v>
      </c>
      <c r="I10" s="90">
        <v>1895</v>
      </c>
      <c r="J10" s="90">
        <v>232</v>
      </c>
      <c r="K10" s="90">
        <v>1695</v>
      </c>
      <c r="L10" s="90">
        <v>248</v>
      </c>
      <c r="M10" s="90">
        <v>200</v>
      </c>
      <c r="N10" s="90">
        <v>99</v>
      </c>
      <c r="O10" s="90">
        <v>0</v>
      </c>
      <c r="P10" s="90">
        <v>11</v>
      </c>
      <c r="Q10" s="90">
        <v>1010</v>
      </c>
      <c r="R10" s="90">
        <v>211</v>
      </c>
    </row>
    <row r="11" spans="1:18" x14ac:dyDescent="0.25">
      <c r="A11" s="90" t="s">
        <v>1000</v>
      </c>
      <c r="B11" s="90">
        <v>36081001000</v>
      </c>
      <c r="C11" s="90" t="str">
        <f t="shared" si="0"/>
        <v>001000</v>
      </c>
      <c r="D11" s="90" t="s">
        <v>1001</v>
      </c>
      <c r="E11" s="90">
        <v>2725</v>
      </c>
      <c r="F11" s="90">
        <v>343</v>
      </c>
      <c r="G11" s="90">
        <v>1757</v>
      </c>
      <c r="H11" s="90">
        <v>261</v>
      </c>
      <c r="I11" s="90">
        <v>1757</v>
      </c>
      <c r="J11" s="90">
        <v>261</v>
      </c>
      <c r="K11" s="90">
        <v>1536</v>
      </c>
      <c r="L11" s="90">
        <v>247</v>
      </c>
      <c r="M11" s="90">
        <v>221</v>
      </c>
      <c r="N11" s="90">
        <v>90</v>
      </c>
      <c r="O11" s="90">
        <v>0</v>
      </c>
      <c r="P11" s="90">
        <v>11</v>
      </c>
      <c r="Q11" s="90">
        <v>968</v>
      </c>
      <c r="R11" s="90">
        <v>196</v>
      </c>
    </row>
    <row r="12" spans="1:18" x14ac:dyDescent="0.25">
      <c r="A12" s="90" t="s">
        <v>1002</v>
      </c>
      <c r="B12" s="90">
        <v>36081001200</v>
      </c>
      <c r="C12" s="90" t="str">
        <f t="shared" si="0"/>
        <v>001200</v>
      </c>
      <c r="D12" s="90" t="s">
        <v>1003</v>
      </c>
      <c r="E12" s="90">
        <v>3630</v>
      </c>
      <c r="F12" s="90">
        <v>367</v>
      </c>
      <c r="G12" s="90">
        <v>2464</v>
      </c>
      <c r="H12" s="90">
        <v>274</v>
      </c>
      <c r="I12" s="90">
        <v>2464</v>
      </c>
      <c r="J12" s="90">
        <v>274</v>
      </c>
      <c r="K12" s="90">
        <v>2225</v>
      </c>
      <c r="L12" s="90">
        <v>279</v>
      </c>
      <c r="M12" s="90">
        <v>239</v>
      </c>
      <c r="N12" s="90">
        <v>132</v>
      </c>
      <c r="O12" s="90">
        <v>0</v>
      </c>
      <c r="P12" s="90">
        <v>11</v>
      </c>
      <c r="Q12" s="90">
        <v>1166</v>
      </c>
      <c r="R12" s="90">
        <v>235</v>
      </c>
    </row>
    <row r="13" spans="1:18" x14ac:dyDescent="0.25">
      <c r="A13" s="90" t="s">
        <v>1004</v>
      </c>
      <c r="B13" s="90">
        <v>36081001400</v>
      </c>
      <c r="C13" s="90" t="str">
        <f t="shared" si="0"/>
        <v>001400</v>
      </c>
      <c r="D13" s="90" t="s">
        <v>1005</v>
      </c>
      <c r="E13" s="90">
        <v>2932</v>
      </c>
      <c r="F13" s="90">
        <v>477</v>
      </c>
      <c r="G13" s="90">
        <v>2180</v>
      </c>
      <c r="H13" s="90">
        <v>458</v>
      </c>
      <c r="I13" s="90">
        <v>2180</v>
      </c>
      <c r="J13" s="90">
        <v>458</v>
      </c>
      <c r="K13" s="90">
        <v>1922</v>
      </c>
      <c r="L13" s="90">
        <v>420</v>
      </c>
      <c r="M13" s="90">
        <v>258</v>
      </c>
      <c r="N13" s="90">
        <v>115</v>
      </c>
      <c r="O13" s="90">
        <v>0</v>
      </c>
      <c r="P13" s="90">
        <v>11</v>
      </c>
      <c r="Q13" s="90">
        <v>752</v>
      </c>
      <c r="R13" s="90">
        <v>155</v>
      </c>
    </row>
    <row r="14" spans="1:18" x14ac:dyDescent="0.25">
      <c r="A14" s="90" t="s">
        <v>1006</v>
      </c>
      <c r="B14" s="90">
        <v>36081001600</v>
      </c>
      <c r="C14" s="90" t="str">
        <f t="shared" si="0"/>
        <v>001600</v>
      </c>
      <c r="D14" s="90" t="s">
        <v>1007</v>
      </c>
      <c r="E14" s="90">
        <v>2595</v>
      </c>
      <c r="F14" s="90">
        <v>359</v>
      </c>
      <c r="G14" s="90">
        <v>1623</v>
      </c>
      <c r="H14" s="90">
        <v>328</v>
      </c>
      <c r="I14" s="90">
        <v>1623</v>
      </c>
      <c r="J14" s="90">
        <v>328</v>
      </c>
      <c r="K14" s="90">
        <v>1459</v>
      </c>
      <c r="L14" s="90">
        <v>323</v>
      </c>
      <c r="M14" s="90">
        <v>164</v>
      </c>
      <c r="N14" s="90">
        <v>67</v>
      </c>
      <c r="O14" s="90">
        <v>0</v>
      </c>
      <c r="P14" s="90">
        <v>11</v>
      </c>
      <c r="Q14" s="90">
        <v>972</v>
      </c>
      <c r="R14" s="90">
        <v>138</v>
      </c>
    </row>
    <row r="15" spans="1:18" x14ac:dyDescent="0.25">
      <c r="A15" s="90" t="s">
        <v>1008</v>
      </c>
      <c r="B15" s="90">
        <v>36081001800</v>
      </c>
      <c r="C15" s="90" t="str">
        <f t="shared" si="0"/>
        <v>001800</v>
      </c>
      <c r="D15" s="90" t="s">
        <v>1009</v>
      </c>
      <c r="E15" s="90">
        <v>2632</v>
      </c>
      <c r="F15" s="90">
        <v>303</v>
      </c>
      <c r="G15" s="90">
        <v>1659</v>
      </c>
      <c r="H15" s="90">
        <v>202</v>
      </c>
      <c r="I15" s="90">
        <v>1659</v>
      </c>
      <c r="J15" s="90">
        <v>202</v>
      </c>
      <c r="K15" s="90">
        <v>1489</v>
      </c>
      <c r="L15" s="90">
        <v>191</v>
      </c>
      <c r="M15" s="90">
        <v>170</v>
      </c>
      <c r="N15" s="90">
        <v>85</v>
      </c>
      <c r="O15" s="90">
        <v>0</v>
      </c>
      <c r="P15" s="90">
        <v>11</v>
      </c>
      <c r="Q15" s="90">
        <v>973</v>
      </c>
      <c r="R15" s="90">
        <v>227</v>
      </c>
    </row>
    <row r="16" spans="1:18" x14ac:dyDescent="0.25">
      <c r="A16" s="90" t="s">
        <v>1010</v>
      </c>
      <c r="B16" s="90">
        <v>36081001900</v>
      </c>
      <c r="C16" s="90" t="str">
        <f t="shared" si="0"/>
        <v>001900</v>
      </c>
      <c r="D16" s="90" t="s">
        <v>1011</v>
      </c>
      <c r="E16" s="90">
        <v>1206</v>
      </c>
      <c r="F16" s="90">
        <v>241</v>
      </c>
      <c r="G16" s="90">
        <v>974</v>
      </c>
      <c r="H16" s="90">
        <v>204</v>
      </c>
      <c r="I16" s="90">
        <v>974</v>
      </c>
      <c r="J16" s="90">
        <v>204</v>
      </c>
      <c r="K16" s="90">
        <v>905</v>
      </c>
      <c r="L16" s="90">
        <v>181</v>
      </c>
      <c r="M16" s="90">
        <v>69</v>
      </c>
      <c r="N16" s="90">
        <v>67</v>
      </c>
      <c r="O16" s="90">
        <v>0</v>
      </c>
      <c r="P16" s="90">
        <v>11</v>
      </c>
      <c r="Q16" s="90">
        <v>232</v>
      </c>
      <c r="R16" s="90">
        <v>95</v>
      </c>
    </row>
    <row r="17" spans="1:18" x14ac:dyDescent="0.25">
      <c r="A17" s="90" t="s">
        <v>1012</v>
      </c>
      <c r="B17" s="90">
        <v>36081002000</v>
      </c>
      <c r="C17" s="90" t="str">
        <f t="shared" si="0"/>
        <v>002000</v>
      </c>
      <c r="D17" s="90" t="s">
        <v>1013</v>
      </c>
      <c r="E17" s="90">
        <v>1403</v>
      </c>
      <c r="F17" s="90">
        <v>165</v>
      </c>
      <c r="G17" s="90">
        <v>981</v>
      </c>
      <c r="H17" s="90">
        <v>140</v>
      </c>
      <c r="I17" s="90">
        <v>981</v>
      </c>
      <c r="J17" s="90">
        <v>140</v>
      </c>
      <c r="K17" s="90">
        <v>877</v>
      </c>
      <c r="L17" s="90">
        <v>121</v>
      </c>
      <c r="M17" s="90">
        <v>104</v>
      </c>
      <c r="N17" s="90">
        <v>61</v>
      </c>
      <c r="O17" s="90">
        <v>0</v>
      </c>
      <c r="P17" s="90">
        <v>11</v>
      </c>
      <c r="Q17" s="90">
        <v>422</v>
      </c>
      <c r="R17" s="90">
        <v>83</v>
      </c>
    </row>
    <row r="18" spans="1:18" x14ac:dyDescent="0.25">
      <c r="A18" s="90" t="s">
        <v>1014</v>
      </c>
      <c r="B18" s="90">
        <v>36081002200</v>
      </c>
      <c r="C18" s="90" t="str">
        <f t="shared" si="0"/>
        <v>002200</v>
      </c>
      <c r="D18" s="90" t="s">
        <v>1015</v>
      </c>
      <c r="E18" s="90">
        <v>1621</v>
      </c>
      <c r="F18" s="90">
        <v>179</v>
      </c>
      <c r="G18" s="90">
        <v>1130</v>
      </c>
      <c r="H18" s="90">
        <v>169</v>
      </c>
      <c r="I18" s="90">
        <v>1130</v>
      </c>
      <c r="J18" s="90">
        <v>169</v>
      </c>
      <c r="K18" s="90">
        <v>1039</v>
      </c>
      <c r="L18" s="90">
        <v>165</v>
      </c>
      <c r="M18" s="90">
        <v>91</v>
      </c>
      <c r="N18" s="90">
        <v>49</v>
      </c>
      <c r="O18" s="90">
        <v>0</v>
      </c>
      <c r="P18" s="90">
        <v>11</v>
      </c>
      <c r="Q18" s="90">
        <v>491</v>
      </c>
      <c r="R18" s="90">
        <v>111</v>
      </c>
    </row>
    <row r="19" spans="1:18" x14ac:dyDescent="0.25">
      <c r="A19" s="90" t="s">
        <v>1016</v>
      </c>
      <c r="B19" s="90">
        <v>36081002400</v>
      </c>
      <c r="C19" s="90" t="str">
        <f t="shared" si="0"/>
        <v>002400</v>
      </c>
      <c r="D19" s="90" t="s">
        <v>1017</v>
      </c>
      <c r="E19" s="90">
        <v>1853</v>
      </c>
      <c r="F19" s="90">
        <v>208</v>
      </c>
      <c r="G19" s="90">
        <v>1325</v>
      </c>
      <c r="H19" s="90">
        <v>175</v>
      </c>
      <c r="I19" s="90">
        <v>1325</v>
      </c>
      <c r="J19" s="90">
        <v>175</v>
      </c>
      <c r="K19" s="90">
        <v>1170</v>
      </c>
      <c r="L19" s="90">
        <v>161</v>
      </c>
      <c r="M19" s="90">
        <v>155</v>
      </c>
      <c r="N19" s="90">
        <v>80</v>
      </c>
      <c r="O19" s="90">
        <v>0</v>
      </c>
      <c r="P19" s="90">
        <v>11</v>
      </c>
      <c r="Q19" s="90">
        <v>528</v>
      </c>
      <c r="R19" s="90">
        <v>114</v>
      </c>
    </row>
    <row r="20" spans="1:18" x14ac:dyDescent="0.25">
      <c r="A20" s="90" t="s">
        <v>1018</v>
      </c>
      <c r="B20" s="90">
        <v>36081002500</v>
      </c>
      <c r="C20" s="90" t="str">
        <f t="shared" si="0"/>
        <v>002500</v>
      </c>
      <c r="D20" s="90" t="s">
        <v>1019</v>
      </c>
      <c r="E20" s="90">
        <v>5098</v>
      </c>
      <c r="F20" s="90">
        <v>343</v>
      </c>
      <c r="G20" s="90">
        <v>2880</v>
      </c>
      <c r="H20" s="90">
        <v>366</v>
      </c>
      <c r="I20" s="90">
        <v>2880</v>
      </c>
      <c r="J20" s="90">
        <v>366</v>
      </c>
      <c r="K20" s="90">
        <v>2340</v>
      </c>
      <c r="L20" s="90">
        <v>330</v>
      </c>
      <c r="M20" s="90">
        <v>540</v>
      </c>
      <c r="N20" s="90">
        <v>193</v>
      </c>
      <c r="O20" s="90">
        <v>0</v>
      </c>
      <c r="P20" s="90">
        <v>16</v>
      </c>
      <c r="Q20" s="90">
        <v>2218</v>
      </c>
      <c r="R20" s="90">
        <v>304</v>
      </c>
    </row>
    <row r="21" spans="1:18" x14ac:dyDescent="0.25">
      <c r="A21" s="90" t="s">
        <v>1020</v>
      </c>
      <c r="B21" s="90">
        <v>36081002600</v>
      </c>
      <c r="C21" s="90" t="str">
        <f t="shared" si="0"/>
        <v>002600</v>
      </c>
      <c r="D21" s="90" t="s">
        <v>1021</v>
      </c>
      <c r="E21" s="90">
        <v>1919</v>
      </c>
      <c r="F21" s="90">
        <v>271</v>
      </c>
      <c r="G21" s="90">
        <v>1369</v>
      </c>
      <c r="H21" s="90">
        <v>232</v>
      </c>
      <c r="I21" s="90">
        <v>1369</v>
      </c>
      <c r="J21" s="90">
        <v>232</v>
      </c>
      <c r="K21" s="90">
        <v>1261</v>
      </c>
      <c r="L21" s="90">
        <v>216</v>
      </c>
      <c r="M21" s="90">
        <v>108</v>
      </c>
      <c r="N21" s="90">
        <v>64</v>
      </c>
      <c r="O21" s="90">
        <v>0</v>
      </c>
      <c r="P21" s="90">
        <v>11</v>
      </c>
      <c r="Q21" s="90">
        <v>550</v>
      </c>
      <c r="R21" s="90">
        <v>128</v>
      </c>
    </row>
    <row r="22" spans="1:18" x14ac:dyDescent="0.25">
      <c r="A22" s="90" t="s">
        <v>1022</v>
      </c>
      <c r="B22" s="90">
        <v>36081002800</v>
      </c>
      <c r="C22" s="90" t="str">
        <f t="shared" si="0"/>
        <v>002800</v>
      </c>
      <c r="D22" s="90" t="s">
        <v>1023</v>
      </c>
      <c r="E22" s="90">
        <v>2191</v>
      </c>
      <c r="F22" s="90">
        <v>269</v>
      </c>
      <c r="G22" s="90">
        <v>1537</v>
      </c>
      <c r="H22" s="90">
        <v>220</v>
      </c>
      <c r="I22" s="90">
        <v>1537</v>
      </c>
      <c r="J22" s="90">
        <v>220</v>
      </c>
      <c r="K22" s="90">
        <v>1387</v>
      </c>
      <c r="L22" s="90">
        <v>206</v>
      </c>
      <c r="M22" s="90">
        <v>150</v>
      </c>
      <c r="N22" s="90">
        <v>65</v>
      </c>
      <c r="O22" s="90">
        <v>0</v>
      </c>
      <c r="P22" s="90">
        <v>11</v>
      </c>
      <c r="Q22" s="90">
        <v>654</v>
      </c>
      <c r="R22" s="90">
        <v>132</v>
      </c>
    </row>
    <row r="23" spans="1:18" x14ac:dyDescent="0.25">
      <c r="A23" s="90" t="s">
        <v>1024</v>
      </c>
      <c r="B23" s="90">
        <v>36081003000</v>
      </c>
      <c r="C23" s="90" t="str">
        <f t="shared" si="0"/>
        <v>003000</v>
      </c>
      <c r="D23" s="90" t="s">
        <v>1025</v>
      </c>
      <c r="E23" s="90">
        <v>1189</v>
      </c>
      <c r="F23" s="90">
        <v>188</v>
      </c>
      <c r="G23" s="90">
        <v>809</v>
      </c>
      <c r="H23" s="90">
        <v>151</v>
      </c>
      <c r="I23" s="90">
        <v>809</v>
      </c>
      <c r="J23" s="90">
        <v>151</v>
      </c>
      <c r="K23" s="90">
        <v>638</v>
      </c>
      <c r="L23" s="90">
        <v>167</v>
      </c>
      <c r="M23" s="90">
        <v>171</v>
      </c>
      <c r="N23" s="90">
        <v>81</v>
      </c>
      <c r="O23" s="90">
        <v>0</v>
      </c>
      <c r="P23" s="90">
        <v>11</v>
      </c>
      <c r="Q23" s="90">
        <v>380</v>
      </c>
      <c r="R23" s="90">
        <v>110</v>
      </c>
    </row>
    <row r="24" spans="1:18" x14ac:dyDescent="0.25">
      <c r="A24" s="90" t="s">
        <v>1026</v>
      </c>
      <c r="B24" s="90">
        <v>36081003100</v>
      </c>
      <c r="C24" s="90" t="str">
        <f t="shared" si="0"/>
        <v>003100</v>
      </c>
      <c r="D24" s="90" t="s">
        <v>1027</v>
      </c>
      <c r="E24" s="90">
        <v>888</v>
      </c>
      <c r="F24" s="90">
        <v>149</v>
      </c>
      <c r="G24" s="90">
        <v>689</v>
      </c>
      <c r="H24" s="90">
        <v>131</v>
      </c>
      <c r="I24" s="90">
        <v>689</v>
      </c>
      <c r="J24" s="90">
        <v>131</v>
      </c>
      <c r="K24" s="90">
        <v>640</v>
      </c>
      <c r="L24" s="90">
        <v>119</v>
      </c>
      <c r="M24" s="90">
        <v>49</v>
      </c>
      <c r="N24" s="90">
        <v>45</v>
      </c>
      <c r="O24" s="90">
        <v>0</v>
      </c>
      <c r="P24" s="90">
        <v>11</v>
      </c>
      <c r="Q24" s="90">
        <v>199</v>
      </c>
      <c r="R24" s="90">
        <v>71</v>
      </c>
    </row>
    <row r="25" spans="1:18" x14ac:dyDescent="0.25">
      <c r="A25" s="90" t="s">
        <v>1028</v>
      </c>
      <c r="B25" s="90">
        <v>36081003200</v>
      </c>
      <c r="C25" s="90" t="str">
        <f t="shared" si="0"/>
        <v>003200</v>
      </c>
      <c r="D25" s="90" t="s">
        <v>1029</v>
      </c>
      <c r="E25" s="90">
        <v>1152</v>
      </c>
      <c r="F25" s="90">
        <v>255</v>
      </c>
      <c r="G25" s="90">
        <v>850</v>
      </c>
      <c r="H25" s="90">
        <v>201</v>
      </c>
      <c r="I25" s="90">
        <v>850</v>
      </c>
      <c r="J25" s="90">
        <v>201</v>
      </c>
      <c r="K25" s="90">
        <v>726</v>
      </c>
      <c r="L25" s="90">
        <v>185</v>
      </c>
      <c r="M25" s="90">
        <v>124</v>
      </c>
      <c r="N25" s="90">
        <v>59</v>
      </c>
      <c r="O25" s="90">
        <v>0</v>
      </c>
      <c r="P25" s="90">
        <v>11</v>
      </c>
      <c r="Q25" s="90">
        <v>302</v>
      </c>
      <c r="R25" s="90">
        <v>105</v>
      </c>
    </row>
    <row r="26" spans="1:18" x14ac:dyDescent="0.25">
      <c r="A26" s="90" t="s">
        <v>1030</v>
      </c>
      <c r="B26" s="90">
        <v>36081003300</v>
      </c>
      <c r="C26" s="90" t="str">
        <f t="shared" si="0"/>
        <v>003300</v>
      </c>
      <c r="D26" s="90" t="s">
        <v>1031</v>
      </c>
      <c r="E26" s="90">
        <v>2288</v>
      </c>
      <c r="F26" s="90">
        <v>260</v>
      </c>
      <c r="G26" s="90">
        <v>1656</v>
      </c>
      <c r="H26" s="90">
        <v>223</v>
      </c>
      <c r="I26" s="90">
        <v>1640</v>
      </c>
      <c r="J26" s="90">
        <v>224</v>
      </c>
      <c r="K26" s="90">
        <v>1529</v>
      </c>
      <c r="L26" s="90">
        <v>210</v>
      </c>
      <c r="M26" s="90">
        <v>111</v>
      </c>
      <c r="N26" s="90">
        <v>54</v>
      </c>
      <c r="O26" s="90">
        <v>16</v>
      </c>
      <c r="P26" s="90">
        <v>18</v>
      </c>
      <c r="Q26" s="90">
        <v>632</v>
      </c>
      <c r="R26" s="90">
        <v>160</v>
      </c>
    </row>
    <row r="27" spans="1:18" x14ac:dyDescent="0.25">
      <c r="A27" s="90" t="s">
        <v>1032</v>
      </c>
      <c r="B27" s="90">
        <v>36081003400</v>
      </c>
      <c r="C27" s="90" t="str">
        <f t="shared" si="0"/>
        <v>003400</v>
      </c>
      <c r="D27" s="90" t="s">
        <v>1033</v>
      </c>
      <c r="E27" s="90">
        <v>1672</v>
      </c>
      <c r="F27" s="90">
        <v>225</v>
      </c>
      <c r="G27" s="90">
        <v>1169</v>
      </c>
      <c r="H27" s="90">
        <v>190</v>
      </c>
      <c r="I27" s="90">
        <v>1169</v>
      </c>
      <c r="J27" s="90">
        <v>190</v>
      </c>
      <c r="K27" s="90">
        <v>983</v>
      </c>
      <c r="L27" s="90">
        <v>163</v>
      </c>
      <c r="M27" s="90">
        <v>186</v>
      </c>
      <c r="N27" s="90">
        <v>70</v>
      </c>
      <c r="O27" s="90">
        <v>0</v>
      </c>
      <c r="P27" s="90">
        <v>11</v>
      </c>
      <c r="Q27" s="90">
        <v>503</v>
      </c>
      <c r="R27" s="90">
        <v>89</v>
      </c>
    </row>
    <row r="28" spans="1:18" x14ac:dyDescent="0.25">
      <c r="A28" s="90" t="s">
        <v>1034</v>
      </c>
      <c r="B28" s="90">
        <v>36081003600</v>
      </c>
      <c r="C28" s="90" t="str">
        <f t="shared" si="0"/>
        <v>003600</v>
      </c>
      <c r="D28" s="90" t="s">
        <v>1035</v>
      </c>
      <c r="E28" s="90">
        <v>2586</v>
      </c>
      <c r="F28" s="90">
        <v>325</v>
      </c>
      <c r="G28" s="90">
        <v>1852</v>
      </c>
      <c r="H28" s="90">
        <v>292</v>
      </c>
      <c r="I28" s="90">
        <v>1852</v>
      </c>
      <c r="J28" s="90">
        <v>292</v>
      </c>
      <c r="K28" s="90">
        <v>1735</v>
      </c>
      <c r="L28" s="90">
        <v>295</v>
      </c>
      <c r="M28" s="90">
        <v>117</v>
      </c>
      <c r="N28" s="90">
        <v>66</v>
      </c>
      <c r="O28" s="90">
        <v>0</v>
      </c>
      <c r="P28" s="90">
        <v>11</v>
      </c>
      <c r="Q28" s="90">
        <v>734</v>
      </c>
      <c r="R28" s="90">
        <v>173</v>
      </c>
    </row>
    <row r="29" spans="1:18" x14ac:dyDescent="0.25">
      <c r="A29" s="90" t="s">
        <v>1036</v>
      </c>
      <c r="B29" s="90">
        <v>36081003700</v>
      </c>
      <c r="C29" s="90" t="str">
        <f t="shared" si="0"/>
        <v>003700</v>
      </c>
      <c r="D29" s="90" t="s">
        <v>1037</v>
      </c>
      <c r="E29" s="90">
        <v>0</v>
      </c>
      <c r="F29" s="90">
        <v>11</v>
      </c>
      <c r="G29" s="90">
        <v>0</v>
      </c>
      <c r="H29" s="90">
        <v>11</v>
      </c>
      <c r="I29" s="90">
        <v>0</v>
      </c>
      <c r="J29" s="90">
        <v>11</v>
      </c>
      <c r="K29" s="90">
        <v>0</v>
      </c>
      <c r="L29" s="90">
        <v>11</v>
      </c>
      <c r="M29" s="90">
        <v>0</v>
      </c>
      <c r="N29" s="90">
        <v>11</v>
      </c>
      <c r="O29" s="90">
        <v>0</v>
      </c>
      <c r="P29" s="90">
        <v>11</v>
      </c>
      <c r="Q29" s="90">
        <v>0</v>
      </c>
      <c r="R29" s="90">
        <v>11</v>
      </c>
    </row>
    <row r="30" spans="1:18" x14ac:dyDescent="0.25">
      <c r="A30" s="90" t="s">
        <v>1038</v>
      </c>
      <c r="B30" s="90">
        <v>36081003800</v>
      </c>
      <c r="C30" s="90" t="str">
        <f t="shared" si="0"/>
        <v>003800</v>
      </c>
      <c r="D30" s="90" t="s">
        <v>1039</v>
      </c>
      <c r="E30" s="90">
        <v>1933</v>
      </c>
      <c r="F30" s="90">
        <v>238</v>
      </c>
      <c r="G30" s="90">
        <v>1236</v>
      </c>
      <c r="H30" s="90">
        <v>245</v>
      </c>
      <c r="I30" s="90">
        <v>1227</v>
      </c>
      <c r="J30" s="90">
        <v>243</v>
      </c>
      <c r="K30" s="90">
        <v>1010</v>
      </c>
      <c r="L30" s="90">
        <v>173</v>
      </c>
      <c r="M30" s="90">
        <v>217</v>
      </c>
      <c r="N30" s="90">
        <v>124</v>
      </c>
      <c r="O30" s="90">
        <v>9</v>
      </c>
      <c r="P30" s="90">
        <v>14</v>
      </c>
      <c r="Q30" s="90">
        <v>697</v>
      </c>
      <c r="R30" s="90">
        <v>134</v>
      </c>
    </row>
    <row r="31" spans="1:18" x14ac:dyDescent="0.25">
      <c r="A31" s="90" t="s">
        <v>1040</v>
      </c>
      <c r="B31" s="90">
        <v>36081003900</v>
      </c>
      <c r="C31" s="90" t="str">
        <f t="shared" si="0"/>
        <v>003900</v>
      </c>
      <c r="D31" s="90" t="s">
        <v>1041</v>
      </c>
      <c r="E31" s="90">
        <v>1362</v>
      </c>
      <c r="F31" s="90">
        <v>263</v>
      </c>
      <c r="G31" s="90">
        <v>758</v>
      </c>
      <c r="H31" s="90">
        <v>150</v>
      </c>
      <c r="I31" s="90">
        <v>758</v>
      </c>
      <c r="J31" s="90">
        <v>150</v>
      </c>
      <c r="K31" s="90">
        <v>616</v>
      </c>
      <c r="L31" s="90">
        <v>131</v>
      </c>
      <c r="M31" s="90">
        <v>142</v>
      </c>
      <c r="N31" s="90">
        <v>61</v>
      </c>
      <c r="O31" s="90">
        <v>0</v>
      </c>
      <c r="P31" s="90">
        <v>11</v>
      </c>
      <c r="Q31" s="90">
        <v>604</v>
      </c>
      <c r="R31" s="90">
        <v>176</v>
      </c>
    </row>
    <row r="32" spans="1:18" x14ac:dyDescent="0.25">
      <c r="A32" s="90" t="s">
        <v>1042</v>
      </c>
      <c r="B32" s="90">
        <v>36081004001</v>
      </c>
      <c r="C32" s="90" t="str">
        <f t="shared" si="0"/>
        <v>004001</v>
      </c>
      <c r="D32" s="90" t="s">
        <v>1043</v>
      </c>
      <c r="E32" s="90">
        <v>1692</v>
      </c>
      <c r="F32" s="90">
        <v>207</v>
      </c>
      <c r="G32" s="90">
        <v>1164</v>
      </c>
      <c r="H32" s="90">
        <v>165</v>
      </c>
      <c r="I32" s="90">
        <v>1164</v>
      </c>
      <c r="J32" s="90">
        <v>165</v>
      </c>
      <c r="K32" s="90">
        <v>1063</v>
      </c>
      <c r="L32" s="90">
        <v>152</v>
      </c>
      <c r="M32" s="90">
        <v>101</v>
      </c>
      <c r="N32" s="90">
        <v>49</v>
      </c>
      <c r="O32" s="90">
        <v>0</v>
      </c>
      <c r="P32" s="90">
        <v>11</v>
      </c>
      <c r="Q32" s="90">
        <v>528</v>
      </c>
      <c r="R32" s="90">
        <v>136</v>
      </c>
    </row>
    <row r="33" spans="1:18" x14ac:dyDescent="0.25">
      <c r="A33" s="90" t="s">
        <v>1044</v>
      </c>
      <c r="B33" s="90">
        <v>36081004002</v>
      </c>
      <c r="C33" s="90" t="str">
        <f t="shared" si="0"/>
        <v>004002</v>
      </c>
      <c r="D33" s="90" t="s">
        <v>1045</v>
      </c>
      <c r="E33" s="90">
        <v>1149</v>
      </c>
      <c r="F33" s="90">
        <v>153</v>
      </c>
      <c r="G33" s="90">
        <v>825</v>
      </c>
      <c r="H33" s="90">
        <v>118</v>
      </c>
      <c r="I33" s="90">
        <v>825</v>
      </c>
      <c r="J33" s="90">
        <v>118</v>
      </c>
      <c r="K33" s="90">
        <v>738</v>
      </c>
      <c r="L33" s="90">
        <v>116</v>
      </c>
      <c r="M33" s="90">
        <v>87</v>
      </c>
      <c r="N33" s="90">
        <v>43</v>
      </c>
      <c r="O33" s="90">
        <v>0</v>
      </c>
      <c r="P33" s="90">
        <v>11</v>
      </c>
      <c r="Q33" s="90">
        <v>324</v>
      </c>
      <c r="R33" s="90">
        <v>91</v>
      </c>
    </row>
    <row r="34" spans="1:18" x14ac:dyDescent="0.25">
      <c r="A34" s="90" t="s">
        <v>1046</v>
      </c>
      <c r="B34" s="90">
        <v>36081004200</v>
      </c>
      <c r="C34" s="90" t="str">
        <f t="shared" si="0"/>
        <v>004200</v>
      </c>
      <c r="D34" s="90" t="s">
        <v>1047</v>
      </c>
      <c r="E34" s="90">
        <v>3759</v>
      </c>
      <c r="F34" s="90">
        <v>443</v>
      </c>
      <c r="G34" s="90">
        <v>2464</v>
      </c>
      <c r="H34" s="90">
        <v>342</v>
      </c>
      <c r="I34" s="90">
        <v>2464</v>
      </c>
      <c r="J34" s="90">
        <v>342</v>
      </c>
      <c r="K34" s="90">
        <v>2090</v>
      </c>
      <c r="L34" s="90">
        <v>312</v>
      </c>
      <c r="M34" s="90">
        <v>374</v>
      </c>
      <c r="N34" s="90">
        <v>110</v>
      </c>
      <c r="O34" s="90">
        <v>0</v>
      </c>
      <c r="P34" s="90">
        <v>11</v>
      </c>
      <c r="Q34" s="90">
        <v>1295</v>
      </c>
      <c r="R34" s="90">
        <v>253</v>
      </c>
    </row>
    <row r="35" spans="1:18" x14ac:dyDescent="0.25">
      <c r="A35" s="90" t="s">
        <v>1048</v>
      </c>
      <c r="B35" s="90">
        <v>36081004300</v>
      </c>
      <c r="C35" s="90" t="str">
        <f t="shared" si="0"/>
        <v>004300</v>
      </c>
      <c r="D35" s="90" t="s">
        <v>1049</v>
      </c>
      <c r="E35" s="90">
        <v>1778</v>
      </c>
      <c r="F35" s="90">
        <v>247</v>
      </c>
      <c r="G35" s="90">
        <v>1116</v>
      </c>
      <c r="H35" s="90">
        <v>201</v>
      </c>
      <c r="I35" s="90">
        <v>1116</v>
      </c>
      <c r="J35" s="90">
        <v>201</v>
      </c>
      <c r="K35" s="90">
        <v>800</v>
      </c>
      <c r="L35" s="90">
        <v>137</v>
      </c>
      <c r="M35" s="90">
        <v>316</v>
      </c>
      <c r="N35" s="90">
        <v>124</v>
      </c>
      <c r="O35" s="90">
        <v>0</v>
      </c>
      <c r="P35" s="90">
        <v>11</v>
      </c>
      <c r="Q35" s="90">
        <v>662</v>
      </c>
      <c r="R35" s="90">
        <v>134</v>
      </c>
    </row>
    <row r="36" spans="1:18" x14ac:dyDescent="0.25">
      <c r="A36" s="90" t="s">
        <v>1050</v>
      </c>
      <c r="B36" s="90">
        <v>36081004401</v>
      </c>
      <c r="C36" s="90" t="str">
        <f t="shared" si="0"/>
        <v>004401</v>
      </c>
      <c r="D36" s="90" t="s">
        <v>1051</v>
      </c>
      <c r="E36" s="90">
        <v>2975</v>
      </c>
      <c r="F36" s="90">
        <v>333</v>
      </c>
      <c r="G36" s="90">
        <v>1683</v>
      </c>
      <c r="H36" s="90">
        <v>207</v>
      </c>
      <c r="I36" s="90">
        <v>1683</v>
      </c>
      <c r="J36" s="90">
        <v>207</v>
      </c>
      <c r="K36" s="90">
        <v>1519</v>
      </c>
      <c r="L36" s="90">
        <v>185</v>
      </c>
      <c r="M36" s="90">
        <v>164</v>
      </c>
      <c r="N36" s="90">
        <v>65</v>
      </c>
      <c r="O36" s="90">
        <v>0</v>
      </c>
      <c r="P36" s="90">
        <v>11</v>
      </c>
      <c r="Q36" s="90">
        <v>1292</v>
      </c>
      <c r="R36" s="90">
        <v>207</v>
      </c>
    </row>
    <row r="37" spans="1:18" x14ac:dyDescent="0.25">
      <c r="A37" s="90" t="s">
        <v>1052</v>
      </c>
      <c r="B37" s="90">
        <v>36081004500</v>
      </c>
      <c r="C37" s="90" t="str">
        <f t="shared" si="0"/>
        <v>004500</v>
      </c>
      <c r="D37" s="90" t="s">
        <v>1053</v>
      </c>
      <c r="E37" s="90">
        <v>2876</v>
      </c>
      <c r="F37" s="90">
        <v>291</v>
      </c>
      <c r="G37" s="90">
        <v>1789</v>
      </c>
      <c r="H37" s="90">
        <v>226</v>
      </c>
      <c r="I37" s="90">
        <v>1789</v>
      </c>
      <c r="J37" s="90">
        <v>226</v>
      </c>
      <c r="K37" s="90">
        <v>1676</v>
      </c>
      <c r="L37" s="90">
        <v>229</v>
      </c>
      <c r="M37" s="90">
        <v>113</v>
      </c>
      <c r="N37" s="90">
        <v>63</v>
      </c>
      <c r="O37" s="90">
        <v>0</v>
      </c>
      <c r="P37" s="90">
        <v>11</v>
      </c>
      <c r="Q37" s="90">
        <v>1087</v>
      </c>
      <c r="R37" s="90">
        <v>172</v>
      </c>
    </row>
    <row r="38" spans="1:18" x14ac:dyDescent="0.25">
      <c r="A38" s="90" t="s">
        <v>1054</v>
      </c>
      <c r="B38" s="90">
        <v>36081004700</v>
      </c>
      <c r="C38" s="90" t="str">
        <f t="shared" si="0"/>
        <v>004700</v>
      </c>
      <c r="D38" s="90" t="s">
        <v>1055</v>
      </c>
      <c r="E38" s="90">
        <v>3267</v>
      </c>
      <c r="F38" s="90">
        <v>304</v>
      </c>
      <c r="G38" s="90">
        <v>2104</v>
      </c>
      <c r="H38" s="90">
        <v>238</v>
      </c>
      <c r="I38" s="90">
        <v>2104</v>
      </c>
      <c r="J38" s="90">
        <v>238</v>
      </c>
      <c r="K38" s="90">
        <v>1579</v>
      </c>
      <c r="L38" s="90">
        <v>233</v>
      </c>
      <c r="M38" s="90">
        <v>525</v>
      </c>
      <c r="N38" s="90">
        <v>211</v>
      </c>
      <c r="O38" s="90">
        <v>0</v>
      </c>
      <c r="P38" s="90">
        <v>11</v>
      </c>
      <c r="Q38" s="90">
        <v>1163</v>
      </c>
      <c r="R38" s="90">
        <v>221</v>
      </c>
    </row>
    <row r="39" spans="1:18" x14ac:dyDescent="0.25">
      <c r="A39" s="90" t="s">
        <v>1056</v>
      </c>
      <c r="B39" s="90">
        <v>36081005000</v>
      </c>
      <c r="C39" s="90" t="str">
        <f t="shared" si="0"/>
        <v>005000</v>
      </c>
      <c r="D39" s="90" t="s">
        <v>1057</v>
      </c>
      <c r="E39" s="90">
        <v>7</v>
      </c>
      <c r="F39" s="90">
        <v>12</v>
      </c>
      <c r="G39" s="90">
        <v>7</v>
      </c>
      <c r="H39" s="90">
        <v>12</v>
      </c>
      <c r="I39" s="90">
        <v>7</v>
      </c>
      <c r="J39" s="90">
        <v>12</v>
      </c>
      <c r="K39" s="90">
        <v>7</v>
      </c>
      <c r="L39" s="90">
        <v>12</v>
      </c>
      <c r="M39" s="90">
        <v>0</v>
      </c>
      <c r="N39" s="90">
        <v>11</v>
      </c>
      <c r="O39" s="90">
        <v>0</v>
      </c>
      <c r="P39" s="90">
        <v>11</v>
      </c>
      <c r="Q39" s="90">
        <v>0</v>
      </c>
      <c r="R39" s="90">
        <v>11</v>
      </c>
    </row>
    <row r="40" spans="1:18" x14ac:dyDescent="0.25">
      <c r="A40" s="90" t="s">
        <v>1058</v>
      </c>
      <c r="B40" s="90">
        <v>36081005100</v>
      </c>
      <c r="C40" s="90" t="str">
        <f t="shared" si="0"/>
        <v>005100</v>
      </c>
      <c r="D40" s="90" t="s">
        <v>1059</v>
      </c>
      <c r="E40" s="90">
        <v>1735</v>
      </c>
      <c r="F40" s="90">
        <v>174</v>
      </c>
      <c r="G40" s="90">
        <v>1296</v>
      </c>
      <c r="H40" s="90">
        <v>164</v>
      </c>
      <c r="I40" s="90">
        <v>1296</v>
      </c>
      <c r="J40" s="90">
        <v>164</v>
      </c>
      <c r="K40" s="90">
        <v>1088</v>
      </c>
      <c r="L40" s="90">
        <v>134</v>
      </c>
      <c r="M40" s="90">
        <v>208</v>
      </c>
      <c r="N40" s="90">
        <v>84</v>
      </c>
      <c r="O40" s="90">
        <v>0</v>
      </c>
      <c r="P40" s="90">
        <v>11</v>
      </c>
      <c r="Q40" s="90">
        <v>439</v>
      </c>
      <c r="R40" s="90">
        <v>105</v>
      </c>
    </row>
    <row r="41" spans="1:18" x14ac:dyDescent="0.25">
      <c r="A41" s="90" t="s">
        <v>1060</v>
      </c>
      <c r="B41" s="90">
        <v>36081005200</v>
      </c>
      <c r="C41" s="90" t="str">
        <f t="shared" si="0"/>
        <v>005200</v>
      </c>
      <c r="D41" s="90" t="s">
        <v>1061</v>
      </c>
      <c r="E41" s="90">
        <v>2215</v>
      </c>
      <c r="F41" s="90">
        <v>302</v>
      </c>
      <c r="G41" s="90">
        <v>1320</v>
      </c>
      <c r="H41" s="90">
        <v>190</v>
      </c>
      <c r="I41" s="90">
        <v>1320</v>
      </c>
      <c r="J41" s="90">
        <v>190</v>
      </c>
      <c r="K41" s="90">
        <v>1239</v>
      </c>
      <c r="L41" s="90">
        <v>197</v>
      </c>
      <c r="M41" s="90">
        <v>81</v>
      </c>
      <c r="N41" s="90">
        <v>40</v>
      </c>
      <c r="O41" s="90">
        <v>0</v>
      </c>
      <c r="P41" s="90">
        <v>11</v>
      </c>
      <c r="Q41" s="90">
        <v>895</v>
      </c>
      <c r="R41" s="90">
        <v>176</v>
      </c>
    </row>
    <row r="42" spans="1:18" x14ac:dyDescent="0.25">
      <c r="A42" s="90" t="s">
        <v>1062</v>
      </c>
      <c r="B42" s="90">
        <v>36081005300</v>
      </c>
      <c r="C42" s="90" t="str">
        <f t="shared" si="0"/>
        <v>005300</v>
      </c>
      <c r="D42" s="90" t="s">
        <v>1063</v>
      </c>
      <c r="E42" s="90">
        <v>3979</v>
      </c>
      <c r="F42" s="90">
        <v>381</v>
      </c>
      <c r="G42" s="90">
        <v>3061</v>
      </c>
      <c r="H42" s="90">
        <v>412</v>
      </c>
      <c r="I42" s="90">
        <v>3061</v>
      </c>
      <c r="J42" s="90">
        <v>412</v>
      </c>
      <c r="K42" s="90">
        <v>2763</v>
      </c>
      <c r="L42" s="90">
        <v>377</v>
      </c>
      <c r="M42" s="90">
        <v>298</v>
      </c>
      <c r="N42" s="90">
        <v>156</v>
      </c>
      <c r="O42" s="90">
        <v>0</v>
      </c>
      <c r="P42" s="90">
        <v>11</v>
      </c>
      <c r="Q42" s="90">
        <v>918</v>
      </c>
      <c r="R42" s="90">
        <v>252</v>
      </c>
    </row>
    <row r="43" spans="1:18" x14ac:dyDescent="0.25">
      <c r="A43" s="90" t="s">
        <v>1064</v>
      </c>
      <c r="B43" s="90">
        <v>36081005400</v>
      </c>
      <c r="C43" s="90" t="str">
        <f t="shared" si="0"/>
        <v>005400</v>
      </c>
      <c r="D43" s="90" t="s">
        <v>1065</v>
      </c>
      <c r="E43" s="90">
        <v>4486</v>
      </c>
      <c r="F43" s="90">
        <v>359</v>
      </c>
      <c r="G43" s="90">
        <v>2729</v>
      </c>
      <c r="H43" s="90">
        <v>316</v>
      </c>
      <c r="I43" s="90">
        <v>2729</v>
      </c>
      <c r="J43" s="90">
        <v>316</v>
      </c>
      <c r="K43" s="90">
        <v>2406</v>
      </c>
      <c r="L43" s="90">
        <v>307</v>
      </c>
      <c r="M43" s="90">
        <v>323</v>
      </c>
      <c r="N43" s="90">
        <v>112</v>
      </c>
      <c r="O43" s="90">
        <v>0</v>
      </c>
      <c r="P43" s="90">
        <v>16</v>
      </c>
      <c r="Q43" s="90">
        <v>1757</v>
      </c>
      <c r="R43" s="90">
        <v>284</v>
      </c>
    </row>
    <row r="44" spans="1:18" x14ac:dyDescent="0.25">
      <c r="A44" s="90" t="s">
        <v>1066</v>
      </c>
      <c r="B44" s="90">
        <v>36081005500</v>
      </c>
      <c r="C44" s="90" t="str">
        <f t="shared" si="0"/>
        <v>005500</v>
      </c>
      <c r="D44" s="90" t="s">
        <v>1067</v>
      </c>
      <c r="E44" s="90">
        <v>876</v>
      </c>
      <c r="F44" s="90">
        <v>128</v>
      </c>
      <c r="G44" s="90">
        <v>659</v>
      </c>
      <c r="H44" s="90">
        <v>102</v>
      </c>
      <c r="I44" s="90">
        <v>659</v>
      </c>
      <c r="J44" s="90">
        <v>102</v>
      </c>
      <c r="K44" s="90">
        <v>601</v>
      </c>
      <c r="L44" s="90">
        <v>101</v>
      </c>
      <c r="M44" s="90">
        <v>58</v>
      </c>
      <c r="N44" s="90">
        <v>32</v>
      </c>
      <c r="O44" s="90">
        <v>0</v>
      </c>
      <c r="P44" s="90">
        <v>11</v>
      </c>
      <c r="Q44" s="90">
        <v>217</v>
      </c>
      <c r="R44" s="90">
        <v>65</v>
      </c>
    </row>
    <row r="45" spans="1:18" x14ac:dyDescent="0.25">
      <c r="A45" s="90" t="s">
        <v>1068</v>
      </c>
      <c r="B45" s="90">
        <v>36081005700</v>
      </c>
      <c r="C45" s="90" t="str">
        <f t="shared" si="0"/>
        <v>005700</v>
      </c>
      <c r="D45" s="90" t="s">
        <v>1069</v>
      </c>
      <c r="E45" s="90">
        <v>4022</v>
      </c>
      <c r="F45" s="90">
        <v>357</v>
      </c>
      <c r="G45" s="90">
        <v>3095</v>
      </c>
      <c r="H45" s="90">
        <v>318</v>
      </c>
      <c r="I45" s="90">
        <v>3095</v>
      </c>
      <c r="J45" s="90">
        <v>318</v>
      </c>
      <c r="K45" s="90">
        <v>2784</v>
      </c>
      <c r="L45" s="90">
        <v>321</v>
      </c>
      <c r="M45" s="90">
        <v>311</v>
      </c>
      <c r="N45" s="90">
        <v>110</v>
      </c>
      <c r="O45" s="90">
        <v>0</v>
      </c>
      <c r="P45" s="90">
        <v>11</v>
      </c>
      <c r="Q45" s="90">
        <v>927</v>
      </c>
      <c r="R45" s="90">
        <v>171</v>
      </c>
    </row>
    <row r="46" spans="1:18" x14ac:dyDescent="0.25">
      <c r="A46" s="90" t="s">
        <v>1070</v>
      </c>
      <c r="B46" s="90">
        <v>36081005800</v>
      </c>
      <c r="C46" s="90" t="str">
        <f t="shared" si="0"/>
        <v>005800</v>
      </c>
      <c r="D46" s="90" t="s">
        <v>1071</v>
      </c>
      <c r="E46" s="90">
        <v>4540</v>
      </c>
      <c r="F46" s="90">
        <v>359</v>
      </c>
      <c r="G46" s="90">
        <v>2961</v>
      </c>
      <c r="H46" s="90">
        <v>328</v>
      </c>
      <c r="I46" s="90">
        <v>2961</v>
      </c>
      <c r="J46" s="90">
        <v>328</v>
      </c>
      <c r="K46" s="90">
        <v>2712</v>
      </c>
      <c r="L46" s="90">
        <v>306</v>
      </c>
      <c r="M46" s="90">
        <v>249</v>
      </c>
      <c r="N46" s="90">
        <v>100</v>
      </c>
      <c r="O46" s="90">
        <v>0</v>
      </c>
      <c r="P46" s="90">
        <v>16</v>
      </c>
      <c r="Q46" s="90">
        <v>1579</v>
      </c>
      <c r="R46" s="90">
        <v>248</v>
      </c>
    </row>
    <row r="47" spans="1:18" x14ac:dyDescent="0.25">
      <c r="A47" s="90" t="s">
        <v>1072</v>
      </c>
      <c r="B47" s="90">
        <v>36081005900</v>
      </c>
      <c r="C47" s="90" t="str">
        <f t="shared" si="0"/>
        <v>005900</v>
      </c>
      <c r="D47" s="90" t="s">
        <v>1073</v>
      </c>
      <c r="E47" s="90">
        <v>3432</v>
      </c>
      <c r="F47" s="90">
        <v>404</v>
      </c>
      <c r="G47" s="90">
        <v>2622</v>
      </c>
      <c r="H47" s="90">
        <v>355</v>
      </c>
      <c r="I47" s="90">
        <v>2622</v>
      </c>
      <c r="J47" s="90">
        <v>355</v>
      </c>
      <c r="K47" s="90">
        <v>2440</v>
      </c>
      <c r="L47" s="90">
        <v>325</v>
      </c>
      <c r="M47" s="90">
        <v>182</v>
      </c>
      <c r="N47" s="90">
        <v>80</v>
      </c>
      <c r="O47" s="90">
        <v>0</v>
      </c>
      <c r="P47" s="90">
        <v>11</v>
      </c>
      <c r="Q47" s="90">
        <v>810</v>
      </c>
      <c r="R47" s="90">
        <v>196</v>
      </c>
    </row>
    <row r="48" spans="1:18" x14ac:dyDescent="0.25">
      <c r="A48" s="90" t="s">
        <v>1074</v>
      </c>
      <c r="B48" s="90">
        <v>36081006100</v>
      </c>
      <c r="C48" s="90" t="str">
        <f t="shared" si="0"/>
        <v>006100</v>
      </c>
      <c r="D48" s="90" t="s">
        <v>1075</v>
      </c>
      <c r="E48" s="90">
        <v>5471</v>
      </c>
      <c r="F48" s="90">
        <v>494</v>
      </c>
      <c r="G48" s="90">
        <v>4214</v>
      </c>
      <c r="H48" s="90">
        <v>503</v>
      </c>
      <c r="I48" s="90">
        <v>4214</v>
      </c>
      <c r="J48" s="90">
        <v>503</v>
      </c>
      <c r="K48" s="90">
        <v>3824</v>
      </c>
      <c r="L48" s="90">
        <v>491</v>
      </c>
      <c r="M48" s="90">
        <v>390</v>
      </c>
      <c r="N48" s="90">
        <v>163</v>
      </c>
      <c r="O48" s="90">
        <v>0</v>
      </c>
      <c r="P48" s="90">
        <v>16</v>
      </c>
      <c r="Q48" s="90">
        <v>1257</v>
      </c>
      <c r="R48" s="90">
        <v>267</v>
      </c>
    </row>
    <row r="49" spans="1:18" x14ac:dyDescent="0.25">
      <c r="A49" s="90" t="s">
        <v>1076</v>
      </c>
      <c r="B49" s="90">
        <v>36081006201</v>
      </c>
      <c r="C49" s="90" t="str">
        <f t="shared" si="0"/>
        <v>006201</v>
      </c>
      <c r="D49" s="90" t="s">
        <v>1077</v>
      </c>
      <c r="E49" s="90">
        <v>5078</v>
      </c>
      <c r="F49" s="90">
        <v>491</v>
      </c>
      <c r="G49" s="90">
        <v>3026</v>
      </c>
      <c r="H49" s="90">
        <v>480</v>
      </c>
      <c r="I49" s="90">
        <v>3026</v>
      </c>
      <c r="J49" s="90">
        <v>480</v>
      </c>
      <c r="K49" s="90">
        <v>2693</v>
      </c>
      <c r="L49" s="90">
        <v>389</v>
      </c>
      <c r="M49" s="90">
        <v>333</v>
      </c>
      <c r="N49" s="90">
        <v>188</v>
      </c>
      <c r="O49" s="90">
        <v>0</v>
      </c>
      <c r="P49" s="90">
        <v>16</v>
      </c>
      <c r="Q49" s="90">
        <v>2052</v>
      </c>
      <c r="R49" s="90">
        <v>291</v>
      </c>
    </row>
    <row r="50" spans="1:18" x14ac:dyDescent="0.25">
      <c r="A50" s="90" t="s">
        <v>1078</v>
      </c>
      <c r="B50" s="90">
        <v>36081006202</v>
      </c>
      <c r="C50" s="90" t="str">
        <f t="shared" si="0"/>
        <v>006202</v>
      </c>
      <c r="D50" s="90" t="s">
        <v>1079</v>
      </c>
      <c r="E50" s="90">
        <v>5473</v>
      </c>
      <c r="F50" s="90">
        <v>417</v>
      </c>
      <c r="G50" s="90">
        <v>3638</v>
      </c>
      <c r="H50" s="90">
        <v>459</v>
      </c>
      <c r="I50" s="90">
        <v>3638</v>
      </c>
      <c r="J50" s="90">
        <v>459</v>
      </c>
      <c r="K50" s="90">
        <v>3239</v>
      </c>
      <c r="L50" s="90">
        <v>399</v>
      </c>
      <c r="M50" s="90">
        <v>399</v>
      </c>
      <c r="N50" s="90">
        <v>144</v>
      </c>
      <c r="O50" s="90">
        <v>0</v>
      </c>
      <c r="P50" s="90">
        <v>16</v>
      </c>
      <c r="Q50" s="90">
        <v>1835</v>
      </c>
      <c r="R50" s="90">
        <v>296</v>
      </c>
    </row>
    <row r="51" spans="1:18" x14ac:dyDescent="0.25">
      <c r="A51" s="90" t="s">
        <v>1080</v>
      </c>
      <c r="B51" s="90">
        <v>36081006300</v>
      </c>
      <c r="C51" s="90" t="str">
        <f t="shared" si="0"/>
        <v>006300</v>
      </c>
      <c r="D51" s="90" t="s">
        <v>1081</v>
      </c>
      <c r="E51" s="90">
        <v>4745</v>
      </c>
      <c r="F51" s="90">
        <v>554</v>
      </c>
      <c r="G51" s="90">
        <v>3507</v>
      </c>
      <c r="H51" s="90">
        <v>506</v>
      </c>
      <c r="I51" s="90">
        <v>3507</v>
      </c>
      <c r="J51" s="90">
        <v>506</v>
      </c>
      <c r="K51" s="90">
        <v>3246</v>
      </c>
      <c r="L51" s="90">
        <v>519</v>
      </c>
      <c r="M51" s="90">
        <v>261</v>
      </c>
      <c r="N51" s="90">
        <v>126</v>
      </c>
      <c r="O51" s="90">
        <v>0</v>
      </c>
      <c r="P51" s="90">
        <v>16</v>
      </c>
      <c r="Q51" s="90">
        <v>1238</v>
      </c>
      <c r="R51" s="90">
        <v>354</v>
      </c>
    </row>
    <row r="52" spans="1:18" x14ac:dyDescent="0.25">
      <c r="A52" s="90" t="s">
        <v>1082</v>
      </c>
      <c r="B52" s="90">
        <v>36081006501</v>
      </c>
      <c r="C52" s="90" t="str">
        <f t="shared" si="0"/>
        <v>006501</v>
      </c>
      <c r="D52" s="90" t="s">
        <v>1083</v>
      </c>
      <c r="E52" s="90">
        <v>3061</v>
      </c>
      <c r="F52" s="90">
        <v>345</v>
      </c>
      <c r="G52" s="90">
        <v>2520</v>
      </c>
      <c r="H52" s="90">
        <v>326</v>
      </c>
      <c r="I52" s="90">
        <v>2520</v>
      </c>
      <c r="J52" s="90">
        <v>326</v>
      </c>
      <c r="K52" s="90">
        <v>2436</v>
      </c>
      <c r="L52" s="90">
        <v>323</v>
      </c>
      <c r="M52" s="90">
        <v>84</v>
      </c>
      <c r="N52" s="90">
        <v>59</v>
      </c>
      <c r="O52" s="90">
        <v>0</v>
      </c>
      <c r="P52" s="90">
        <v>11</v>
      </c>
      <c r="Q52" s="90">
        <v>541</v>
      </c>
      <c r="R52" s="90">
        <v>146</v>
      </c>
    </row>
    <row r="53" spans="1:18" x14ac:dyDescent="0.25">
      <c r="A53" s="90" t="s">
        <v>1084</v>
      </c>
      <c r="B53" s="90">
        <v>36081006502</v>
      </c>
      <c r="C53" s="90" t="str">
        <f t="shared" si="0"/>
        <v>006502</v>
      </c>
      <c r="D53" s="90" t="s">
        <v>1085</v>
      </c>
      <c r="E53" s="90">
        <v>3512</v>
      </c>
      <c r="F53" s="90">
        <v>432</v>
      </c>
      <c r="G53" s="90">
        <v>2793</v>
      </c>
      <c r="H53" s="90">
        <v>349</v>
      </c>
      <c r="I53" s="90">
        <v>2793</v>
      </c>
      <c r="J53" s="90">
        <v>349</v>
      </c>
      <c r="K53" s="90">
        <v>2526</v>
      </c>
      <c r="L53" s="90">
        <v>332</v>
      </c>
      <c r="M53" s="90">
        <v>267</v>
      </c>
      <c r="N53" s="90">
        <v>111</v>
      </c>
      <c r="O53" s="90">
        <v>0</v>
      </c>
      <c r="P53" s="90">
        <v>11</v>
      </c>
      <c r="Q53" s="90">
        <v>719</v>
      </c>
      <c r="R53" s="90">
        <v>198</v>
      </c>
    </row>
    <row r="54" spans="1:18" x14ac:dyDescent="0.25">
      <c r="A54" s="90" t="s">
        <v>1086</v>
      </c>
      <c r="B54" s="90">
        <v>36081006900</v>
      </c>
      <c r="C54" s="90" t="str">
        <f t="shared" si="0"/>
        <v>006900</v>
      </c>
      <c r="D54" s="90" t="s">
        <v>1087</v>
      </c>
      <c r="E54" s="90">
        <v>4276</v>
      </c>
      <c r="F54" s="90">
        <v>458</v>
      </c>
      <c r="G54" s="90">
        <v>3013</v>
      </c>
      <c r="H54" s="90">
        <v>405</v>
      </c>
      <c r="I54" s="90">
        <v>3013</v>
      </c>
      <c r="J54" s="90">
        <v>405</v>
      </c>
      <c r="K54" s="90">
        <v>2550</v>
      </c>
      <c r="L54" s="90">
        <v>335</v>
      </c>
      <c r="M54" s="90">
        <v>463</v>
      </c>
      <c r="N54" s="90">
        <v>167</v>
      </c>
      <c r="O54" s="90">
        <v>0</v>
      </c>
      <c r="P54" s="90">
        <v>11</v>
      </c>
      <c r="Q54" s="90">
        <v>1263</v>
      </c>
      <c r="R54" s="90">
        <v>212</v>
      </c>
    </row>
    <row r="55" spans="1:18" x14ac:dyDescent="0.25">
      <c r="A55" s="90" t="s">
        <v>1088</v>
      </c>
      <c r="B55" s="90">
        <v>36081007100</v>
      </c>
      <c r="C55" s="90" t="str">
        <f t="shared" si="0"/>
        <v>007100</v>
      </c>
      <c r="D55" s="90" t="s">
        <v>1089</v>
      </c>
      <c r="E55" s="90">
        <v>3412</v>
      </c>
      <c r="F55" s="90">
        <v>311</v>
      </c>
      <c r="G55" s="90">
        <v>2705</v>
      </c>
      <c r="H55" s="90">
        <v>271</v>
      </c>
      <c r="I55" s="90">
        <v>2705</v>
      </c>
      <c r="J55" s="90">
        <v>271</v>
      </c>
      <c r="K55" s="90">
        <v>2558</v>
      </c>
      <c r="L55" s="90">
        <v>264</v>
      </c>
      <c r="M55" s="90">
        <v>147</v>
      </c>
      <c r="N55" s="90">
        <v>67</v>
      </c>
      <c r="O55" s="90">
        <v>0</v>
      </c>
      <c r="P55" s="90">
        <v>11</v>
      </c>
      <c r="Q55" s="90">
        <v>707</v>
      </c>
      <c r="R55" s="90">
        <v>157</v>
      </c>
    </row>
    <row r="56" spans="1:18" x14ac:dyDescent="0.25">
      <c r="A56" s="90" t="s">
        <v>1090</v>
      </c>
      <c r="B56" s="90">
        <v>36081007300</v>
      </c>
      <c r="C56" s="90" t="str">
        <f t="shared" si="0"/>
        <v>007300</v>
      </c>
      <c r="D56" s="90" t="s">
        <v>1091</v>
      </c>
      <c r="E56" s="90">
        <v>4004</v>
      </c>
      <c r="F56" s="90">
        <v>466</v>
      </c>
      <c r="G56" s="90">
        <v>2935</v>
      </c>
      <c r="H56" s="90">
        <v>359</v>
      </c>
      <c r="I56" s="90">
        <v>2935</v>
      </c>
      <c r="J56" s="90">
        <v>359</v>
      </c>
      <c r="K56" s="90">
        <v>2659</v>
      </c>
      <c r="L56" s="90">
        <v>339</v>
      </c>
      <c r="M56" s="90">
        <v>276</v>
      </c>
      <c r="N56" s="90">
        <v>145</v>
      </c>
      <c r="O56" s="90">
        <v>0</v>
      </c>
      <c r="P56" s="90">
        <v>11</v>
      </c>
      <c r="Q56" s="90">
        <v>1069</v>
      </c>
      <c r="R56" s="90">
        <v>258</v>
      </c>
    </row>
    <row r="57" spans="1:18" x14ac:dyDescent="0.25">
      <c r="A57" s="90" t="s">
        <v>1092</v>
      </c>
      <c r="B57" s="90">
        <v>36081007500</v>
      </c>
      <c r="C57" s="90" t="str">
        <f t="shared" si="0"/>
        <v>007500</v>
      </c>
      <c r="D57" s="90" t="s">
        <v>1093</v>
      </c>
      <c r="E57" s="90">
        <v>3745</v>
      </c>
      <c r="F57" s="90">
        <v>358</v>
      </c>
      <c r="G57" s="90">
        <v>2525</v>
      </c>
      <c r="H57" s="90">
        <v>310</v>
      </c>
      <c r="I57" s="90">
        <v>2525</v>
      </c>
      <c r="J57" s="90">
        <v>310</v>
      </c>
      <c r="K57" s="90">
        <v>2323</v>
      </c>
      <c r="L57" s="90">
        <v>321</v>
      </c>
      <c r="M57" s="90">
        <v>202</v>
      </c>
      <c r="N57" s="90">
        <v>106</v>
      </c>
      <c r="O57" s="90">
        <v>0</v>
      </c>
      <c r="P57" s="90">
        <v>11</v>
      </c>
      <c r="Q57" s="90">
        <v>1220</v>
      </c>
      <c r="R57" s="90">
        <v>299</v>
      </c>
    </row>
    <row r="58" spans="1:18" x14ac:dyDescent="0.25">
      <c r="A58" s="90" t="s">
        <v>1094</v>
      </c>
      <c r="B58" s="90">
        <v>36081007700</v>
      </c>
      <c r="C58" s="90" t="str">
        <f t="shared" si="0"/>
        <v>007700</v>
      </c>
      <c r="D58" s="90" t="s">
        <v>1095</v>
      </c>
      <c r="E58" s="90">
        <v>1252</v>
      </c>
      <c r="F58" s="90">
        <v>180</v>
      </c>
      <c r="G58" s="90">
        <v>1027</v>
      </c>
      <c r="H58" s="90">
        <v>168</v>
      </c>
      <c r="I58" s="90">
        <v>1016</v>
      </c>
      <c r="J58" s="90">
        <v>164</v>
      </c>
      <c r="K58" s="90">
        <v>962</v>
      </c>
      <c r="L58" s="90">
        <v>155</v>
      </c>
      <c r="M58" s="90">
        <v>54</v>
      </c>
      <c r="N58" s="90">
        <v>30</v>
      </c>
      <c r="O58" s="90">
        <v>11</v>
      </c>
      <c r="P58" s="90">
        <v>18</v>
      </c>
      <c r="Q58" s="90">
        <v>225</v>
      </c>
      <c r="R58" s="90">
        <v>81</v>
      </c>
    </row>
    <row r="59" spans="1:18" x14ac:dyDescent="0.25">
      <c r="A59" s="90" t="s">
        <v>1096</v>
      </c>
      <c r="B59" s="90">
        <v>36081007900</v>
      </c>
      <c r="C59" s="90" t="str">
        <f t="shared" si="0"/>
        <v>007900</v>
      </c>
      <c r="D59" s="90" t="s">
        <v>1097</v>
      </c>
      <c r="E59" s="90">
        <v>2899</v>
      </c>
      <c r="F59" s="90">
        <v>375</v>
      </c>
      <c r="G59" s="90">
        <v>1850</v>
      </c>
      <c r="H59" s="90">
        <v>293</v>
      </c>
      <c r="I59" s="90">
        <v>1850</v>
      </c>
      <c r="J59" s="90">
        <v>293</v>
      </c>
      <c r="K59" s="90">
        <v>1751</v>
      </c>
      <c r="L59" s="90">
        <v>295</v>
      </c>
      <c r="M59" s="90">
        <v>99</v>
      </c>
      <c r="N59" s="90">
        <v>58</v>
      </c>
      <c r="O59" s="90">
        <v>0</v>
      </c>
      <c r="P59" s="90">
        <v>11</v>
      </c>
      <c r="Q59" s="90">
        <v>1049</v>
      </c>
      <c r="R59" s="90">
        <v>182</v>
      </c>
    </row>
    <row r="60" spans="1:18" x14ac:dyDescent="0.25">
      <c r="A60" s="90" t="s">
        <v>1098</v>
      </c>
      <c r="B60" s="90">
        <v>36081008100</v>
      </c>
      <c r="C60" s="90" t="str">
        <f t="shared" si="0"/>
        <v>008100</v>
      </c>
      <c r="D60" s="90" t="s">
        <v>1099</v>
      </c>
      <c r="E60" s="90">
        <v>925</v>
      </c>
      <c r="F60" s="90">
        <v>163</v>
      </c>
      <c r="G60" s="90">
        <v>733</v>
      </c>
      <c r="H60" s="90">
        <v>150</v>
      </c>
      <c r="I60" s="90">
        <v>733</v>
      </c>
      <c r="J60" s="90">
        <v>150</v>
      </c>
      <c r="K60" s="90">
        <v>663</v>
      </c>
      <c r="L60" s="90">
        <v>150</v>
      </c>
      <c r="M60" s="90">
        <v>70</v>
      </c>
      <c r="N60" s="90">
        <v>34</v>
      </c>
      <c r="O60" s="90">
        <v>0</v>
      </c>
      <c r="P60" s="90">
        <v>11</v>
      </c>
      <c r="Q60" s="90">
        <v>192</v>
      </c>
      <c r="R60" s="90">
        <v>62</v>
      </c>
    </row>
    <row r="61" spans="1:18" x14ac:dyDescent="0.25">
      <c r="A61" s="90" t="s">
        <v>1100</v>
      </c>
      <c r="B61" s="90">
        <v>36081008300</v>
      </c>
      <c r="C61" s="90" t="str">
        <f t="shared" si="0"/>
        <v>008300</v>
      </c>
      <c r="D61" s="90" t="s">
        <v>1101</v>
      </c>
      <c r="E61" s="90">
        <v>3043</v>
      </c>
      <c r="F61" s="90">
        <v>429</v>
      </c>
      <c r="G61" s="90">
        <v>2235</v>
      </c>
      <c r="H61" s="90">
        <v>379</v>
      </c>
      <c r="I61" s="90">
        <v>2235</v>
      </c>
      <c r="J61" s="90">
        <v>379</v>
      </c>
      <c r="K61" s="90">
        <v>2094</v>
      </c>
      <c r="L61" s="90">
        <v>351</v>
      </c>
      <c r="M61" s="90">
        <v>141</v>
      </c>
      <c r="N61" s="90">
        <v>68</v>
      </c>
      <c r="O61" s="90">
        <v>0</v>
      </c>
      <c r="P61" s="90">
        <v>11</v>
      </c>
      <c r="Q61" s="90">
        <v>808</v>
      </c>
      <c r="R61" s="90">
        <v>178</v>
      </c>
    </row>
    <row r="62" spans="1:18" x14ac:dyDescent="0.25">
      <c r="A62" s="90" t="s">
        <v>1102</v>
      </c>
      <c r="B62" s="90">
        <v>36081008500</v>
      </c>
      <c r="C62" s="90" t="str">
        <f t="shared" si="0"/>
        <v>008500</v>
      </c>
      <c r="D62" s="90" t="s">
        <v>1103</v>
      </c>
      <c r="E62" s="90">
        <v>792</v>
      </c>
      <c r="F62" s="90">
        <v>165</v>
      </c>
      <c r="G62" s="90">
        <v>545</v>
      </c>
      <c r="H62" s="90">
        <v>107</v>
      </c>
      <c r="I62" s="90">
        <v>545</v>
      </c>
      <c r="J62" s="90">
        <v>107</v>
      </c>
      <c r="K62" s="90">
        <v>476</v>
      </c>
      <c r="L62" s="90">
        <v>102</v>
      </c>
      <c r="M62" s="90">
        <v>69</v>
      </c>
      <c r="N62" s="90">
        <v>38</v>
      </c>
      <c r="O62" s="90">
        <v>0</v>
      </c>
      <c r="P62" s="90">
        <v>11</v>
      </c>
      <c r="Q62" s="90">
        <v>247</v>
      </c>
      <c r="R62" s="90">
        <v>91</v>
      </c>
    </row>
    <row r="63" spans="1:18" x14ac:dyDescent="0.25">
      <c r="A63" s="90" t="s">
        <v>1104</v>
      </c>
      <c r="B63" s="90">
        <v>36081008600</v>
      </c>
      <c r="C63" s="90" t="str">
        <f t="shared" si="0"/>
        <v>008600</v>
      </c>
      <c r="D63" s="90" t="s">
        <v>1105</v>
      </c>
      <c r="E63" s="90">
        <v>2166</v>
      </c>
      <c r="F63" s="90">
        <v>354</v>
      </c>
      <c r="G63" s="90">
        <v>1523</v>
      </c>
      <c r="H63" s="90">
        <v>294</v>
      </c>
      <c r="I63" s="90">
        <v>1523</v>
      </c>
      <c r="J63" s="90">
        <v>294</v>
      </c>
      <c r="K63" s="90">
        <v>1248</v>
      </c>
      <c r="L63" s="90">
        <v>248</v>
      </c>
      <c r="M63" s="90">
        <v>275</v>
      </c>
      <c r="N63" s="90">
        <v>138</v>
      </c>
      <c r="O63" s="90">
        <v>0</v>
      </c>
      <c r="P63" s="90">
        <v>11</v>
      </c>
      <c r="Q63" s="90">
        <v>643</v>
      </c>
      <c r="R63" s="90">
        <v>135</v>
      </c>
    </row>
    <row r="64" spans="1:18" x14ac:dyDescent="0.25">
      <c r="A64" s="90" t="s">
        <v>1106</v>
      </c>
      <c r="B64" s="90">
        <v>36081008700</v>
      </c>
      <c r="C64" s="90" t="str">
        <f t="shared" si="0"/>
        <v>008700</v>
      </c>
      <c r="D64" s="90" t="s">
        <v>1107</v>
      </c>
      <c r="E64" s="90">
        <v>3620</v>
      </c>
      <c r="F64" s="90">
        <v>369</v>
      </c>
      <c r="G64" s="90">
        <v>2257</v>
      </c>
      <c r="H64" s="90">
        <v>375</v>
      </c>
      <c r="I64" s="90">
        <v>2257</v>
      </c>
      <c r="J64" s="90">
        <v>375</v>
      </c>
      <c r="K64" s="90">
        <v>1655</v>
      </c>
      <c r="L64" s="90">
        <v>296</v>
      </c>
      <c r="M64" s="90">
        <v>602</v>
      </c>
      <c r="N64" s="90">
        <v>219</v>
      </c>
      <c r="O64" s="90">
        <v>0</v>
      </c>
      <c r="P64" s="90">
        <v>11</v>
      </c>
      <c r="Q64" s="90">
        <v>1363</v>
      </c>
      <c r="R64" s="90">
        <v>178</v>
      </c>
    </row>
    <row r="65" spans="1:18" x14ac:dyDescent="0.25">
      <c r="A65" s="90" t="s">
        <v>1108</v>
      </c>
      <c r="B65" s="90">
        <v>36081008800</v>
      </c>
      <c r="C65" s="90" t="str">
        <f t="shared" si="0"/>
        <v>008800</v>
      </c>
      <c r="D65" s="90" t="s">
        <v>1109</v>
      </c>
      <c r="E65" s="90">
        <v>2648</v>
      </c>
      <c r="F65" s="90">
        <v>326</v>
      </c>
      <c r="G65" s="90">
        <v>1841</v>
      </c>
      <c r="H65" s="90">
        <v>236</v>
      </c>
      <c r="I65" s="90">
        <v>1841</v>
      </c>
      <c r="J65" s="90">
        <v>236</v>
      </c>
      <c r="K65" s="90">
        <v>1655</v>
      </c>
      <c r="L65" s="90">
        <v>225</v>
      </c>
      <c r="M65" s="90">
        <v>186</v>
      </c>
      <c r="N65" s="90">
        <v>67</v>
      </c>
      <c r="O65" s="90">
        <v>0</v>
      </c>
      <c r="P65" s="90">
        <v>11</v>
      </c>
      <c r="Q65" s="90">
        <v>807</v>
      </c>
      <c r="R65" s="90">
        <v>175</v>
      </c>
    </row>
    <row r="66" spans="1:18" x14ac:dyDescent="0.25">
      <c r="A66" s="90" t="s">
        <v>1110</v>
      </c>
      <c r="B66" s="90">
        <v>36081009100</v>
      </c>
      <c r="C66" s="90" t="str">
        <f t="shared" si="0"/>
        <v>009100</v>
      </c>
      <c r="D66" s="90" t="s">
        <v>1111</v>
      </c>
      <c r="E66" s="90">
        <v>2504</v>
      </c>
      <c r="F66" s="90">
        <v>427</v>
      </c>
      <c r="G66" s="90">
        <v>1813</v>
      </c>
      <c r="H66" s="90">
        <v>353</v>
      </c>
      <c r="I66" s="90">
        <v>1813</v>
      </c>
      <c r="J66" s="90">
        <v>353</v>
      </c>
      <c r="K66" s="90">
        <v>1671</v>
      </c>
      <c r="L66" s="90">
        <v>336</v>
      </c>
      <c r="M66" s="90">
        <v>142</v>
      </c>
      <c r="N66" s="90">
        <v>73</v>
      </c>
      <c r="O66" s="90">
        <v>0</v>
      </c>
      <c r="P66" s="90">
        <v>11</v>
      </c>
      <c r="Q66" s="90">
        <v>691</v>
      </c>
      <c r="R66" s="90">
        <v>177</v>
      </c>
    </row>
    <row r="67" spans="1:18" x14ac:dyDescent="0.25">
      <c r="A67" s="90" t="s">
        <v>1112</v>
      </c>
      <c r="B67" s="90">
        <v>36081009400</v>
      </c>
      <c r="C67" s="90" t="str">
        <f t="shared" si="0"/>
        <v>009400</v>
      </c>
      <c r="D67" s="90" t="s">
        <v>1113</v>
      </c>
      <c r="E67" s="90">
        <v>2414</v>
      </c>
      <c r="F67" s="90">
        <v>206</v>
      </c>
      <c r="G67" s="90">
        <v>1612</v>
      </c>
      <c r="H67" s="90">
        <v>193</v>
      </c>
      <c r="I67" s="90">
        <v>1612</v>
      </c>
      <c r="J67" s="90">
        <v>193</v>
      </c>
      <c r="K67" s="90">
        <v>1416</v>
      </c>
      <c r="L67" s="90">
        <v>178</v>
      </c>
      <c r="M67" s="90">
        <v>196</v>
      </c>
      <c r="N67" s="90">
        <v>73</v>
      </c>
      <c r="O67" s="90">
        <v>0</v>
      </c>
      <c r="P67" s="90">
        <v>11</v>
      </c>
      <c r="Q67" s="90">
        <v>802</v>
      </c>
      <c r="R67" s="90">
        <v>142</v>
      </c>
    </row>
    <row r="68" spans="1:18" x14ac:dyDescent="0.25">
      <c r="A68" s="90" t="s">
        <v>1114</v>
      </c>
      <c r="B68" s="90">
        <v>36081009500</v>
      </c>
      <c r="C68" s="90" t="str">
        <f t="shared" si="0"/>
        <v>009500</v>
      </c>
      <c r="D68" s="90" t="s">
        <v>1115</v>
      </c>
      <c r="E68" s="90">
        <v>2265</v>
      </c>
      <c r="F68" s="90">
        <v>202</v>
      </c>
      <c r="G68" s="90">
        <v>1619</v>
      </c>
      <c r="H68" s="90">
        <v>186</v>
      </c>
      <c r="I68" s="90">
        <v>1619</v>
      </c>
      <c r="J68" s="90">
        <v>186</v>
      </c>
      <c r="K68" s="90">
        <v>1492</v>
      </c>
      <c r="L68" s="90">
        <v>174</v>
      </c>
      <c r="M68" s="90">
        <v>127</v>
      </c>
      <c r="N68" s="90">
        <v>61</v>
      </c>
      <c r="O68" s="90">
        <v>0</v>
      </c>
      <c r="P68" s="90">
        <v>11</v>
      </c>
      <c r="Q68" s="90">
        <v>646</v>
      </c>
      <c r="R68" s="90">
        <v>122</v>
      </c>
    </row>
    <row r="69" spans="1:18" x14ac:dyDescent="0.25">
      <c r="A69" s="90" t="s">
        <v>1116</v>
      </c>
      <c r="B69" s="90">
        <v>36081009600</v>
      </c>
      <c r="C69" s="90" t="str">
        <f t="shared" si="0"/>
        <v>009600</v>
      </c>
      <c r="D69" s="90" t="s">
        <v>1117</v>
      </c>
      <c r="E69" s="90">
        <v>3212</v>
      </c>
      <c r="F69" s="90">
        <v>376</v>
      </c>
      <c r="G69" s="90">
        <v>1990</v>
      </c>
      <c r="H69" s="90">
        <v>296</v>
      </c>
      <c r="I69" s="90">
        <v>1990</v>
      </c>
      <c r="J69" s="90">
        <v>296</v>
      </c>
      <c r="K69" s="90">
        <v>1819</v>
      </c>
      <c r="L69" s="90">
        <v>281</v>
      </c>
      <c r="M69" s="90">
        <v>171</v>
      </c>
      <c r="N69" s="90">
        <v>93</v>
      </c>
      <c r="O69" s="90">
        <v>0</v>
      </c>
      <c r="P69" s="90">
        <v>11</v>
      </c>
      <c r="Q69" s="90">
        <v>1222</v>
      </c>
      <c r="R69" s="90">
        <v>217</v>
      </c>
    </row>
    <row r="70" spans="1:18" x14ac:dyDescent="0.25">
      <c r="A70" s="90" t="s">
        <v>1118</v>
      </c>
      <c r="B70" s="90">
        <v>36081009700</v>
      </c>
      <c r="C70" s="90" t="str">
        <f t="shared" ref="C70:C133" si="1">RIGHT(A70,6)</f>
        <v>009700</v>
      </c>
      <c r="D70" s="90" t="s">
        <v>1119</v>
      </c>
      <c r="E70" s="90">
        <v>3034</v>
      </c>
      <c r="F70" s="90">
        <v>327</v>
      </c>
      <c r="G70" s="90">
        <v>2118</v>
      </c>
      <c r="H70" s="90">
        <v>260</v>
      </c>
      <c r="I70" s="90">
        <v>2118</v>
      </c>
      <c r="J70" s="90">
        <v>260</v>
      </c>
      <c r="K70" s="90">
        <v>1947</v>
      </c>
      <c r="L70" s="90">
        <v>250</v>
      </c>
      <c r="M70" s="90">
        <v>171</v>
      </c>
      <c r="N70" s="90">
        <v>81</v>
      </c>
      <c r="O70" s="90">
        <v>0</v>
      </c>
      <c r="P70" s="90">
        <v>11</v>
      </c>
      <c r="Q70" s="90">
        <v>916</v>
      </c>
      <c r="R70" s="90">
        <v>189</v>
      </c>
    </row>
    <row r="71" spans="1:18" x14ac:dyDescent="0.25">
      <c r="A71" s="90" t="s">
        <v>1120</v>
      </c>
      <c r="B71" s="90">
        <v>36081009800</v>
      </c>
      <c r="C71" s="90" t="str">
        <f t="shared" si="1"/>
        <v>009800</v>
      </c>
      <c r="D71" s="90" t="s">
        <v>1121</v>
      </c>
      <c r="E71" s="90">
        <v>2285</v>
      </c>
      <c r="F71" s="90">
        <v>292</v>
      </c>
      <c r="G71" s="90">
        <v>1544</v>
      </c>
      <c r="H71" s="90">
        <v>221</v>
      </c>
      <c r="I71" s="90">
        <v>1544</v>
      </c>
      <c r="J71" s="90">
        <v>221</v>
      </c>
      <c r="K71" s="90">
        <v>1282</v>
      </c>
      <c r="L71" s="90">
        <v>207</v>
      </c>
      <c r="M71" s="90">
        <v>262</v>
      </c>
      <c r="N71" s="90">
        <v>101</v>
      </c>
      <c r="O71" s="90">
        <v>0</v>
      </c>
      <c r="P71" s="90">
        <v>11</v>
      </c>
      <c r="Q71" s="90">
        <v>741</v>
      </c>
      <c r="R71" s="90">
        <v>135</v>
      </c>
    </row>
    <row r="72" spans="1:18" x14ac:dyDescent="0.25">
      <c r="A72" s="90" t="s">
        <v>1122</v>
      </c>
      <c r="B72" s="90">
        <v>36081009900</v>
      </c>
      <c r="C72" s="90" t="str">
        <f t="shared" si="1"/>
        <v>009900</v>
      </c>
      <c r="D72" s="90" t="s">
        <v>1123</v>
      </c>
      <c r="E72" s="90">
        <v>0</v>
      </c>
      <c r="F72" s="90">
        <v>11</v>
      </c>
      <c r="G72" s="90">
        <v>0</v>
      </c>
      <c r="H72" s="90">
        <v>11</v>
      </c>
      <c r="I72" s="90">
        <v>0</v>
      </c>
      <c r="J72" s="90">
        <v>11</v>
      </c>
      <c r="K72" s="90">
        <v>0</v>
      </c>
      <c r="L72" s="90">
        <v>11</v>
      </c>
      <c r="M72" s="90">
        <v>0</v>
      </c>
      <c r="N72" s="90">
        <v>11</v>
      </c>
      <c r="O72" s="90">
        <v>0</v>
      </c>
      <c r="P72" s="90">
        <v>11</v>
      </c>
      <c r="Q72" s="90">
        <v>0</v>
      </c>
      <c r="R72" s="90">
        <v>11</v>
      </c>
    </row>
    <row r="73" spans="1:18" x14ac:dyDescent="0.25">
      <c r="A73" s="90" t="s">
        <v>1124</v>
      </c>
      <c r="B73" s="90">
        <v>36081010000</v>
      </c>
      <c r="C73" s="90" t="str">
        <f t="shared" si="1"/>
        <v>010000</v>
      </c>
      <c r="D73" s="90" t="s">
        <v>1125</v>
      </c>
      <c r="E73" s="90">
        <v>3073</v>
      </c>
      <c r="F73" s="90">
        <v>375</v>
      </c>
      <c r="G73" s="90">
        <v>1774</v>
      </c>
      <c r="H73" s="90">
        <v>281</v>
      </c>
      <c r="I73" s="90">
        <v>1774</v>
      </c>
      <c r="J73" s="90">
        <v>281</v>
      </c>
      <c r="K73" s="90">
        <v>1598</v>
      </c>
      <c r="L73" s="90">
        <v>256</v>
      </c>
      <c r="M73" s="90">
        <v>176</v>
      </c>
      <c r="N73" s="90">
        <v>91</v>
      </c>
      <c r="O73" s="90">
        <v>0</v>
      </c>
      <c r="P73" s="90">
        <v>11</v>
      </c>
      <c r="Q73" s="90">
        <v>1299</v>
      </c>
      <c r="R73" s="90">
        <v>263</v>
      </c>
    </row>
    <row r="74" spans="1:18" x14ac:dyDescent="0.25">
      <c r="A74" s="90" t="s">
        <v>1126</v>
      </c>
      <c r="B74" s="90">
        <v>36081010100</v>
      </c>
      <c r="C74" s="90" t="str">
        <f t="shared" si="1"/>
        <v>010100</v>
      </c>
      <c r="D74" s="90" t="s">
        <v>1127</v>
      </c>
      <c r="E74" s="90">
        <v>2260</v>
      </c>
      <c r="F74" s="90">
        <v>210</v>
      </c>
      <c r="G74" s="90">
        <v>1555</v>
      </c>
      <c r="H74" s="90">
        <v>206</v>
      </c>
      <c r="I74" s="90">
        <v>1555</v>
      </c>
      <c r="J74" s="90">
        <v>206</v>
      </c>
      <c r="K74" s="90">
        <v>1457</v>
      </c>
      <c r="L74" s="90">
        <v>191</v>
      </c>
      <c r="M74" s="90">
        <v>98</v>
      </c>
      <c r="N74" s="90">
        <v>60</v>
      </c>
      <c r="O74" s="90">
        <v>0</v>
      </c>
      <c r="P74" s="90">
        <v>11</v>
      </c>
      <c r="Q74" s="90">
        <v>705</v>
      </c>
      <c r="R74" s="90">
        <v>120</v>
      </c>
    </row>
    <row r="75" spans="1:18" x14ac:dyDescent="0.25">
      <c r="A75" s="90" t="s">
        <v>1128</v>
      </c>
      <c r="B75" s="90">
        <v>36081010200</v>
      </c>
      <c r="C75" s="90" t="str">
        <f t="shared" si="1"/>
        <v>010200</v>
      </c>
      <c r="D75" s="90" t="s">
        <v>1129</v>
      </c>
      <c r="E75" s="90">
        <v>2514</v>
      </c>
      <c r="F75" s="90">
        <v>282</v>
      </c>
      <c r="G75" s="90">
        <v>1710</v>
      </c>
      <c r="H75" s="90">
        <v>236</v>
      </c>
      <c r="I75" s="90">
        <v>1710</v>
      </c>
      <c r="J75" s="90">
        <v>236</v>
      </c>
      <c r="K75" s="90">
        <v>1494</v>
      </c>
      <c r="L75" s="90">
        <v>239</v>
      </c>
      <c r="M75" s="90">
        <v>216</v>
      </c>
      <c r="N75" s="90">
        <v>97</v>
      </c>
      <c r="O75" s="90">
        <v>0</v>
      </c>
      <c r="P75" s="90">
        <v>11</v>
      </c>
      <c r="Q75" s="90">
        <v>804</v>
      </c>
      <c r="R75" s="90">
        <v>170</v>
      </c>
    </row>
    <row r="76" spans="1:18" x14ac:dyDescent="0.25">
      <c r="A76" s="90" t="s">
        <v>1130</v>
      </c>
      <c r="B76" s="90">
        <v>36081010300</v>
      </c>
      <c r="C76" s="90" t="str">
        <f t="shared" si="1"/>
        <v>010300</v>
      </c>
      <c r="D76" s="90" t="s">
        <v>1131</v>
      </c>
      <c r="E76" s="90">
        <v>3342</v>
      </c>
      <c r="F76" s="90">
        <v>391</v>
      </c>
      <c r="G76" s="90">
        <v>2280</v>
      </c>
      <c r="H76" s="90">
        <v>269</v>
      </c>
      <c r="I76" s="90">
        <v>2280</v>
      </c>
      <c r="J76" s="90">
        <v>269</v>
      </c>
      <c r="K76" s="90">
        <v>2061</v>
      </c>
      <c r="L76" s="90">
        <v>252</v>
      </c>
      <c r="M76" s="90">
        <v>219</v>
      </c>
      <c r="N76" s="90">
        <v>130</v>
      </c>
      <c r="O76" s="90">
        <v>0</v>
      </c>
      <c r="P76" s="90">
        <v>11</v>
      </c>
      <c r="Q76" s="90">
        <v>1062</v>
      </c>
      <c r="R76" s="90">
        <v>256</v>
      </c>
    </row>
    <row r="77" spans="1:18" x14ac:dyDescent="0.25">
      <c r="A77" s="90" t="s">
        <v>1132</v>
      </c>
      <c r="B77" s="90">
        <v>36081010400</v>
      </c>
      <c r="C77" s="90" t="str">
        <f t="shared" si="1"/>
        <v>010400</v>
      </c>
      <c r="D77" s="90" t="s">
        <v>1133</v>
      </c>
      <c r="E77" s="90">
        <v>3168</v>
      </c>
      <c r="F77" s="90">
        <v>350</v>
      </c>
      <c r="G77" s="90">
        <v>2075</v>
      </c>
      <c r="H77" s="90">
        <v>238</v>
      </c>
      <c r="I77" s="90">
        <v>2075</v>
      </c>
      <c r="J77" s="90">
        <v>238</v>
      </c>
      <c r="K77" s="90">
        <v>1836</v>
      </c>
      <c r="L77" s="90">
        <v>221</v>
      </c>
      <c r="M77" s="90">
        <v>239</v>
      </c>
      <c r="N77" s="90">
        <v>129</v>
      </c>
      <c r="O77" s="90">
        <v>0</v>
      </c>
      <c r="P77" s="90">
        <v>11</v>
      </c>
      <c r="Q77" s="90">
        <v>1093</v>
      </c>
      <c r="R77" s="90">
        <v>230</v>
      </c>
    </row>
    <row r="78" spans="1:18" x14ac:dyDescent="0.25">
      <c r="A78" s="90" t="s">
        <v>1134</v>
      </c>
      <c r="B78" s="90">
        <v>36081010500</v>
      </c>
      <c r="C78" s="90" t="str">
        <f t="shared" si="1"/>
        <v>010500</v>
      </c>
      <c r="D78" s="90" t="s">
        <v>1135</v>
      </c>
      <c r="E78" s="90">
        <v>3283</v>
      </c>
      <c r="F78" s="90">
        <v>248</v>
      </c>
      <c r="G78" s="90">
        <v>2115</v>
      </c>
      <c r="H78" s="90">
        <v>284</v>
      </c>
      <c r="I78" s="90">
        <v>2115</v>
      </c>
      <c r="J78" s="90">
        <v>284</v>
      </c>
      <c r="K78" s="90">
        <v>1868</v>
      </c>
      <c r="L78" s="90">
        <v>258</v>
      </c>
      <c r="M78" s="90">
        <v>247</v>
      </c>
      <c r="N78" s="90">
        <v>113</v>
      </c>
      <c r="O78" s="90">
        <v>0</v>
      </c>
      <c r="P78" s="90">
        <v>11</v>
      </c>
      <c r="Q78" s="90">
        <v>1168</v>
      </c>
      <c r="R78" s="90">
        <v>176</v>
      </c>
    </row>
    <row r="79" spans="1:18" x14ac:dyDescent="0.25">
      <c r="A79" s="90" t="s">
        <v>1136</v>
      </c>
      <c r="B79" s="90">
        <v>36081010600</v>
      </c>
      <c r="C79" s="90" t="str">
        <f t="shared" si="1"/>
        <v>010600</v>
      </c>
      <c r="D79" s="90" t="s">
        <v>1137</v>
      </c>
      <c r="E79" s="90">
        <v>3138</v>
      </c>
      <c r="F79" s="90">
        <v>337</v>
      </c>
      <c r="G79" s="90">
        <v>2038</v>
      </c>
      <c r="H79" s="90">
        <v>327</v>
      </c>
      <c r="I79" s="90">
        <v>2038</v>
      </c>
      <c r="J79" s="90">
        <v>327</v>
      </c>
      <c r="K79" s="90">
        <v>1792</v>
      </c>
      <c r="L79" s="90">
        <v>284</v>
      </c>
      <c r="M79" s="90">
        <v>246</v>
      </c>
      <c r="N79" s="90">
        <v>109</v>
      </c>
      <c r="O79" s="90">
        <v>0</v>
      </c>
      <c r="P79" s="90">
        <v>11</v>
      </c>
      <c r="Q79" s="90">
        <v>1100</v>
      </c>
      <c r="R79" s="90">
        <v>214</v>
      </c>
    </row>
    <row r="80" spans="1:18" x14ac:dyDescent="0.25">
      <c r="A80" s="90" t="s">
        <v>1138</v>
      </c>
      <c r="B80" s="90">
        <v>36081010701</v>
      </c>
      <c r="C80" s="90" t="str">
        <f t="shared" si="1"/>
        <v>010701</v>
      </c>
      <c r="D80" s="90" t="s">
        <v>1139</v>
      </c>
      <c r="E80" s="90">
        <v>0</v>
      </c>
      <c r="F80" s="90">
        <v>11</v>
      </c>
      <c r="G80" s="90">
        <v>0</v>
      </c>
      <c r="H80" s="90">
        <v>11</v>
      </c>
      <c r="I80" s="90">
        <v>0</v>
      </c>
      <c r="J80" s="90">
        <v>11</v>
      </c>
      <c r="K80" s="90">
        <v>0</v>
      </c>
      <c r="L80" s="90">
        <v>11</v>
      </c>
      <c r="M80" s="90">
        <v>0</v>
      </c>
      <c r="N80" s="90">
        <v>11</v>
      </c>
      <c r="O80" s="90">
        <v>0</v>
      </c>
      <c r="P80" s="90">
        <v>11</v>
      </c>
      <c r="Q80" s="90">
        <v>0</v>
      </c>
      <c r="R80" s="90">
        <v>11</v>
      </c>
    </row>
    <row r="81" spans="1:18" x14ac:dyDescent="0.25">
      <c r="A81" s="90" t="s">
        <v>1140</v>
      </c>
      <c r="B81" s="90">
        <v>36081010800</v>
      </c>
      <c r="C81" s="90" t="str">
        <f t="shared" si="1"/>
        <v>010800</v>
      </c>
      <c r="D81" s="90" t="s">
        <v>1141</v>
      </c>
      <c r="E81" s="90">
        <v>2632</v>
      </c>
      <c r="F81" s="90">
        <v>264</v>
      </c>
      <c r="G81" s="90">
        <v>1647</v>
      </c>
      <c r="H81" s="90">
        <v>211</v>
      </c>
      <c r="I81" s="90">
        <v>1647</v>
      </c>
      <c r="J81" s="90">
        <v>211</v>
      </c>
      <c r="K81" s="90">
        <v>1502</v>
      </c>
      <c r="L81" s="90">
        <v>206</v>
      </c>
      <c r="M81" s="90">
        <v>145</v>
      </c>
      <c r="N81" s="90">
        <v>59</v>
      </c>
      <c r="O81" s="90">
        <v>0</v>
      </c>
      <c r="P81" s="90">
        <v>11</v>
      </c>
      <c r="Q81" s="90">
        <v>985</v>
      </c>
      <c r="R81" s="90">
        <v>143</v>
      </c>
    </row>
    <row r="82" spans="1:18" x14ac:dyDescent="0.25">
      <c r="A82" s="90" t="s">
        <v>1142</v>
      </c>
      <c r="B82" s="90">
        <v>36081011000</v>
      </c>
      <c r="C82" s="90" t="str">
        <f t="shared" si="1"/>
        <v>011000</v>
      </c>
      <c r="D82" s="90" t="s">
        <v>1143</v>
      </c>
      <c r="E82" s="90">
        <v>2583</v>
      </c>
      <c r="F82" s="90">
        <v>293</v>
      </c>
      <c r="G82" s="90">
        <v>1649</v>
      </c>
      <c r="H82" s="90">
        <v>234</v>
      </c>
      <c r="I82" s="90">
        <v>1637</v>
      </c>
      <c r="J82" s="90">
        <v>233</v>
      </c>
      <c r="K82" s="90">
        <v>1479</v>
      </c>
      <c r="L82" s="90">
        <v>223</v>
      </c>
      <c r="M82" s="90">
        <v>158</v>
      </c>
      <c r="N82" s="90">
        <v>58</v>
      </c>
      <c r="O82" s="90">
        <v>12</v>
      </c>
      <c r="P82" s="90">
        <v>18</v>
      </c>
      <c r="Q82" s="90">
        <v>934</v>
      </c>
      <c r="R82" s="90">
        <v>149</v>
      </c>
    </row>
    <row r="83" spans="1:18" x14ac:dyDescent="0.25">
      <c r="A83" s="90" t="s">
        <v>1144</v>
      </c>
      <c r="B83" s="90">
        <v>36081011100</v>
      </c>
      <c r="C83" s="90" t="str">
        <f t="shared" si="1"/>
        <v>011100</v>
      </c>
      <c r="D83" s="90" t="s">
        <v>1145</v>
      </c>
      <c r="E83" s="90">
        <v>2510</v>
      </c>
      <c r="F83" s="90">
        <v>352</v>
      </c>
      <c r="G83" s="90">
        <v>1785</v>
      </c>
      <c r="H83" s="90">
        <v>324</v>
      </c>
      <c r="I83" s="90">
        <v>1785</v>
      </c>
      <c r="J83" s="90">
        <v>324</v>
      </c>
      <c r="K83" s="90">
        <v>1569</v>
      </c>
      <c r="L83" s="90">
        <v>275</v>
      </c>
      <c r="M83" s="90">
        <v>216</v>
      </c>
      <c r="N83" s="90">
        <v>110</v>
      </c>
      <c r="O83" s="90">
        <v>0</v>
      </c>
      <c r="P83" s="90">
        <v>11</v>
      </c>
      <c r="Q83" s="90">
        <v>725</v>
      </c>
      <c r="R83" s="90">
        <v>173</v>
      </c>
    </row>
    <row r="84" spans="1:18" x14ac:dyDescent="0.25">
      <c r="A84" s="90" t="s">
        <v>1146</v>
      </c>
      <c r="B84" s="90">
        <v>36081011200</v>
      </c>
      <c r="C84" s="90" t="str">
        <f t="shared" si="1"/>
        <v>011200</v>
      </c>
      <c r="D84" s="90" t="s">
        <v>1147</v>
      </c>
      <c r="E84" s="90">
        <v>1863</v>
      </c>
      <c r="F84" s="90">
        <v>265</v>
      </c>
      <c r="G84" s="90">
        <v>1137</v>
      </c>
      <c r="H84" s="90">
        <v>205</v>
      </c>
      <c r="I84" s="90">
        <v>1137</v>
      </c>
      <c r="J84" s="90">
        <v>205</v>
      </c>
      <c r="K84" s="90">
        <v>974</v>
      </c>
      <c r="L84" s="90">
        <v>203</v>
      </c>
      <c r="M84" s="90">
        <v>163</v>
      </c>
      <c r="N84" s="90">
        <v>75</v>
      </c>
      <c r="O84" s="90">
        <v>0</v>
      </c>
      <c r="P84" s="90">
        <v>11</v>
      </c>
      <c r="Q84" s="90">
        <v>726</v>
      </c>
      <c r="R84" s="90">
        <v>145</v>
      </c>
    </row>
    <row r="85" spans="1:18" x14ac:dyDescent="0.25">
      <c r="A85" s="90" t="s">
        <v>1148</v>
      </c>
      <c r="B85" s="90">
        <v>36081011300</v>
      </c>
      <c r="C85" s="90" t="str">
        <f t="shared" si="1"/>
        <v>011300</v>
      </c>
      <c r="D85" s="90" t="s">
        <v>1149</v>
      </c>
      <c r="E85" s="90">
        <v>3695</v>
      </c>
      <c r="F85" s="90">
        <v>295</v>
      </c>
      <c r="G85" s="90">
        <v>2703</v>
      </c>
      <c r="H85" s="90">
        <v>303</v>
      </c>
      <c r="I85" s="90">
        <v>2703</v>
      </c>
      <c r="J85" s="90">
        <v>303</v>
      </c>
      <c r="K85" s="90">
        <v>2446</v>
      </c>
      <c r="L85" s="90">
        <v>285</v>
      </c>
      <c r="M85" s="90">
        <v>257</v>
      </c>
      <c r="N85" s="90">
        <v>121</v>
      </c>
      <c r="O85" s="90">
        <v>0</v>
      </c>
      <c r="P85" s="90">
        <v>11</v>
      </c>
      <c r="Q85" s="90">
        <v>992</v>
      </c>
      <c r="R85" s="90">
        <v>198</v>
      </c>
    </row>
    <row r="86" spans="1:18" x14ac:dyDescent="0.25">
      <c r="A86" s="90" t="s">
        <v>1150</v>
      </c>
      <c r="B86" s="90">
        <v>36081011400</v>
      </c>
      <c r="C86" s="90" t="str">
        <f t="shared" si="1"/>
        <v>011400</v>
      </c>
      <c r="D86" s="90" t="s">
        <v>1151</v>
      </c>
      <c r="E86" s="90">
        <v>726</v>
      </c>
      <c r="F86" s="90">
        <v>180</v>
      </c>
      <c r="G86" s="90">
        <v>415</v>
      </c>
      <c r="H86" s="90">
        <v>89</v>
      </c>
      <c r="I86" s="90">
        <v>415</v>
      </c>
      <c r="J86" s="90">
        <v>89</v>
      </c>
      <c r="K86" s="90">
        <v>371</v>
      </c>
      <c r="L86" s="90">
        <v>87</v>
      </c>
      <c r="M86" s="90">
        <v>44</v>
      </c>
      <c r="N86" s="90">
        <v>35</v>
      </c>
      <c r="O86" s="90">
        <v>0</v>
      </c>
      <c r="P86" s="90">
        <v>11</v>
      </c>
      <c r="Q86" s="90">
        <v>311</v>
      </c>
      <c r="R86" s="90">
        <v>135</v>
      </c>
    </row>
    <row r="87" spans="1:18" x14ac:dyDescent="0.25">
      <c r="A87" s="90" t="s">
        <v>1152</v>
      </c>
      <c r="B87" s="90">
        <v>36081011500</v>
      </c>
      <c r="C87" s="90" t="str">
        <f t="shared" si="1"/>
        <v>011500</v>
      </c>
      <c r="D87" s="90" t="s">
        <v>1153</v>
      </c>
      <c r="E87" s="90">
        <v>2244</v>
      </c>
      <c r="F87" s="90">
        <v>310</v>
      </c>
      <c r="G87" s="90">
        <v>1697</v>
      </c>
      <c r="H87" s="90">
        <v>261</v>
      </c>
      <c r="I87" s="90">
        <v>1697</v>
      </c>
      <c r="J87" s="90">
        <v>261</v>
      </c>
      <c r="K87" s="90">
        <v>1568</v>
      </c>
      <c r="L87" s="90">
        <v>263</v>
      </c>
      <c r="M87" s="90">
        <v>129</v>
      </c>
      <c r="N87" s="90">
        <v>80</v>
      </c>
      <c r="O87" s="90">
        <v>0</v>
      </c>
      <c r="P87" s="90">
        <v>11</v>
      </c>
      <c r="Q87" s="90">
        <v>547</v>
      </c>
      <c r="R87" s="90">
        <v>138</v>
      </c>
    </row>
    <row r="88" spans="1:18" x14ac:dyDescent="0.25">
      <c r="A88" s="90" t="s">
        <v>1154</v>
      </c>
      <c r="B88" s="90">
        <v>36081011600</v>
      </c>
      <c r="C88" s="90" t="str">
        <f t="shared" si="1"/>
        <v>011600</v>
      </c>
      <c r="D88" s="90" t="s">
        <v>1155</v>
      </c>
      <c r="E88" s="90">
        <v>1978</v>
      </c>
      <c r="F88" s="90">
        <v>244</v>
      </c>
      <c r="G88" s="90">
        <v>1297</v>
      </c>
      <c r="H88" s="90">
        <v>168</v>
      </c>
      <c r="I88" s="90">
        <v>1297</v>
      </c>
      <c r="J88" s="90">
        <v>168</v>
      </c>
      <c r="K88" s="90">
        <v>1144</v>
      </c>
      <c r="L88" s="90">
        <v>143</v>
      </c>
      <c r="M88" s="90">
        <v>153</v>
      </c>
      <c r="N88" s="90">
        <v>72</v>
      </c>
      <c r="O88" s="90">
        <v>0</v>
      </c>
      <c r="P88" s="90">
        <v>11</v>
      </c>
      <c r="Q88" s="90">
        <v>681</v>
      </c>
      <c r="R88" s="90">
        <v>147</v>
      </c>
    </row>
    <row r="89" spans="1:18" x14ac:dyDescent="0.25">
      <c r="A89" s="90" t="s">
        <v>1156</v>
      </c>
      <c r="B89" s="90">
        <v>36081011700</v>
      </c>
      <c r="C89" s="90" t="str">
        <f t="shared" si="1"/>
        <v>011700</v>
      </c>
      <c r="D89" s="90" t="s">
        <v>1157</v>
      </c>
      <c r="E89" s="90">
        <v>3357</v>
      </c>
      <c r="F89" s="90">
        <v>328</v>
      </c>
      <c r="G89" s="90">
        <v>2368</v>
      </c>
      <c r="H89" s="90">
        <v>305</v>
      </c>
      <c r="I89" s="90">
        <v>2368</v>
      </c>
      <c r="J89" s="90">
        <v>305</v>
      </c>
      <c r="K89" s="90">
        <v>2250</v>
      </c>
      <c r="L89" s="90">
        <v>306</v>
      </c>
      <c r="M89" s="90">
        <v>118</v>
      </c>
      <c r="N89" s="90">
        <v>57</v>
      </c>
      <c r="O89" s="90">
        <v>0</v>
      </c>
      <c r="P89" s="90">
        <v>11</v>
      </c>
      <c r="Q89" s="90">
        <v>989</v>
      </c>
      <c r="R89" s="90">
        <v>193</v>
      </c>
    </row>
    <row r="90" spans="1:18" x14ac:dyDescent="0.25">
      <c r="A90" s="90" t="s">
        <v>1158</v>
      </c>
      <c r="B90" s="90">
        <v>36081011800</v>
      </c>
      <c r="C90" s="90" t="str">
        <f t="shared" si="1"/>
        <v>011800</v>
      </c>
      <c r="D90" s="90" t="s">
        <v>1159</v>
      </c>
      <c r="E90" s="90">
        <v>2095</v>
      </c>
      <c r="F90" s="90">
        <v>203</v>
      </c>
      <c r="G90" s="90">
        <v>1427</v>
      </c>
      <c r="H90" s="90">
        <v>151</v>
      </c>
      <c r="I90" s="90">
        <v>1427</v>
      </c>
      <c r="J90" s="90">
        <v>151</v>
      </c>
      <c r="K90" s="90">
        <v>1300</v>
      </c>
      <c r="L90" s="90">
        <v>138</v>
      </c>
      <c r="M90" s="90">
        <v>127</v>
      </c>
      <c r="N90" s="90">
        <v>52</v>
      </c>
      <c r="O90" s="90">
        <v>0</v>
      </c>
      <c r="P90" s="90">
        <v>11</v>
      </c>
      <c r="Q90" s="90">
        <v>668</v>
      </c>
      <c r="R90" s="90">
        <v>111</v>
      </c>
    </row>
    <row r="91" spans="1:18" x14ac:dyDescent="0.25">
      <c r="A91" s="90" t="s">
        <v>1160</v>
      </c>
      <c r="B91" s="90">
        <v>36081011900</v>
      </c>
      <c r="C91" s="90" t="str">
        <f t="shared" si="1"/>
        <v>011900</v>
      </c>
      <c r="D91" s="90" t="s">
        <v>1161</v>
      </c>
      <c r="E91" s="90">
        <v>1486</v>
      </c>
      <c r="F91" s="90">
        <v>127</v>
      </c>
      <c r="G91" s="90">
        <v>1049</v>
      </c>
      <c r="H91" s="90">
        <v>127</v>
      </c>
      <c r="I91" s="90">
        <v>1049</v>
      </c>
      <c r="J91" s="90">
        <v>127</v>
      </c>
      <c r="K91" s="90">
        <v>931</v>
      </c>
      <c r="L91" s="90">
        <v>126</v>
      </c>
      <c r="M91" s="90">
        <v>118</v>
      </c>
      <c r="N91" s="90">
        <v>56</v>
      </c>
      <c r="O91" s="90">
        <v>0</v>
      </c>
      <c r="P91" s="90">
        <v>11</v>
      </c>
      <c r="Q91" s="90">
        <v>437</v>
      </c>
      <c r="R91" s="90">
        <v>101</v>
      </c>
    </row>
    <row r="92" spans="1:18" x14ac:dyDescent="0.25">
      <c r="A92" s="90" t="s">
        <v>1162</v>
      </c>
      <c r="B92" s="90">
        <v>36081012000</v>
      </c>
      <c r="C92" s="90" t="str">
        <f t="shared" si="1"/>
        <v>012000</v>
      </c>
      <c r="D92" s="90" t="s">
        <v>1163</v>
      </c>
      <c r="E92" s="90">
        <v>1861</v>
      </c>
      <c r="F92" s="90">
        <v>226</v>
      </c>
      <c r="G92" s="90">
        <v>1121</v>
      </c>
      <c r="H92" s="90">
        <v>203</v>
      </c>
      <c r="I92" s="90">
        <v>1121</v>
      </c>
      <c r="J92" s="90">
        <v>203</v>
      </c>
      <c r="K92" s="90">
        <v>1052</v>
      </c>
      <c r="L92" s="90">
        <v>187</v>
      </c>
      <c r="M92" s="90">
        <v>69</v>
      </c>
      <c r="N92" s="90">
        <v>82</v>
      </c>
      <c r="O92" s="90">
        <v>0</v>
      </c>
      <c r="P92" s="90">
        <v>11</v>
      </c>
      <c r="Q92" s="90">
        <v>740</v>
      </c>
      <c r="R92" s="90">
        <v>154</v>
      </c>
    </row>
    <row r="93" spans="1:18" x14ac:dyDescent="0.25">
      <c r="A93" s="90" t="s">
        <v>1164</v>
      </c>
      <c r="B93" s="90">
        <v>36081012100</v>
      </c>
      <c r="C93" s="90" t="str">
        <f t="shared" si="1"/>
        <v>012100</v>
      </c>
      <c r="D93" s="90" t="s">
        <v>1165</v>
      </c>
      <c r="E93" s="90">
        <v>1805</v>
      </c>
      <c r="F93" s="90">
        <v>175</v>
      </c>
      <c r="G93" s="90">
        <v>1325</v>
      </c>
      <c r="H93" s="90">
        <v>161</v>
      </c>
      <c r="I93" s="90">
        <v>1325</v>
      </c>
      <c r="J93" s="90">
        <v>161</v>
      </c>
      <c r="K93" s="90">
        <v>1226</v>
      </c>
      <c r="L93" s="90">
        <v>162</v>
      </c>
      <c r="M93" s="90">
        <v>99</v>
      </c>
      <c r="N93" s="90">
        <v>49</v>
      </c>
      <c r="O93" s="90">
        <v>0</v>
      </c>
      <c r="P93" s="90">
        <v>11</v>
      </c>
      <c r="Q93" s="90">
        <v>480</v>
      </c>
      <c r="R93" s="90">
        <v>90</v>
      </c>
    </row>
    <row r="94" spans="1:18" x14ac:dyDescent="0.25">
      <c r="A94" s="90" t="s">
        <v>1166</v>
      </c>
      <c r="B94" s="90">
        <v>36081012200</v>
      </c>
      <c r="C94" s="90" t="str">
        <f t="shared" si="1"/>
        <v>012200</v>
      </c>
      <c r="D94" s="90" t="s">
        <v>1167</v>
      </c>
      <c r="E94" s="90">
        <v>2739</v>
      </c>
      <c r="F94" s="90">
        <v>415</v>
      </c>
      <c r="G94" s="90">
        <v>1679</v>
      </c>
      <c r="H94" s="90">
        <v>306</v>
      </c>
      <c r="I94" s="90">
        <v>1679</v>
      </c>
      <c r="J94" s="90">
        <v>306</v>
      </c>
      <c r="K94" s="90">
        <v>1441</v>
      </c>
      <c r="L94" s="90">
        <v>277</v>
      </c>
      <c r="M94" s="90">
        <v>238</v>
      </c>
      <c r="N94" s="90">
        <v>99</v>
      </c>
      <c r="O94" s="90">
        <v>0</v>
      </c>
      <c r="P94" s="90">
        <v>11</v>
      </c>
      <c r="Q94" s="90">
        <v>1060</v>
      </c>
      <c r="R94" s="90">
        <v>215</v>
      </c>
    </row>
    <row r="95" spans="1:18" x14ac:dyDescent="0.25">
      <c r="A95" s="90" t="s">
        <v>1168</v>
      </c>
      <c r="B95" s="90">
        <v>36081012301</v>
      </c>
      <c r="C95" s="90" t="str">
        <f t="shared" si="1"/>
        <v>012301</v>
      </c>
      <c r="D95" s="90" t="s">
        <v>1169</v>
      </c>
      <c r="E95" s="90">
        <v>2483</v>
      </c>
      <c r="F95" s="90">
        <v>321</v>
      </c>
      <c r="G95" s="90">
        <v>1808</v>
      </c>
      <c r="H95" s="90">
        <v>243</v>
      </c>
      <c r="I95" s="90">
        <v>1808</v>
      </c>
      <c r="J95" s="90">
        <v>243</v>
      </c>
      <c r="K95" s="90">
        <v>1506</v>
      </c>
      <c r="L95" s="90">
        <v>202</v>
      </c>
      <c r="M95" s="90">
        <v>302</v>
      </c>
      <c r="N95" s="90">
        <v>131</v>
      </c>
      <c r="O95" s="90">
        <v>0</v>
      </c>
      <c r="P95" s="90">
        <v>11</v>
      </c>
      <c r="Q95" s="90">
        <v>675</v>
      </c>
      <c r="R95" s="90">
        <v>161</v>
      </c>
    </row>
    <row r="96" spans="1:18" x14ac:dyDescent="0.25">
      <c r="A96" s="90" t="s">
        <v>1170</v>
      </c>
      <c r="B96" s="90">
        <v>36081012400</v>
      </c>
      <c r="C96" s="90" t="str">
        <f t="shared" si="1"/>
        <v>012400</v>
      </c>
      <c r="D96" s="90" t="s">
        <v>1171</v>
      </c>
      <c r="E96" s="90">
        <v>2317</v>
      </c>
      <c r="F96" s="90">
        <v>247</v>
      </c>
      <c r="G96" s="90">
        <v>1554</v>
      </c>
      <c r="H96" s="90">
        <v>176</v>
      </c>
      <c r="I96" s="90">
        <v>1554</v>
      </c>
      <c r="J96" s="90">
        <v>176</v>
      </c>
      <c r="K96" s="90">
        <v>1428</v>
      </c>
      <c r="L96" s="90">
        <v>175</v>
      </c>
      <c r="M96" s="90">
        <v>126</v>
      </c>
      <c r="N96" s="90">
        <v>69</v>
      </c>
      <c r="O96" s="90">
        <v>0</v>
      </c>
      <c r="P96" s="90">
        <v>11</v>
      </c>
      <c r="Q96" s="90">
        <v>763</v>
      </c>
      <c r="R96" s="90">
        <v>174</v>
      </c>
    </row>
    <row r="97" spans="1:18" x14ac:dyDescent="0.25">
      <c r="A97" s="90" t="s">
        <v>1172</v>
      </c>
      <c r="B97" s="90">
        <v>36081012500</v>
      </c>
      <c r="C97" s="90" t="str">
        <f t="shared" si="1"/>
        <v>012500</v>
      </c>
      <c r="D97" s="90" t="s">
        <v>1173</v>
      </c>
      <c r="E97" s="90">
        <v>1608</v>
      </c>
      <c r="F97" s="90">
        <v>194</v>
      </c>
      <c r="G97" s="90">
        <v>1173</v>
      </c>
      <c r="H97" s="90">
        <v>160</v>
      </c>
      <c r="I97" s="90">
        <v>1173</v>
      </c>
      <c r="J97" s="90">
        <v>160</v>
      </c>
      <c r="K97" s="90">
        <v>1044</v>
      </c>
      <c r="L97" s="90">
        <v>153</v>
      </c>
      <c r="M97" s="90">
        <v>129</v>
      </c>
      <c r="N97" s="90">
        <v>45</v>
      </c>
      <c r="O97" s="90">
        <v>0</v>
      </c>
      <c r="P97" s="90">
        <v>11</v>
      </c>
      <c r="Q97" s="90">
        <v>435</v>
      </c>
      <c r="R97" s="90">
        <v>87</v>
      </c>
    </row>
    <row r="98" spans="1:18" x14ac:dyDescent="0.25">
      <c r="A98" s="90" t="s">
        <v>1174</v>
      </c>
      <c r="B98" s="90">
        <v>36081012601</v>
      </c>
      <c r="C98" s="90" t="str">
        <f t="shared" si="1"/>
        <v>012601</v>
      </c>
      <c r="D98" s="90" t="s">
        <v>1175</v>
      </c>
      <c r="E98" s="90">
        <v>2010</v>
      </c>
      <c r="F98" s="90">
        <v>213</v>
      </c>
      <c r="G98" s="90">
        <v>1381</v>
      </c>
      <c r="H98" s="90">
        <v>191</v>
      </c>
      <c r="I98" s="90">
        <v>1365</v>
      </c>
      <c r="J98" s="90">
        <v>194</v>
      </c>
      <c r="K98" s="90">
        <v>1189</v>
      </c>
      <c r="L98" s="90">
        <v>183</v>
      </c>
      <c r="M98" s="90">
        <v>176</v>
      </c>
      <c r="N98" s="90">
        <v>68</v>
      </c>
      <c r="O98" s="90">
        <v>16</v>
      </c>
      <c r="P98" s="90">
        <v>25</v>
      </c>
      <c r="Q98" s="90">
        <v>629</v>
      </c>
      <c r="R98" s="90">
        <v>120</v>
      </c>
    </row>
    <row r="99" spans="1:18" x14ac:dyDescent="0.25">
      <c r="A99" s="90" t="s">
        <v>1176</v>
      </c>
      <c r="B99" s="90">
        <v>36081012602</v>
      </c>
      <c r="C99" s="90" t="str">
        <f t="shared" si="1"/>
        <v>012602</v>
      </c>
      <c r="D99" s="90" t="s">
        <v>1177</v>
      </c>
      <c r="E99" s="90">
        <v>1926</v>
      </c>
      <c r="F99" s="90">
        <v>235</v>
      </c>
      <c r="G99" s="90">
        <v>1238</v>
      </c>
      <c r="H99" s="90">
        <v>179</v>
      </c>
      <c r="I99" s="90">
        <v>1238</v>
      </c>
      <c r="J99" s="90">
        <v>179</v>
      </c>
      <c r="K99" s="90">
        <v>1144</v>
      </c>
      <c r="L99" s="90">
        <v>182</v>
      </c>
      <c r="M99" s="90">
        <v>94</v>
      </c>
      <c r="N99" s="90">
        <v>52</v>
      </c>
      <c r="O99" s="90">
        <v>0</v>
      </c>
      <c r="P99" s="90">
        <v>11</v>
      </c>
      <c r="Q99" s="90">
        <v>688</v>
      </c>
      <c r="R99" s="90">
        <v>134</v>
      </c>
    </row>
    <row r="100" spans="1:18" x14ac:dyDescent="0.25">
      <c r="A100" s="90" t="s">
        <v>1178</v>
      </c>
      <c r="B100" s="90">
        <v>36081012800</v>
      </c>
      <c r="C100" s="90" t="str">
        <f t="shared" si="1"/>
        <v>012800</v>
      </c>
      <c r="D100" s="90" t="s">
        <v>1179</v>
      </c>
      <c r="E100" s="90">
        <v>1501</v>
      </c>
      <c r="F100" s="90">
        <v>219</v>
      </c>
      <c r="G100" s="90">
        <v>973</v>
      </c>
      <c r="H100" s="90">
        <v>166</v>
      </c>
      <c r="I100" s="90">
        <v>969</v>
      </c>
      <c r="J100" s="90">
        <v>166</v>
      </c>
      <c r="K100" s="90">
        <v>877</v>
      </c>
      <c r="L100" s="90">
        <v>168</v>
      </c>
      <c r="M100" s="90">
        <v>92</v>
      </c>
      <c r="N100" s="90">
        <v>61</v>
      </c>
      <c r="O100" s="90">
        <v>4</v>
      </c>
      <c r="P100" s="90">
        <v>6</v>
      </c>
      <c r="Q100" s="90">
        <v>528</v>
      </c>
      <c r="R100" s="90">
        <v>123</v>
      </c>
    </row>
    <row r="101" spans="1:18" x14ac:dyDescent="0.25">
      <c r="A101" s="90" t="s">
        <v>1180</v>
      </c>
      <c r="B101" s="90">
        <v>36081013000</v>
      </c>
      <c r="C101" s="90" t="str">
        <f t="shared" si="1"/>
        <v>013000</v>
      </c>
      <c r="D101" s="90" t="s">
        <v>1181</v>
      </c>
      <c r="E101" s="90">
        <v>1299</v>
      </c>
      <c r="F101" s="90">
        <v>180</v>
      </c>
      <c r="G101" s="90">
        <v>870</v>
      </c>
      <c r="H101" s="90">
        <v>181</v>
      </c>
      <c r="I101" s="90">
        <v>870</v>
      </c>
      <c r="J101" s="90">
        <v>181</v>
      </c>
      <c r="K101" s="90">
        <v>825</v>
      </c>
      <c r="L101" s="90">
        <v>179</v>
      </c>
      <c r="M101" s="90">
        <v>45</v>
      </c>
      <c r="N101" s="90">
        <v>48</v>
      </c>
      <c r="O101" s="90">
        <v>0</v>
      </c>
      <c r="P101" s="90">
        <v>11</v>
      </c>
      <c r="Q101" s="90">
        <v>429</v>
      </c>
      <c r="R101" s="90">
        <v>117</v>
      </c>
    </row>
    <row r="102" spans="1:18" x14ac:dyDescent="0.25">
      <c r="A102" s="90" t="s">
        <v>1182</v>
      </c>
      <c r="B102" s="90">
        <v>36081013200</v>
      </c>
      <c r="C102" s="90" t="str">
        <f t="shared" si="1"/>
        <v>013200</v>
      </c>
      <c r="D102" s="90" t="s">
        <v>1183</v>
      </c>
      <c r="E102" s="90">
        <v>1477</v>
      </c>
      <c r="F102" s="90">
        <v>206</v>
      </c>
      <c r="G102" s="90">
        <v>1017</v>
      </c>
      <c r="H102" s="90">
        <v>165</v>
      </c>
      <c r="I102" s="90">
        <v>1017</v>
      </c>
      <c r="J102" s="90">
        <v>165</v>
      </c>
      <c r="K102" s="90">
        <v>940</v>
      </c>
      <c r="L102" s="90">
        <v>168</v>
      </c>
      <c r="M102" s="90">
        <v>77</v>
      </c>
      <c r="N102" s="90">
        <v>40</v>
      </c>
      <c r="O102" s="90">
        <v>0</v>
      </c>
      <c r="P102" s="90">
        <v>11</v>
      </c>
      <c r="Q102" s="90">
        <v>460</v>
      </c>
      <c r="R102" s="90">
        <v>108</v>
      </c>
    </row>
    <row r="103" spans="1:18" x14ac:dyDescent="0.25">
      <c r="A103" s="90" t="s">
        <v>1184</v>
      </c>
      <c r="B103" s="90">
        <v>36081013400</v>
      </c>
      <c r="C103" s="90" t="str">
        <f t="shared" si="1"/>
        <v>013400</v>
      </c>
      <c r="D103" s="90" t="s">
        <v>1185</v>
      </c>
      <c r="E103" s="90">
        <v>4546</v>
      </c>
      <c r="F103" s="90">
        <v>384</v>
      </c>
      <c r="G103" s="90">
        <v>3292</v>
      </c>
      <c r="H103" s="90">
        <v>342</v>
      </c>
      <c r="I103" s="90">
        <v>3292</v>
      </c>
      <c r="J103" s="90">
        <v>342</v>
      </c>
      <c r="K103" s="90">
        <v>3034</v>
      </c>
      <c r="L103" s="90">
        <v>371</v>
      </c>
      <c r="M103" s="90">
        <v>258</v>
      </c>
      <c r="N103" s="90">
        <v>131</v>
      </c>
      <c r="O103" s="90">
        <v>0</v>
      </c>
      <c r="P103" s="90">
        <v>16</v>
      </c>
      <c r="Q103" s="90">
        <v>1254</v>
      </c>
      <c r="R103" s="90">
        <v>263</v>
      </c>
    </row>
    <row r="104" spans="1:18" x14ac:dyDescent="0.25">
      <c r="A104" s="90" t="s">
        <v>1186</v>
      </c>
      <c r="B104" s="90">
        <v>36081013500</v>
      </c>
      <c r="C104" s="90" t="str">
        <f t="shared" si="1"/>
        <v>013500</v>
      </c>
      <c r="D104" s="90" t="s">
        <v>1187</v>
      </c>
      <c r="E104" s="90">
        <v>1310</v>
      </c>
      <c r="F104" s="90">
        <v>169</v>
      </c>
      <c r="G104" s="90">
        <v>868</v>
      </c>
      <c r="H104" s="90">
        <v>156</v>
      </c>
      <c r="I104" s="90">
        <v>868</v>
      </c>
      <c r="J104" s="90">
        <v>156</v>
      </c>
      <c r="K104" s="90">
        <v>788</v>
      </c>
      <c r="L104" s="90">
        <v>146</v>
      </c>
      <c r="M104" s="90">
        <v>80</v>
      </c>
      <c r="N104" s="90">
        <v>56</v>
      </c>
      <c r="O104" s="90">
        <v>0</v>
      </c>
      <c r="P104" s="90">
        <v>11</v>
      </c>
      <c r="Q104" s="90">
        <v>442</v>
      </c>
      <c r="R104" s="90">
        <v>115</v>
      </c>
    </row>
    <row r="105" spans="1:18" x14ac:dyDescent="0.25">
      <c r="A105" s="90" t="s">
        <v>1188</v>
      </c>
      <c r="B105" s="90">
        <v>36081013600</v>
      </c>
      <c r="C105" s="90" t="str">
        <f t="shared" si="1"/>
        <v>013600</v>
      </c>
      <c r="D105" s="90" t="s">
        <v>1189</v>
      </c>
      <c r="E105" s="90">
        <v>1694</v>
      </c>
      <c r="F105" s="90">
        <v>210</v>
      </c>
      <c r="G105" s="90">
        <v>1049</v>
      </c>
      <c r="H105" s="90">
        <v>167</v>
      </c>
      <c r="I105" s="90">
        <v>1049</v>
      </c>
      <c r="J105" s="90">
        <v>167</v>
      </c>
      <c r="K105" s="90">
        <v>983</v>
      </c>
      <c r="L105" s="90">
        <v>176</v>
      </c>
      <c r="M105" s="90">
        <v>66</v>
      </c>
      <c r="N105" s="90">
        <v>50</v>
      </c>
      <c r="O105" s="90">
        <v>0</v>
      </c>
      <c r="P105" s="90">
        <v>11</v>
      </c>
      <c r="Q105" s="90">
        <v>645</v>
      </c>
      <c r="R105" s="90">
        <v>143</v>
      </c>
    </row>
    <row r="106" spans="1:18" x14ac:dyDescent="0.25">
      <c r="A106" s="90" t="s">
        <v>1190</v>
      </c>
      <c r="B106" s="90">
        <v>36081013700</v>
      </c>
      <c r="C106" s="90" t="str">
        <f t="shared" si="1"/>
        <v>013700</v>
      </c>
      <c r="D106" s="90" t="s">
        <v>1191</v>
      </c>
      <c r="E106" s="90">
        <v>1515</v>
      </c>
      <c r="F106" s="90">
        <v>143</v>
      </c>
      <c r="G106" s="90">
        <v>1043</v>
      </c>
      <c r="H106" s="90">
        <v>116</v>
      </c>
      <c r="I106" s="90">
        <v>1043</v>
      </c>
      <c r="J106" s="90">
        <v>116</v>
      </c>
      <c r="K106" s="90">
        <v>977</v>
      </c>
      <c r="L106" s="90">
        <v>116</v>
      </c>
      <c r="M106" s="90">
        <v>66</v>
      </c>
      <c r="N106" s="90">
        <v>34</v>
      </c>
      <c r="O106" s="90">
        <v>0</v>
      </c>
      <c r="P106" s="90">
        <v>11</v>
      </c>
      <c r="Q106" s="90">
        <v>472</v>
      </c>
      <c r="R106" s="90">
        <v>99</v>
      </c>
    </row>
    <row r="107" spans="1:18" x14ac:dyDescent="0.25">
      <c r="A107" s="90" t="s">
        <v>1192</v>
      </c>
      <c r="B107" s="90">
        <v>36081013800</v>
      </c>
      <c r="C107" s="90" t="str">
        <f t="shared" si="1"/>
        <v>013800</v>
      </c>
      <c r="D107" s="90" t="s">
        <v>1193</v>
      </c>
      <c r="E107" s="90">
        <v>3008</v>
      </c>
      <c r="F107" s="90">
        <v>296</v>
      </c>
      <c r="G107" s="90">
        <v>1975</v>
      </c>
      <c r="H107" s="90">
        <v>271</v>
      </c>
      <c r="I107" s="90">
        <v>1975</v>
      </c>
      <c r="J107" s="90">
        <v>271</v>
      </c>
      <c r="K107" s="90">
        <v>1776</v>
      </c>
      <c r="L107" s="90">
        <v>274</v>
      </c>
      <c r="M107" s="90">
        <v>199</v>
      </c>
      <c r="N107" s="90">
        <v>112</v>
      </c>
      <c r="O107" s="90">
        <v>0</v>
      </c>
      <c r="P107" s="90">
        <v>11</v>
      </c>
      <c r="Q107" s="90">
        <v>1033</v>
      </c>
      <c r="R107" s="90">
        <v>206</v>
      </c>
    </row>
    <row r="108" spans="1:18" x14ac:dyDescent="0.25">
      <c r="A108" s="90" t="s">
        <v>1194</v>
      </c>
      <c r="B108" s="90">
        <v>36081014000</v>
      </c>
      <c r="C108" s="90" t="str">
        <f t="shared" si="1"/>
        <v>014000</v>
      </c>
      <c r="D108" s="90" t="s">
        <v>1195</v>
      </c>
      <c r="E108" s="90">
        <v>2873</v>
      </c>
      <c r="F108" s="90">
        <v>355</v>
      </c>
      <c r="G108" s="90">
        <v>2148</v>
      </c>
      <c r="H108" s="90">
        <v>314</v>
      </c>
      <c r="I108" s="90">
        <v>2148</v>
      </c>
      <c r="J108" s="90">
        <v>314</v>
      </c>
      <c r="K108" s="90">
        <v>1949</v>
      </c>
      <c r="L108" s="90">
        <v>283</v>
      </c>
      <c r="M108" s="90">
        <v>199</v>
      </c>
      <c r="N108" s="90">
        <v>98</v>
      </c>
      <c r="O108" s="90">
        <v>0</v>
      </c>
      <c r="P108" s="90">
        <v>11</v>
      </c>
      <c r="Q108" s="90">
        <v>725</v>
      </c>
      <c r="R108" s="90">
        <v>191</v>
      </c>
    </row>
    <row r="109" spans="1:18" x14ac:dyDescent="0.25">
      <c r="A109" s="90" t="s">
        <v>1196</v>
      </c>
      <c r="B109" s="90">
        <v>36081014100</v>
      </c>
      <c r="C109" s="90" t="str">
        <f t="shared" si="1"/>
        <v>014100</v>
      </c>
      <c r="D109" s="90" t="s">
        <v>1197</v>
      </c>
      <c r="E109" s="90">
        <v>1653</v>
      </c>
      <c r="F109" s="90">
        <v>157</v>
      </c>
      <c r="G109" s="90">
        <v>1297</v>
      </c>
      <c r="H109" s="90">
        <v>143</v>
      </c>
      <c r="I109" s="90">
        <v>1297</v>
      </c>
      <c r="J109" s="90">
        <v>143</v>
      </c>
      <c r="K109" s="90">
        <v>1186</v>
      </c>
      <c r="L109" s="90">
        <v>133</v>
      </c>
      <c r="M109" s="90">
        <v>111</v>
      </c>
      <c r="N109" s="90">
        <v>51</v>
      </c>
      <c r="O109" s="90">
        <v>0</v>
      </c>
      <c r="P109" s="90">
        <v>11</v>
      </c>
      <c r="Q109" s="90">
        <v>356</v>
      </c>
      <c r="R109" s="90">
        <v>92</v>
      </c>
    </row>
    <row r="110" spans="1:18" x14ac:dyDescent="0.25">
      <c r="A110" s="90" t="s">
        <v>1198</v>
      </c>
      <c r="B110" s="90">
        <v>36081014201</v>
      </c>
      <c r="C110" s="90" t="str">
        <f t="shared" si="1"/>
        <v>014201</v>
      </c>
      <c r="D110" s="90" t="s">
        <v>1199</v>
      </c>
      <c r="E110" s="90">
        <v>3431</v>
      </c>
      <c r="F110" s="90">
        <v>393</v>
      </c>
      <c r="G110" s="90">
        <v>2221</v>
      </c>
      <c r="H110" s="90">
        <v>317</v>
      </c>
      <c r="I110" s="90">
        <v>2221</v>
      </c>
      <c r="J110" s="90">
        <v>317</v>
      </c>
      <c r="K110" s="90">
        <v>1871</v>
      </c>
      <c r="L110" s="90">
        <v>281</v>
      </c>
      <c r="M110" s="90">
        <v>350</v>
      </c>
      <c r="N110" s="90">
        <v>135</v>
      </c>
      <c r="O110" s="90">
        <v>0</v>
      </c>
      <c r="P110" s="90">
        <v>11</v>
      </c>
      <c r="Q110" s="90">
        <v>1210</v>
      </c>
      <c r="R110" s="90">
        <v>267</v>
      </c>
    </row>
    <row r="111" spans="1:18" x14ac:dyDescent="0.25">
      <c r="A111" s="90" t="s">
        <v>1200</v>
      </c>
      <c r="B111" s="90">
        <v>36081014202</v>
      </c>
      <c r="C111" s="90" t="str">
        <f t="shared" si="1"/>
        <v>014202</v>
      </c>
      <c r="D111" s="90" t="s">
        <v>1201</v>
      </c>
      <c r="E111" s="90">
        <v>2045</v>
      </c>
      <c r="F111" s="90">
        <v>302</v>
      </c>
      <c r="G111" s="90">
        <v>1108</v>
      </c>
      <c r="H111" s="90">
        <v>170</v>
      </c>
      <c r="I111" s="90">
        <v>1108</v>
      </c>
      <c r="J111" s="90">
        <v>170</v>
      </c>
      <c r="K111" s="90">
        <v>992</v>
      </c>
      <c r="L111" s="90">
        <v>170</v>
      </c>
      <c r="M111" s="90">
        <v>116</v>
      </c>
      <c r="N111" s="90">
        <v>62</v>
      </c>
      <c r="O111" s="90">
        <v>0</v>
      </c>
      <c r="P111" s="90">
        <v>11</v>
      </c>
      <c r="Q111" s="90">
        <v>937</v>
      </c>
      <c r="R111" s="90">
        <v>242</v>
      </c>
    </row>
    <row r="112" spans="1:18" x14ac:dyDescent="0.25">
      <c r="A112" s="90" t="s">
        <v>1202</v>
      </c>
      <c r="B112" s="90">
        <v>36081014300</v>
      </c>
      <c r="C112" s="90" t="str">
        <f t="shared" si="1"/>
        <v>014300</v>
      </c>
      <c r="D112" s="90" t="s">
        <v>1203</v>
      </c>
      <c r="E112" s="90">
        <v>3496</v>
      </c>
      <c r="F112" s="90">
        <v>304</v>
      </c>
      <c r="G112" s="90">
        <v>2568</v>
      </c>
      <c r="H112" s="90">
        <v>258</v>
      </c>
      <c r="I112" s="90">
        <v>2568</v>
      </c>
      <c r="J112" s="90">
        <v>258</v>
      </c>
      <c r="K112" s="90">
        <v>2349</v>
      </c>
      <c r="L112" s="90">
        <v>254</v>
      </c>
      <c r="M112" s="90">
        <v>219</v>
      </c>
      <c r="N112" s="90">
        <v>75</v>
      </c>
      <c r="O112" s="90">
        <v>0</v>
      </c>
      <c r="P112" s="90">
        <v>11</v>
      </c>
      <c r="Q112" s="90">
        <v>928</v>
      </c>
      <c r="R112" s="90">
        <v>182</v>
      </c>
    </row>
    <row r="113" spans="1:18" x14ac:dyDescent="0.25">
      <c r="A113" s="90" t="s">
        <v>1204</v>
      </c>
      <c r="B113" s="90">
        <v>36081014400</v>
      </c>
      <c r="C113" s="90" t="str">
        <f t="shared" si="1"/>
        <v>014400</v>
      </c>
      <c r="D113" s="90" t="s">
        <v>1205</v>
      </c>
      <c r="E113" s="90">
        <v>1597</v>
      </c>
      <c r="F113" s="90">
        <v>302</v>
      </c>
      <c r="G113" s="90">
        <v>939</v>
      </c>
      <c r="H113" s="90">
        <v>165</v>
      </c>
      <c r="I113" s="90">
        <v>939</v>
      </c>
      <c r="J113" s="90">
        <v>165</v>
      </c>
      <c r="K113" s="90">
        <v>812</v>
      </c>
      <c r="L113" s="90">
        <v>128</v>
      </c>
      <c r="M113" s="90">
        <v>127</v>
      </c>
      <c r="N113" s="90">
        <v>66</v>
      </c>
      <c r="O113" s="90">
        <v>0</v>
      </c>
      <c r="P113" s="90">
        <v>11</v>
      </c>
      <c r="Q113" s="90">
        <v>658</v>
      </c>
      <c r="R113" s="90">
        <v>196</v>
      </c>
    </row>
    <row r="114" spans="1:18" x14ac:dyDescent="0.25">
      <c r="A114" s="90" t="s">
        <v>1206</v>
      </c>
      <c r="B114" s="90">
        <v>36081014500</v>
      </c>
      <c r="C114" s="90" t="str">
        <f t="shared" si="1"/>
        <v>014500</v>
      </c>
      <c r="D114" s="90" t="s">
        <v>1207</v>
      </c>
      <c r="E114" s="90">
        <v>1759</v>
      </c>
      <c r="F114" s="90">
        <v>211</v>
      </c>
      <c r="G114" s="90">
        <v>1270</v>
      </c>
      <c r="H114" s="90">
        <v>198</v>
      </c>
      <c r="I114" s="90">
        <v>1270</v>
      </c>
      <c r="J114" s="90">
        <v>198</v>
      </c>
      <c r="K114" s="90">
        <v>1108</v>
      </c>
      <c r="L114" s="90">
        <v>184</v>
      </c>
      <c r="M114" s="90">
        <v>162</v>
      </c>
      <c r="N114" s="90">
        <v>50</v>
      </c>
      <c r="O114" s="90">
        <v>0</v>
      </c>
      <c r="P114" s="90">
        <v>11</v>
      </c>
      <c r="Q114" s="90">
        <v>489</v>
      </c>
      <c r="R114" s="90">
        <v>115</v>
      </c>
    </row>
    <row r="115" spans="1:18" x14ac:dyDescent="0.25">
      <c r="A115" s="90" t="s">
        <v>1208</v>
      </c>
      <c r="B115" s="90">
        <v>36081014700</v>
      </c>
      <c r="C115" s="90" t="str">
        <f t="shared" si="1"/>
        <v>014700</v>
      </c>
      <c r="D115" s="90" t="s">
        <v>1209</v>
      </c>
      <c r="E115" s="90">
        <v>2693</v>
      </c>
      <c r="F115" s="90">
        <v>224</v>
      </c>
      <c r="G115" s="90">
        <v>1909</v>
      </c>
      <c r="H115" s="90">
        <v>223</v>
      </c>
      <c r="I115" s="90">
        <v>1909</v>
      </c>
      <c r="J115" s="90">
        <v>223</v>
      </c>
      <c r="K115" s="90">
        <v>1703</v>
      </c>
      <c r="L115" s="90">
        <v>223</v>
      </c>
      <c r="M115" s="90">
        <v>206</v>
      </c>
      <c r="N115" s="90">
        <v>94</v>
      </c>
      <c r="O115" s="90">
        <v>0</v>
      </c>
      <c r="P115" s="90">
        <v>11</v>
      </c>
      <c r="Q115" s="90">
        <v>784</v>
      </c>
      <c r="R115" s="90">
        <v>152</v>
      </c>
    </row>
    <row r="116" spans="1:18" x14ac:dyDescent="0.25">
      <c r="A116" s="90" t="s">
        <v>1210</v>
      </c>
      <c r="B116" s="90">
        <v>36081014800</v>
      </c>
      <c r="C116" s="90" t="str">
        <f t="shared" si="1"/>
        <v>014800</v>
      </c>
      <c r="D116" s="90" t="s">
        <v>1211</v>
      </c>
      <c r="E116" s="90">
        <v>1858</v>
      </c>
      <c r="F116" s="90">
        <v>415</v>
      </c>
      <c r="G116" s="90">
        <v>1171</v>
      </c>
      <c r="H116" s="90">
        <v>312</v>
      </c>
      <c r="I116" s="90">
        <v>1171</v>
      </c>
      <c r="J116" s="90">
        <v>312</v>
      </c>
      <c r="K116" s="90">
        <v>986</v>
      </c>
      <c r="L116" s="90">
        <v>251</v>
      </c>
      <c r="M116" s="90">
        <v>185</v>
      </c>
      <c r="N116" s="90">
        <v>113</v>
      </c>
      <c r="O116" s="90">
        <v>0</v>
      </c>
      <c r="P116" s="90">
        <v>11</v>
      </c>
      <c r="Q116" s="90">
        <v>687</v>
      </c>
      <c r="R116" s="90">
        <v>188</v>
      </c>
    </row>
    <row r="117" spans="1:18" x14ac:dyDescent="0.25">
      <c r="A117" s="90" t="s">
        <v>1212</v>
      </c>
      <c r="B117" s="90">
        <v>36081014900</v>
      </c>
      <c r="C117" s="90" t="str">
        <f t="shared" si="1"/>
        <v>014900</v>
      </c>
      <c r="D117" s="90" t="s">
        <v>1213</v>
      </c>
      <c r="E117" s="90">
        <v>1913</v>
      </c>
      <c r="F117" s="90">
        <v>228</v>
      </c>
      <c r="G117" s="90">
        <v>1447</v>
      </c>
      <c r="H117" s="90">
        <v>201</v>
      </c>
      <c r="I117" s="90">
        <v>1447</v>
      </c>
      <c r="J117" s="90">
        <v>201</v>
      </c>
      <c r="K117" s="90">
        <v>1293</v>
      </c>
      <c r="L117" s="90">
        <v>187</v>
      </c>
      <c r="M117" s="90">
        <v>154</v>
      </c>
      <c r="N117" s="90">
        <v>86</v>
      </c>
      <c r="O117" s="90">
        <v>0</v>
      </c>
      <c r="P117" s="90">
        <v>11</v>
      </c>
      <c r="Q117" s="90">
        <v>466</v>
      </c>
      <c r="R117" s="90">
        <v>143</v>
      </c>
    </row>
    <row r="118" spans="1:18" x14ac:dyDescent="0.25">
      <c r="A118" s="90" t="s">
        <v>1214</v>
      </c>
      <c r="B118" s="90">
        <v>36081015000</v>
      </c>
      <c r="C118" s="90" t="str">
        <f t="shared" si="1"/>
        <v>015000</v>
      </c>
      <c r="D118" s="90" t="s">
        <v>1215</v>
      </c>
      <c r="E118" s="90">
        <v>2167</v>
      </c>
      <c r="F118" s="90">
        <v>224</v>
      </c>
      <c r="G118" s="90">
        <v>1378</v>
      </c>
      <c r="H118" s="90">
        <v>193</v>
      </c>
      <c r="I118" s="90">
        <v>1378</v>
      </c>
      <c r="J118" s="90">
        <v>193</v>
      </c>
      <c r="K118" s="90">
        <v>1272</v>
      </c>
      <c r="L118" s="90">
        <v>189</v>
      </c>
      <c r="M118" s="90">
        <v>106</v>
      </c>
      <c r="N118" s="90">
        <v>47</v>
      </c>
      <c r="O118" s="90">
        <v>0</v>
      </c>
      <c r="P118" s="90">
        <v>11</v>
      </c>
      <c r="Q118" s="90">
        <v>789</v>
      </c>
      <c r="R118" s="90">
        <v>174</v>
      </c>
    </row>
    <row r="119" spans="1:18" x14ac:dyDescent="0.25">
      <c r="A119" s="90" t="s">
        <v>1216</v>
      </c>
      <c r="B119" s="90">
        <v>36081015100</v>
      </c>
      <c r="C119" s="90" t="str">
        <f t="shared" si="1"/>
        <v>015100</v>
      </c>
      <c r="D119" s="90" t="s">
        <v>1217</v>
      </c>
      <c r="E119" s="90">
        <v>2524</v>
      </c>
      <c r="F119" s="90">
        <v>233</v>
      </c>
      <c r="G119" s="90">
        <v>1828</v>
      </c>
      <c r="H119" s="90">
        <v>209</v>
      </c>
      <c r="I119" s="90">
        <v>1828</v>
      </c>
      <c r="J119" s="90">
        <v>209</v>
      </c>
      <c r="K119" s="90">
        <v>1706</v>
      </c>
      <c r="L119" s="90">
        <v>207</v>
      </c>
      <c r="M119" s="90">
        <v>122</v>
      </c>
      <c r="N119" s="90">
        <v>68</v>
      </c>
      <c r="O119" s="90">
        <v>0</v>
      </c>
      <c r="P119" s="90">
        <v>11</v>
      </c>
      <c r="Q119" s="90">
        <v>696</v>
      </c>
      <c r="R119" s="90">
        <v>182</v>
      </c>
    </row>
    <row r="120" spans="1:18" x14ac:dyDescent="0.25">
      <c r="A120" s="90" t="s">
        <v>1218</v>
      </c>
      <c r="B120" s="90">
        <v>36081015200</v>
      </c>
      <c r="C120" s="90" t="str">
        <f t="shared" si="1"/>
        <v>015200</v>
      </c>
      <c r="D120" s="90" t="s">
        <v>1219</v>
      </c>
      <c r="E120" s="90">
        <v>2376</v>
      </c>
      <c r="F120" s="90">
        <v>272</v>
      </c>
      <c r="G120" s="90">
        <v>1482</v>
      </c>
      <c r="H120" s="90">
        <v>222</v>
      </c>
      <c r="I120" s="90">
        <v>1482</v>
      </c>
      <c r="J120" s="90">
        <v>222</v>
      </c>
      <c r="K120" s="90">
        <v>1368</v>
      </c>
      <c r="L120" s="90">
        <v>218</v>
      </c>
      <c r="M120" s="90">
        <v>114</v>
      </c>
      <c r="N120" s="90">
        <v>60</v>
      </c>
      <c r="O120" s="90">
        <v>0</v>
      </c>
      <c r="P120" s="90">
        <v>11</v>
      </c>
      <c r="Q120" s="90">
        <v>894</v>
      </c>
      <c r="R120" s="90">
        <v>147</v>
      </c>
    </row>
    <row r="121" spans="1:18" x14ac:dyDescent="0.25">
      <c r="A121" s="90" t="s">
        <v>1220</v>
      </c>
      <c r="B121" s="90">
        <v>36081015300</v>
      </c>
      <c r="C121" s="90" t="str">
        <f t="shared" si="1"/>
        <v>015300</v>
      </c>
      <c r="D121" s="90" t="s">
        <v>1221</v>
      </c>
      <c r="E121" s="90">
        <v>1942</v>
      </c>
      <c r="F121" s="90">
        <v>215</v>
      </c>
      <c r="G121" s="90">
        <v>1352</v>
      </c>
      <c r="H121" s="90">
        <v>185</v>
      </c>
      <c r="I121" s="90">
        <v>1352</v>
      </c>
      <c r="J121" s="90">
        <v>185</v>
      </c>
      <c r="K121" s="90">
        <v>1257</v>
      </c>
      <c r="L121" s="90">
        <v>188</v>
      </c>
      <c r="M121" s="90">
        <v>95</v>
      </c>
      <c r="N121" s="90">
        <v>47</v>
      </c>
      <c r="O121" s="90">
        <v>0</v>
      </c>
      <c r="P121" s="90">
        <v>11</v>
      </c>
      <c r="Q121" s="90">
        <v>590</v>
      </c>
      <c r="R121" s="90">
        <v>100</v>
      </c>
    </row>
    <row r="122" spans="1:18" x14ac:dyDescent="0.25">
      <c r="A122" s="90" t="s">
        <v>1222</v>
      </c>
      <c r="B122" s="90">
        <v>36081015400</v>
      </c>
      <c r="C122" s="90" t="str">
        <f t="shared" si="1"/>
        <v>015400</v>
      </c>
      <c r="D122" s="90" t="s">
        <v>1223</v>
      </c>
      <c r="E122" s="90">
        <v>1918</v>
      </c>
      <c r="F122" s="90">
        <v>302</v>
      </c>
      <c r="G122" s="90">
        <v>1286</v>
      </c>
      <c r="H122" s="90">
        <v>241</v>
      </c>
      <c r="I122" s="90">
        <v>1286</v>
      </c>
      <c r="J122" s="90">
        <v>241</v>
      </c>
      <c r="K122" s="90">
        <v>1171</v>
      </c>
      <c r="L122" s="90">
        <v>222</v>
      </c>
      <c r="M122" s="90">
        <v>115</v>
      </c>
      <c r="N122" s="90">
        <v>71</v>
      </c>
      <c r="O122" s="90">
        <v>0</v>
      </c>
      <c r="P122" s="90">
        <v>11</v>
      </c>
      <c r="Q122" s="90">
        <v>632</v>
      </c>
      <c r="R122" s="90">
        <v>165</v>
      </c>
    </row>
    <row r="123" spans="1:18" x14ac:dyDescent="0.25">
      <c r="A123" s="90" t="s">
        <v>1224</v>
      </c>
      <c r="B123" s="90">
        <v>36081015500</v>
      </c>
      <c r="C123" s="90" t="str">
        <f t="shared" si="1"/>
        <v>015500</v>
      </c>
      <c r="D123" s="90" t="s">
        <v>1225</v>
      </c>
      <c r="E123" s="90">
        <v>2260</v>
      </c>
      <c r="F123" s="90">
        <v>205</v>
      </c>
      <c r="G123" s="90">
        <v>1714</v>
      </c>
      <c r="H123" s="90">
        <v>178</v>
      </c>
      <c r="I123" s="90">
        <v>1714</v>
      </c>
      <c r="J123" s="90">
        <v>178</v>
      </c>
      <c r="K123" s="90">
        <v>1596</v>
      </c>
      <c r="L123" s="90">
        <v>164</v>
      </c>
      <c r="M123" s="90">
        <v>118</v>
      </c>
      <c r="N123" s="90">
        <v>43</v>
      </c>
      <c r="O123" s="90">
        <v>0</v>
      </c>
      <c r="P123" s="90">
        <v>11</v>
      </c>
      <c r="Q123" s="90">
        <v>546</v>
      </c>
      <c r="R123" s="90">
        <v>140</v>
      </c>
    </row>
    <row r="124" spans="1:18" x14ac:dyDescent="0.25">
      <c r="A124" s="90" t="s">
        <v>1226</v>
      </c>
      <c r="B124" s="90">
        <v>36081015600</v>
      </c>
      <c r="C124" s="90" t="str">
        <f t="shared" si="1"/>
        <v>015600</v>
      </c>
      <c r="D124" s="90" t="s">
        <v>1227</v>
      </c>
      <c r="E124" s="90">
        <v>2692</v>
      </c>
      <c r="F124" s="90">
        <v>289</v>
      </c>
      <c r="G124" s="90">
        <v>1701</v>
      </c>
      <c r="H124" s="90">
        <v>233</v>
      </c>
      <c r="I124" s="90">
        <v>1701</v>
      </c>
      <c r="J124" s="90">
        <v>233</v>
      </c>
      <c r="K124" s="90">
        <v>1578</v>
      </c>
      <c r="L124" s="90">
        <v>217</v>
      </c>
      <c r="M124" s="90">
        <v>123</v>
      </c>
      <c r="N124" s="90">
        <v>76</v>
      </c>
      <c r="O124" s="90">
        <v>0</v>
      </c>
      <c r="P124" s="90">
        <v>11</v>
      </c>
      <c r="Q124" s="90">
        <v>991</v>
      </c>
      <c r="R124" s="90">
        <v>142</v>
      </c>
    </row>
    <row r="125" spans="1:18" x14ac:dyDescent="0.25">
      <c r="A125" s="90" t="s">
        <v>1228</v>
      </c>
      <c r="B125" s="90">
        <v>36081015700</v>
      </c>
      <c r="C125" s="90" t="str">
        <f t="shared" si="1"/>
        <v>015700</v>
      </c>
      <c r="D125" s="90" t="s">
        <v>1229</v>
      </c>
      <c r="E125" s="90">
        <v>1320</v>
      </c>
      <c r="F125" s="90">
        <v>127</v>
      </c>
      <c r="G125" s="90">
        <v>922</v>
      </c>
      <c r="H125" s="90">
        <v>87</v>
      </c>
      <c r="I125" s="90">
        <v>922</v>
      </c>
      <c r="J125" s="90">
        <v>87</v>
      </c>
      <c r="K125" s="90">
        <v>849</v>
      </c>
      <c r="L125" s="90">
        <v>90</v>
      </c>
      <c r="M125" s="90">
        <v>73</v>
      </c>
      <c r="N125" s="90">
        <v>44</v>
      </c>
      <c r="O125" s="90">
        <v>0</v>
      </c>
      <c r="P125" s="90">
        <v>11</v>
      </c>
      <c r="Q125" s="90">
        <v>398</v>
      </c>
      <c r="R125" s="90">
        <v>98</v>
      </c>
    </row>
    <row r="126" spans="1:18" x14ac:dyDescent="0.25">
      <c r="A126" s="90" t="s">
        <v>1230</v>
      </c>
      <c r="B126" s="90">
        <v>36081015801</v>
      </c>
      <c r="C126" s="90" t="str">
        <f t="shared" si="1"/>
        <v>015801</v>
      </c>
      <c r="D126" s="90" t="s">
        <v>1231</v>
      </c>
      <c r="E126" s="90">
        <v>3030</v>
      </c>
      <c r="F126" s="90">
        <v>444</v>
      </c>
      <c r="G126" s="90">
        <v>1844</v>
      </c>
      <c r="H126" s="90">
        <v>297</v>
      </c>
      <c r="I126" s="90">
        <v>1844</v>
      </c>
      <c r="J126" s="90">
        <v>297</v>
      </c>
      <c r="K126" s="90">
        <v>1699</v>
      </c>
      <c r="L126" s="90">
        <v>290</v>
      </c>
      <c r="M126" s="90">
        <v>145</v>
      </c>
      <c r="N126" s="90">
        <v>68</v>
      </c>
      <c r="O126" s="90">
        <v>0</v>
      </c>
      <c r="P126" s="90">
        <v>11</v>
      </c>
      <c r="Q126" s="90">
        <v>1186</v>
      </c>
      <c r="R126" s="90">
        <v>316</v>
      </c>
    </row>
    <row r="127" spans="1:18" x14ac:dyDescent="0.25">
      <c r="A127" s="90" t="s">
        <v>1232</v>
      </c>
      <c r="B127" s="90">
        <v>36081015802</v>
      </c>
      <c r="C127" s="90" t="str">
        <f t="shared" si="1"/>
        <v>015802</v>
      </c>
      <c r="D127" s="90" t="s">
        <v>1233</v>
      </c>
      <c r="E127" s="90">
        <v>3689</v>
      </c>
      <c r="F127" s="90">
        <v>403</v>
      </c>
      <c r="G127" s="90">
        <v>2487</v>
      </c>
      <c r="H127" s="90">
        <v>325</v>
      </c>
      <c r="I127" s="90">
        <v>2487</v>
      </c>
      <c r="J127" s="90">
        <v>325</v>
      </c>
      <c r="K127" s="90">
        <v>2208</v>
      </c>
      <c r="L127" s="90">
        <v>313</v>
      </c>
      <c r="M127" s="90">
        <v>279</v>
      </c>
      <c r="N127" s="90">
        <v>118</v>
      </c>
      <c r="O127" s="90">
        <v>0</v>
      </c>
      <c r="P127" s="90">
        <v>11</v>
      </c>
      <c r="Q127" s="90">
        <v>1202</v>
      </c>
      <c r="R127" s="90">
        <v>265</v>
      </c>
    </row>
    <row r="128" spans="1:18" x14ac:dyDescent="0.25">
      <c r="A128" s="90" t="s">
        <v>1234</v>
      </c>
      <c r="B128" s="90">
        <v>36081015900</v>
      </c>
      <c r="C128" s="90" t="str">
        <f t="shared" si="1"/>
        <v>015900</v>
      </c>
      <c r="D128" s="90" t="s">
        <v>1235</v>
      </c>
      <c r="E128" s="90">
        <v>3736</v>
      </c>
      <c r="F128" s="90">
        <v>365</v>
      </c>
      <c r="G128" s="90">
        <v>2569</v>
      </c>
      <c r="H128" s="90">
        <v>287</v>
      </c>
      <c r="I128" s="90">
        <v>2569</v>
      </c>
      <c r="J128" s="90">
        <v>287</v>
      </c>
      <c r="K128" s="90">
        <v>2243</v>
      </c>
      <c r="L128" s="90">
        <v>258</v>
      </c>
      <c r="M128" s="90">
        <v>326</v>
      </c>
      <c r="N128" s="90">
        <v>113</v>
      </c>
      <c r="O128" s="90">
        <v>0</v>
      </c>
      <c r="P128" s="90">
        <v>11</v>
      </c>
      <c r="Q128" s="90">
        <v>1167</v>
      </c>
      <c r="R128" s="90">
        <v>257</v>
      </c>
    </row>
    <row r="129" spans="1:18" x14ac:dyDescent="0.25">
      <c r="A129" s="90" t="s">
        <v>1236</v>
      </c>
      <c r="B129" s="90">
        <v>36081016100</v>
      </c>
      <c r="C129" s="90" t="str">
        <f t="shared" si="1"/>
        <v>016100</v>
      </c>
      <c r="D129" s="90" t="s">
        <v>1237</v>
      </c>
      <c r="E129" s="90">
        <v>2063</v>
      </c>
      <c r="F129" s="90">
        <v>238</v>
      </c>
      <c r="G129" s="90">
        <v>1418</v>
      </c>
      <c r="H129" s="90">
        <v>227</v>
      </c>
      <c r="I129" s="90">
        <v>1418</v>
      </c>
      <c r="J129" s="90">
        <v>227</v>
      </c>
      <c r="K129" s="90">
        <v>1235</v>
      </c>
      <c r="L129" s="90">
        <v>226</v>
      </c>
      <c r="M129" s="90">
        <v>183</v>
      </c>
      <c r="N129" s="90">
        <v>79</v>
      </c>
      <c r="O129" s="90">
        <v>0</v>
      </c>
      <c r="P129" s="90">
        <v>11</v>
      </c>
      <c r="Q129" s="90">
        <v>645</v>
      </c>
      <c r="R129" s="90">
        <v>130</v>
      </c>
    </row>
    <row r="130" spans="1:18" x14ac:dyDescent="0.25">
      <c r="A130" s="90" t="s">
        <v>1238</v>
      </c>
      <c r="B130" s="90">
        <v>36081016300</v>
      </c>
      <c r="C130" s="90" t="str">
        <f t="shared" si="1"/>
        <v>016300</v>
      </c>
      <c r="D130" s="90" t="s">
        <v>1239</v>
      </c>
      <c r="E130" s="90">
        <v>3380</v>
      </c>
      <c r="F130" s="90">
        <v>250</v>
      </c>
      <c r="G130" s="90">
        <v>1524</v>
      </c>
      <c r="H130" s="90">
        <v>209</v>
      </c>
      <c r="I130" s="90">
        <v>1524</v>
      </c>
      <c r="J130" s="90">
        <v>209</v>
      </c>
      <c r="K130" s="90">
        <v>1266</v>
      </c>
      <c r="L130" s="90">
        <v>188</v>
      </c>
      <c r="M130" s="90">
        <v>258</v>
      </c>
      <c r="N130" s="90">
        <v>96</v>
      </c>
      <c r="O130" s="90">
        <v>0</v>
      </c>
      <c r="P130" s="90">
        <v>11</v>
      </c>
      <c r="Q130" s="90">
        <v>1856</v>
      </c>
      <c r="R130" s="90">
        <v>253</v>
      </c>
    </row>
    <row r="131" spans="1:18" x14ac:dyDescent="0.25">
      <c r="A131" s="90" t="s">
        <v>1240</v>
      </c>
      <c r="B131" s="90">
        <v>36081016400</v>
      </c>
      <c r="C131" s="90" t="str">
        <f t="shared" si="1"/>
        <v>016400</v>
      </c>
      <c r="D131" s="90" t="s">
        <v>1241</v>
      </c>
      <c r="E131" s="90">
        <v>2923</v>
      </c>
      <c r="F131" s="90">
        <v>378</v>
      </c>
      <c r="G131" s="90">
        <v>1813</v>
      </c>
      <c r="H131" s="90">
        <v>274</v>
      </c>
      <c r="I131" s="90">
        <v>1813</v>
      </c>
      <c r="J131" s="90">
        <v>274</v>
      </c>
      <c r="K131" s="90">
        <v>1694</v>
      </c>
      <c r="L131" s="90">
        <v>259</v>
      </c>
      <c r="M131" s="90">
        <v>119</v>
      </c>
      <c r="N131" s="90">
        <v>54</v>
      </c>
      <c r="O131" s="90">
        <v>0</v>
      </c>
      <c r="P131" s="90">
        <v>11</v>
      </c>
      <c r="Q131" s="90">
        <v>1110</v>
      </c>
      <c r="R131" s="90">
        <v>231</v>
      </c>
    </row>
    <row r="132" spans="1:18" x14ac:dyDescent="0.25">
      <c r="A132" s="90" t="s">
        <v>1242</v>
      </c>
      <c r="B132" s="90">
        <v>36081016600</v>
      </c>
      <c r="C132" s="90" t="str">
        <f t="shared" si="1"/>
        <v>016600</v>
      </c>
      <c r="D132" s="90" t="s">
        <v>1243</v>
      </c>
      <c r="E132" s="90">
        <v>2680</v>
      </c>
      <c r="F132" s="90">
        <v>503</v>
      </c>
      <c r="G132" s="90">
        <v>1960</v>
      </c>
      <c r="H132" s="90">
        <v>422</v>
      </c>
      <c r="I132" s="90">
        <v>1960</v>
      </c>
      <c r="J132" s="90">
        <v>422</v>
      </c>
      <c r="K132" s="90">
        <v>1711</v>
      </c>
      <c r="L132" s="90">
        <v>403</v>
      </c>
      <c r="M132" s="90">
        <v>249</v>
      </c>
      <c r="N132" s="90">
        <v>118</v>
      </c>
      <c r="O132" s="90">
        <v>0</v>
      </c>
      <c r="P132" s="90">
        <v>11</v>
      </c>
      <c r="Q132" s="90">
        <v>720</v>
      </c>
      <c r="R132" s="90">
        <v>207</v>
      </c>
    </row>
    <row r="133" spans="1:18" x14ac:dyDescent="0.25">
      <c r="A133" s="90" t="s">
        <v>1244</v>
      </c>
      <c r="B133" s="90">
        <v>36081016800</v>
      </c>
      <c r="C133" s="90" t="str">
        <f t="shared" si="1"/>
        <v>016800</v>
      </c>
      <c r="D133" s="90" t="s">
        <v>1245</v>
      </c>
      <c r="E133" s="90">
        <v>2951</v>
      </c>
      <c r="F133" s="90">
        <v>329</v>
      </c>
      <c r="G133" s="90">
        <v>1991</v>
      </c>
      <c r="H133" s="90">
        <v>197</v>
      </c>
      <c r="I133" s="90">
        <v>1991</v>
      </c>
      <c r="J133" s="90">
        <v>197</v>
      </c>
      <c r="K133" s="90">
        <v>1874</v>
      </c>
      <c r="L133" s="90">
        <v>191</v>
      </c>
      <c r="M133" s="90">
        <v>117</v>
      </c>
      <c r="N133" s="90">
        <v>61</v>
      </c>
      <c r="O133" s="90">
        <v>0</v>
      </c>
      <c r="P133" s="90">
        <v>11</v>
      </c>
      <c r="Q133" s="90">
        <v>960</v>
      </c>
      <c r="R133" s="90">
        <v>246</v>
      </c>
    </row>
    <row r="134" spans="1:18" x14ac:dyDescent="0.25">
      <c r="A134" s="90" t="s">
        <v>1246</v>
      </c>
      <c r="B134" s="90">
        <v>36081016900</v>
      </c>
      <c r="C134" s="90" t="str">
        <f t="shared" ref="C134:C197" si="2">RIGHT(A134,6)</f>
        <v>016900</v>
      </c>
      <c r="D134" s="90" t="s">
        <v>1247</v>
      </c>
      <c r="E134" s="90">
        <v>4592</v>
      </c>
      <c r="F134" s="90">
        <v>540</v>
      </c>
      <c r="G134" s="90">
        <v>3169</v>
      </c>
      <c r="H134" s="90">
        <v>366</v>
      </c>
      <c r="I134" s="90">
        <v>3169</v>
      </c>
      <c r="J134" s="90">
        <v>366</v>
      </c>
      <c r="K134" s="90">
        <v>2876</v>
      </c>
      <c r="L134" s="90">
        <v>354</v>
      </c>
      <c r="M134" s="90">
        <v>293</v>
      </c>
      <c r="N134" s="90">
        <v>133</v>
      </c>
      <c r="O134" s="90">
        <v>0</v>
      </c>
      <c r="P134" s="90">
        <v>16</v>
      </c>
      <c r="Q134" s="90">
        <v>1423</v>
      </c>
      <c r="R134" s="90">
        <v>341</v>
      </c>
    </row>
    <row r="135" spans="1:18" x14ac:dyDescent="0.25">
      <c r="A135" s="90" t="s">
        <v>1248</v>
      </c>
      <c r="B135" s="90">
        <v>36081017000</v>
      </c>
      <c r="C135" s="90" t="str">
        <f t="shared" si="2"/>
        <v>017000</v>
      </c>
      <c r="D135" s="90" t="s">
        <v>1249</v>
      </c>
      <c r="E135" s="90">
        <v>1965</v>
      </c>
      <c r="F135" s="90">
        <v>236</v>
      </c>
      <c r="G135" s="90">
        <v>1190</v>
      </c>
      <c r="H135" s="90">
        <v>212</v>
      </c>
      <c r="I135" s="90">
        <v>1190</v>
      </c>
      <c r="J135" s="90">
        <v>212</v>
      </c>
      <c r="K135" s="90">
        <v>991</v>
      </c>
      <c r="L135" s="90">
        <v>191</v>
      </c>
      <c r="M135" s="90">
        <v>199</v>
      </c>
      <c r="N135" s="90">
        <v>92</v>
      </c>
      <c r="O135" s="90">
        <v>0</v>
      </c>
      <c r="P135" s="90">
        <v>11</v>
      </c>
      <c r="Q135" s="90">
        <v>775</v>
      </c>
      <c r="R135" s="90">
        <v>153</v>
      </c>
    </row>
    <row r="136" spans="1:18" x14ac:dyDescent="0.25">
      <c r="A136" s="90" t="s">
        <v>1250</v>
      </c>
      <c r="B136" s="90">
        <v>36081017100</v>
      </c>
      <c r="C136" s="90" t="str">
        <f t="shared" si="2"/>
        <v>017100</v>
      </c>
      <c r="D136" s="90" t="s">
        <v>1251</v>
      </c>
      <c r="E136" s="90">
        <v>0</v>
      </c>
      <c r="F136" s="90">
        <v>11</v>
      </c>
      <c r="G136" s="90">
        <v>0</v>
      </c>
      <c r="H136" s="90">
        <v>11</v>
      </c>
      <c r="I136" s="90">
        <v>0</v>
      </c>
      <c r="J136" s="90">
        <v>11</v>
      </c>
      <c r="K136" s="90">
        <v>0</v>
      </c>
      <c r="L136" s="90">
        <v>11</v>
      </c>
      <c r="M136" s="90">
        <v>0</v>
      </c>
      <c r="N136" s="90">
        <v>11</v>
      </c>
      <c r="O136" s="90">
        <v>0</v>
      </c>
      <c r="P136" s="90">
        <v>11</v>
      </c>
      <c r="Q136" s="90">
        <v>0</v>
      </c>
      <c r="R136" s="90">
        <v>11</v>
      </c>
    </row>
    <row r="137" spans="1:18" x14ac:dyDescent="0.25">
      <c r="A137" s="90" t="s">
        <v>1252</v>
      </c>
      <c r="B137" s="90">
        <v>36081017200</v>
      </c>
      <c r="C137" s="90" t="str">
        <f t="shared" si="2"/>
        <v>017200</v>
      </c>
      <c r="D137" s="90" t="s">
        <v>1253</v>
      </c>
      <c r="E137" s="90">
        <v>1847</v>
      </c>
      <c r="F137" s="90">
        <v>265</v>
      </c>
      <c r="G137" s="90">
        <v>1106</v>
      </c>
      <c r="H137" s="90">
        <v>205</v>
      </c>
      <c r="I137" s="90">
        <v>1106</v>
      </c>
      <c r="J137" s="90">
        <v>205</v>
      </c>
      <c r="K137" s="90">
        <v>1040</v>
      </c>
      <c r="L137" s="90">
        <v>188</v>
      </c>
      <c r="M137" s="90">
        <v>66</v>
      </c>
      <c r="N137" s="90">
        <v>44</v>
      </c>
      <c r="O137" s="90">
        <v>0</v>
      </c>
      <c r="P137" s="90">
        <v>11</v>
      </c>
      <c r="Q137" s="90">
        <v>741</v>
      </c>
      <c r="R137" s="90">
        <v>149</v>
      </c>
    </row>
    <row r="138" spans="1:18" x14ac:dyDescent="0.25">
      <c r="A138" s="90" t="s">
        <v>1254</v>
      </c>
      <c r="B138" s="90">
        <v>36081017400</v>
      </c>
      <c r="C138" s="90" t="str">
        <f t="shared" si="2"/>
        <v>017400</v>
      </c>
      <c r="D138" s="90" t="s">
        <v>1255</v>
      </c>
      <c r="E138" s="90">
        <v>2264</v>
      </c>
      <c r="F138" s="90">
        <v>199</v>
      </c>
      <c r="G138" s="90">
        <v>1436</v>
      </c>
      <c r="H138" s="90">
        <v>190</v>
      </c>
      <c r="I138" s="90">
        <v>1436</v>
      </c>
      <c r="J138" s="90">
        <v>190</v>
      </c>
      <c r="K138" s="90">
        <v>1244</v>
      </c>
      <c r="L138" s="90">
        <v>197</v>
      </c>
      <c r="M138" s="90">
        <v>192</v>
      </c>
      <c r="N138" s="90">
        <v>70</v>
      </c>
      <c r="O138" s="90">
        <v>0</v>
      </c>
      <c r="P138" s="90">
        <v>11</v>
      </c>
      <c r="Q138" s="90">
        <v>828</v>
      </c>
      <c r="R138" s="90">
        <v>120</v>
      </c>
    </row>
    <row r="139" spans="1:18" x14ac:dyDescent="0.25">
      <c r="A139" s="90" t="s">
        <v>1256</v>
      </c>
      <c r="B139" s="90">
        <v>36081017600</v>
      </c>
      <c r="C139" s="90" t="str">
        <f t="shared" si="2"/>
        <v>017600</v>
      </c>
      <c r="D139" s="90" t="s">
        <v>1257</v>
      </c>
      <c r="E139" s="90">
        <v>1835</v>
      </c>
      <c r="F139" s="90">
        <v>219</v>
      </c>
      <c r="G139" s="90">
        <v>1227</v>
      </c>
      <c r="H139" s="90">
        <v>192</v>
      </c>
      <c r="I139" s="90">
        <v>1227</v>
      </c>
      <c r="J139" s="90">
        <v>192</v>
      </c>
      <c r="K139" s="90">
        <v>1074</v>
      </c>
      <c r="L139" s="90">
        <v>178</v>
      </c>
      <c r="M139" s="90">
        <v>153</v>
      </c>
      <c r="N139" s="90">
        <v>66</v>
      </c>
      <c r="O139" s="90">
        <v>0</v>
      </c>
      <c r="P139" s="90">
        <v>11</v>
      </c>
      <c r="Q139" s="90">
        <v>608</v>
      </c>
      <c r="R139" s="90">
        <v>125</v>
      </c>
    </row>
    <row r="140" spans="1:18" x14ac:dyDescent="0.25">
      <c r="A140" s="90" t="s">
        <v>1258</v>
      </c>
      <c r="B140" s="90">
        <v>36081017800</v>
      </c>
      <c r="C140" s="90" t="str">
        <f t="shared" si="2"/>
        <v>017800</v>
      </c>
      <c r="D140" s="90" t="s">
        <v>1259</v>
      </c>
      <c r="E140" s="90">
        <v>1937</v>
      </c>
      <c r="F140" s="90">
        <v>211</v>
      </c>
      <c r="G140" s="90">
        <v>1317</v>
      </c>
      <c r="H140" s="90">
        <v>193</v>
      </c>
      <c r="I140" s="90">
        <v>1317</v>
      </c>
      <c r="J140" s="90">
        <v>193</v>
      </c>
      <c r="K140" s="90">
        <v>1119</v>
      </c>
      <c r="L140" s="90">
        <v>173</v>
      </c>
      <c r="M140" s="90">
        <v>198</v>
      </c>
      <c r="N140" s="90">
        <v>99</v>
      </c>
      <c r="O140" s="90">
        <v>0</v>
      </c>
      <c r="P140" s="90">
        <v>11</v>
      </c>
      <c r="Q140" s="90">
        <v>620</v>
      </c>
      <c r="R140" s="90">
        <v>124</v>
      </c>
    </row>
    <row r="141" spans="1:18" x14ac:dyDescent="0.25">
      <c r="A141" s="90" t="s">
        <v>1260</v>
      </c>
      <c r="B141" s="90">
        <v>36081017900</v>
      </c>
      <c r="C141" s="90" t="str">
        <f t="shared" si="2"/>
        <v>017900</v>
      </c>
      <c r="D141" s="90" t="s">
        <v>1261</v>
      </c>
      <c r="E141" s="90">
        <v>873</v>
      </c>
      <c r="F141" s="90">
        <v>123</v>
      </c>
      <c r="G141" s="90">
        <v>601</v>
      </c>
      <c r="H141" s="90">
        <v>112</v>
      </c>
      <c r="I141" s="90">
        <v>601</v>
      </c>
      <c r="J141" s="90">
        <v>112</v>
      </c>
      <c r="K141" s="90">
        <v>567</v>
      </c>
      <c r="L141" s="90">
        <v>113</v>
      </c>
      <c r="M141" s="90">
        <v>34</v>
      </c>
      <c r="N141" s="90">
        <v>27</v>
      </c>
      <c r="O141" s="90">
        <v>0</v>
      </c>
      <c r="P141" s="90">
        <v>11</v>
      </c>
      <c r="Q141" s="90">
        <v>272</v>
      </c>
      <c r="R141" s="90">
        <v>84</v>
      </c>
    </row>
    <row r="142" spans="1:18" x14ac:dyDescent="0.25">
      <c r="A142" s="90" t="s">
        <v>1262</v>
      </c>
      <c r="B142" s="90">
        <v>36081018000</v>
      </c>
      <c r="C142" s="90" t="str">
        <f t="shared" si="2"/>
        <v>018000</v>
      </c>
      <c r="D142" s="90" t="s">
        <v>1263</v>
      </c>
      <c r="E142" s="90">
        <v>892</v>
      </c>
      <c r="F142" s="90">
        <v>163</v>
      </c>
      <c r="G142" s="90">
        <v>537</v>
      </c>
      <c r="H142" s="90">
        <v>133</v>
      </c>
      <c r="I142" s="90">
        <v>537</v>
      </c>
      <c r="J142" s="90">
        <v>133</v>
      </c>
      <c r="K142" s="90">
        <v>463</v>
      </c>
      <c r="L142" s="90">
        <v>116</v>
      </c>
      <c r="M142" s="90">
        <v>74</v>
      </c>
      <c r="N142" s="90">
        <v>52</v>
      </c>
      <c r="O142" s="90">
        <v>0</v>
      </c>
      <c r="P142" s="90">
        <v>11</v>
      </c>
      <c r="Q142" s="90">
        <v>355</v>
      </c>
      <c r="R142" s="90">
        <v>83</v>
      </c>
    </row>
    <row r="143" spans="1:18" x14ac:dyDescent="0.25">
      <c r="A143" s="90" t="s">
        <v>1264</v>
      </c>
      <c r="B143" s="90">
        <v>36081018101</v>
      </c>
      <c r="C143" s="90" t="str">
        <f t="shared" si="2"/>
        <v>018101</v>
      </c>
      <c r="D143" s="90" t="s">
        <v>1265</v>
      </c>
      <c r="E143" s="90">
        <v>3682</v>
      </c>
      <c r="F143" s="90">
        <v>325</v>
      </c>
      <c r="G143" s="90">
        <v>2560</v>
      </c>
      <c r="H143" s="90">
        <v>294</v>
      </c>
      <c r="I143" s="90">
        <v>2560</v>
      </c>
      <c r="J143" s="90">
        <v>294</v>
      </c>
      <c r="K143" s="90">
        <v>2190</v>
      </c>
      <c r="L143" s="90">
        <v>257</v>
      </c>
      <c r="M143" s="90">
        <v>370</v>
      </c>
      <c r="N143" s="90">
        <v>141</v>
      </c>
      <c r="O143" s="90">
        <v>0</v>
      </c>
      <c r="P143" s="90">
        <v>11</v>
      </c>
      <c r="Q143" s="90">
        <v>1122</v>
      </c>
      <c r="R143" s="90">
        <v>204</v>
      </c>
    </row>
    <row r="144" spans="1:18" x14ac:dyDescent="0.25">
      <c r="A144" s="90" t="s">
        <v>1266</v>
      </c>
      <c r="B144" s="90">
        <v>36081018102</v>
      </c>
      <c r="C144" s="90" t="str">
        <f t="shared" si="2"/>
        <v>018102</v>
      </c>
      <c r="D144" s="90" t="s">
        <v>1267</v>
      </c>
      <c r="E144" s="90">
        <v>3127</v>
      </c>
      <c r="F144" s="90">
        <v>242</v>
      </c>
      <c r="G144" s="90">
        <v>2212</v>
      </c>
      <c r="H144" s="90">
        <v>244</v>
      </c>
      <c r="I144" s="90">
        <v>2212</v>
      </c>
      <c r="J144" s="90">
        <v>244</v>
      </c>
      <c r="K144" s="90">
        <v>2112</v>
      </c>
      <c r="L144" s="90">
        <v>237</v>
      </c>
      <c r="M144" s="90">
        <v>100</v>
      </c>
      <c r="N144" s="90">
        <v>63</v>
      </c>
      <c r="O144" s="90">
        <v>0</v>
      </c>
      <c r="P144" s="90">
        <v>11</v>
      </c>
      <c r="Q144" s="90">
        <v>915</v>
      </c>
      <c r="R144" s="90">
        <v>176</v>
      </c>
    </row>
    <row r="145" spans="1:18" x14ac:dyDescent="0.25">
      <c r="A145" s="90" t="s">
        <v>1268</v>
      </c>
      <c r="B145" s="90">
        <v>36081018200</v>
      </c>
      <c r="C145" s="90" t="str">
        <f t="shared" si="2"/>
        <v>018200</v>
      </c>
      <c r="D145" s="90" t="s">
        <v>1269</v>
      </c>
      <c r="E145" s="90">
        <v>1907</v>
      </c>
      <c r="F145" s="90">
        <v>206</v>
      </c>
      <c r="G145" s="90">
        <v>1222</v>
      </c>
      <c r="H145" s="90">
        <v>190</v>
      </c>
      <c r="I145" s="90">
        <v>1222</v>
      </c>
      <c r="J145" s="90">
        <v>190</v>
      </c>
      <c r="K145" s="90">
        <v>1032</v>
      </c>
      <c r="L145" s="90">
        <v>149</v>
      </c>
      <c r="M145" s="90">
        <v>190</v>
      </c>
      <c r="N145" s="90">
        <v>80</v>
      </c>
      <c r="O145" s="90">
        <v>0</v>
      </c>
      <c r="P145" s="90">
        <v>11</v>
      </c>
      <c r="Q145" s="90">
        <v>685</v>
      </c>
      <c r="R145" s="90">
        <v>133</v>
      </c>
    </row>
    <row r="146" spans="1:18" x14ac:dyDescent="0.25">
      <c r="A146" s="90" t="s">
        <v>1270</v>
      </c>
      <c r="B146" s="90">
        <v>36081018300</v>
      </c>
      <c r="C146" s="90" t="str">
        <f t="shared" si="2"/>
        <v>018300</v>
      </c>
      <c r="D146" s="90" t="s">
        <v>1271</v>
      </c>
      <c r="E146" s="90">
        <v>4891</v>
      </c>
      <c r="F146" s="90">
        <v>519</v>
      </c>
      <c r="G146" s="90">
        <v>3524</v>
      </c>
      <c r="H146" s="90">
        <v>525</v>
      </c>
      <c r="I146" s="90">
        <v>3524</v>
      </c>
      <c r="J146" s="90">
        <v>525</v>
      </c>
      <c r="K146" s="90">
        <v>3319</v>
      </c>
      <c r="L146" s="90">
        <v>522</v>
      </c>
      <c r="M146" s="90">
        <v>205</v>
      </c>
      <c r="N146" s="90">
        <v>100</v>
      </c>
      <c r="O146" s="90">
        <v>0</v>
      </c>
      <c r="P146" s="90">
        <v>16</v>
      </c>
      <c r="Q146" s="90">
        <v>1367</v>
      </c>
      <c r="R146" s="90">
        <v>275</v>
      </c>
    </row>
    <row r="147" spans="1:18" x14ac:dyDescent="0.25">
      <c r="A147" s="90" t="s">
        <v>1272</v>
      </c>
      <c r="B147" s="90">
        <v>36081018401</v>
      </c>
      <c r="C147" s="90" t="str">
        <f t="shared" si="2"/>
        <v>018401</v>
      </c>
      <c r="D147" s="90" t="s">
        <v>1273</v>
      </c>
      <c r="E147" s="90">
        <v>1859</v>
      </c>
      <c r="F147" s="90">
        <v>250</v>
      </c>
      <c r="G147" s="90">
        <v>1128</v>
      </c>
      <c r="H147" s="90">
        <v>228</v>
      </c>
      <c r="I147" s="90">
        <v>1128</v>
      </c>
      <c r="J147" s="90">
        <v>228</v>
      </c>
      <c r="K147" s="90">
        <v>1004</v>
      </c>
      <c r="L147" s="90">
        <v>178</v>
      </c>
      <c r="M147" s="90">
        <v>124</v>
      </c>
      <c r="N147" s="90">
        <v>90</v>
      </c>
      <c r="O147" s="90">
        <v>0</v>
      </c>
      <c r="P147" s="90">
        <v>11</v>
      </c>
      <c r="Q147" s="90">
        <v>731</v>
      </c>
      <c r="R147" s="90">
        <v>157</v>
      </c>
    </row>
    <row r="148" spans="1:18" x14ac:dyDescent="0.25">
      <c r="A148" s="90" t="s">
        <v>1274</v>
      </c>
      <c r="B148" s="90">
        <v>36081018402</v>
      </c>
      <c r="C148" s="90" t="str">
        <f t="shared" si="2"/>
        <v>018402</v>
      </c>
      <c r="D148" s="90" t="s">
        <v>1275</v>
      </c>
      <c r="E148" s="90">
        <v>1901</v>
      </c>
      <c r="F148" s="90">
        <v>262</v>
      </c>
      <c r="G148" s="90">
        <v>1184</v>
      </c>
      <c r="H148" s="90">
        <v>187</v>
      </c>
      <c r="I148" s="90">
        <v>1184</v>
      </c>
      <c r="J148" s="90">
        <v>187</v>
      </c>
      <c r="K148" s="90">
        <v>1071</v>
      </c>
      <c r="L148" s="90">
        <v>173</v>
      </c>
      <c r="M148" s="90">
        <v>113</v>
      </c>
      <c r="N148" s="90">
        <v>55</v>
      </c>
      <c r="O148" s="90">
        <v>0</v>
      </c>
      <c r="P148" s="90">
        <v>11</v>
      </c>
      <c r="Q148" s="90">
        <v>717</v>
      </c>
      <c r="R148" s="90">
        <v>163</v>
      </c>
    </row>
    <row r="149" spans="1:18" x14ac:dyDescent="0.25">
      <c r="A149" s="90" t="s">
        <v>1276</v>
      </c>
      <c r="B149" s="90">
        <v>36081018501</v>
      </c>
      <c r="C149" s="90" t="str">
        <f t="shared" si="2"/>
        <v>018501</v>
      </c>
      <c r="D149" s="90" t="s">
        <v>1277</v>
      </c>
      <c r="E149" s="90">
        <v>3039</v>
      </c>
      <c r="F149" s="90">
        <v>265</v>
      </c>
      <c r="G149" s="90">
        <v>2356</v>
      </c>
      <c r="H149" s="90">
        <v>233</v>
      </c>
      <c r="I149" s="90">
        <v>2356</v>
      </c>
      <c r="J149" s="90">
        <v>233</v>
      </c>
      <c r="K149" s="90">
        <v>2300</v>
      </c>
      <c r="L149" s="90">
        <v>239</v>
      </c>
      <c r="M149" s="90">
        <v>56</v>
      </c>
      <c r="N149" s="90">
        <v>50</v>
      </c>
      <c r="O149" s="90">
        <v>0</v>
      </c>
      <c r="P149" s="90">
        <v>11</v>
      </c>
      <c r="Q149" s="90">
        <v>683</v>
      </c>
      <c r="R149" s="90">
        <v>137</v>
      </c>
    </row>
    <row r="150" spans="1:18" x14ac:dyDescent="0.25">
      <c r="A150" s="90" t="s">
        <v>1278</v>
      </c>
      <c r="B150" s="90">
        <v>36081018502</v>
      </c>
      <c r="C150" s="90" t="str">
        <f t="shared" si="2"/>
        <v>018502</v>
      </c>
      <c r="D150" s="90" t="s">
        <v>1279</v>
      </c>
      <c r="E150" s="90">
        <v>3019</v>
      </c>
      <c r="F150" s="90">
        <v>340</v>
      </c>
      <c r="G150" s="90">
        <v>2358</v>
      </c>
      <c r="H150" s="90">
        <v>308</v>
      </c>
      <c r="I150" s="90">
        <v>2358</v>
      </c>
      <c r="J150" s="90">
        <v>308</v>
      </c>
      <c r="K150" s="90">
        <v>2240</v>
      </c>
      <c r="L150" s="90">
        <v>308</v>
      </c>
      <c r="M150" s="90">
        <v>118</v>
      </c>
      <c r="N150" s="90">
        <v>61</v>
      </c>
      <c r="O150" s="90">
        <v>0</v>
      </c>
      <c r="P150" s="90">
        <v>11</v>
      </c>
      <c r="Q150" s="90">
        <v>661</v>
      </c>
      <c r="R150" s="90">
        <v>166</v>
      </c>
    </row>
    <row r="151" spans="1:18" x14ac:dyDescent="0.25">
      <c r="A151" s="90" t="s">
        <v>1280</v>
      </c>
      <c r="B151" s="90">
        <v>36081018600</v>
      </c>
      <c r="C151" s="90" t="str">
        <f t="shared" si="2"/>
        <v>018600</v>
      </c>
      <c r="D151" s="90" t="s">
        <v>1281</v>
      </c>
      <c r="E151" s="90">
        <v>1418</v>
      </c>
      <c r="F151" s="90">
        <v>226</v>
      </c>
      <c r="G151" s="90">
        <v>949</v>
      </c>
      <c r="H151" s="90">
        <v>189</v>
      </c>
      <c r="I151" s="90">
        <v>949</v>
      </c>
      <c r="J151" s="90">
        <v>189</v>
      </c>
      <c r="K151" s="90">
        <v>827</v>
      </c>
      <c r="L151" s="90">
        <v>171</v>
      </c>
      <c r="M151" s="90">
        <v>122</v>
      </c>
      <c r="N151" s="90">
        <v>59</v>
      </c>
      <c r="O151" s="90">
        <v>0</v>
      </c>
      <c r="P151" s="90">
        <v>11</v>
      </c>
      <c r="Q151" s="90">
        <v>469</v>
      </c>
      <c r="R151" s="90">
        <v>110</v>
      </c>
    </row>
    <row r="152" spans="1:18" x14ac:dyDescent="0.25">
      <c r="A152" s="90" t="s">
        <v>1282</v>
      </c>
      <c r="B152" s="90">
        <v>36081018700</v>
      </c>
      <c r="C152" s="90" t="str">
        <f t="shared" si="2"/>
        <v>018700</v>
      </c>
      <c r="D152" s="90" t="s">
        <v>1283</v>
      </c>
      <c r="E152" s="90">
        <v>2459</v>
      </c>
      <c r="F152" s="90">
        <v>303</v>
      </c>
      <c r="G152" s="90">
        <v>1625</v>
      </c>
      <c r="H152" s="90">
        <v>254</v>
      </c>
      <c r="I152" s="90">
        <v>1625</v>
      </c>
      <c r="J152" s="90">
        <v>254</v>
      </c>
      <c r="K152" s="90">
        <v>1544</v>
      </c>
      <c r="L152" s="90">
        <v>257</v>
      </c>
      <c r="M152" s="90">
        <v>81</v>
      </c>
      <c r="N152" s="90">
        <v>35</v>
      </c>
      <c r="O152" s="90">
        <v>0</v>
      </c>
      <c r="P152" s="90">
        <v>11</v>
      </c>
      <c r="Q152" s="90">
        <v>834</v>
      </c>
      <c r="R152" s="90">
        <v>148</v>
      </c>
    </row>
    <row r="153" spans="1:18" x14ac:dyDescent="0.25">
      <c r="A153" s="90" t="s">
        <v>1284</v>
      </c>
      <c r="B153" s="90">
        <v>36081018800</v>
      </c>
      <c r="C153" s="90" t="str">
        <f t="shared" si="2"/>
        <v>018800</v>
      </c>
      <c r="D153" s="90" t="s">
        <v>1285</v>
      </c>
      <c r="E153" s="90">
        <v>1017</v>
      </c>
      <c r="F153" s="90">
        <v>167</v>
      </c>
      <c r="G153" s="90">
        <v>702</v>
      </c>
      <c r="H153" s="90">
        <v>146</v>
      </c>
      <c r="I153" s="90">
        <v>702</v>
      </c>
      <c r="J153" s="90">
        <v>146</v>
      </c>
      <c r="K153" s="90">
        <v>596</v>
      </c>
      <c r="L153" s="90">
        <v>126</v>
      </c>
      <c r="M153" s="90">
        <v>106</v>
      </c>
      <c r="N153" s="90">
        <v>44</v>
      </c>
      <c r="O153" s="90">
        <v>0</v>
      </c>
      <c r="P153" s="90">
        <v>11</v>
      </c>
      <c r="Q153" s="90">
        <v>315</v>
      </c>
      <c r="R153" s="90">
        <v>95</v>
      </c>
    </row>
    <row r="154" spans="1:18" x14ac:dyDescent="0.25">
      <c r="A154" s="90" t="s">
        <v>1286</v>
      </c>
      <c r="B154" s="90">
        <v>36081018900</v>
      </c>
      <c r="C154" s="90" t="str">
        <f t="shared" si="2"/>
        <v>018900</v>
      </c>
      <c r="D154" s="90" t="s">
        <v>1287</v>
      </c>
      <c r="E154" s="90">
        <v>2897</v>
      </c>
      <c r="F154" s="90">
        <v>324</v>
      </c>
      <c r="G154" s="90">
        <v>1941</v>
      </c>
      <c r="H154" s="90">
        <v>279</v>
      </c>
      <c r="I154" s="90">
        <v>1941</v>
      </c>
      <c r="J154" s="90">
        <v>279</v>
      </c>
      <c r="K154" s="90">
        <v>1764</v>
      </c>
      <c r="L154" s="90">
        <v>268</v>
      </c>
      <c r="M154" s="90">
        <v>177</v>
      </c>
      <c r="N154" s="90">
        <v>80</v>
      </c>
      <c r="O154" s="90">
        <v>0</v>
      </c>
      <c r="P154" s="90">
        <v>11</v>
      </c>
      <c r="Q154" s="90">
        <v>956</v>
      </c>
      <c r="R154" s="90">
        <v>181</v>
      </c>
    </row>
    <row r="155" spans="1:18" x14ac:dyDescent="0.25">
      <c r="A155" s="90" t="s">
        <v>1288</v>
      </c>
      <c r="B155" s="90">
        <v>36081019000</v>
      </c>
      <c r="C155" s="90" t="str">
        <f t="shared" si="2"/>
        <v>019000</v>
      </c>
      <c r="D155" s="90" t="s">
        <v>1289</v>
      </c>
      <c r="E155" s="90">
        <v>1877</v>
      </c>
      <c r="F155" s="90">
        <v>260</v>
      </c>
      <c r="G155" s="90">
        <v>1414</v>
      </c>
      <c r="H155" s="90">
        <v>189</v>
      </c>
      <c r="I155" s="90">
        <v>1414</v>
      </c>
      <c r="J155" s="90">
        <v>189</v>
      </c>
      <c r="K155" s="90">
        <v>1308</v>
      </c>
      <c r="L155" s="90">
        <v>190</v>
      </c>
      <c r="M155" s="90">
        <v>106</v>
      </c>
      <c r="N155" s="90">
        <v>49</v>
      </c>
      <c r="O155" s="90">
        <v>0</v>
      </c>
      <c r="P155" s="90">
        <v>11</v>
      </c>
      <c r="Q155" s="90">
        <v>463</v>
      </c>
      <c r="R155" s="90">
        <v>121</v>
      </c>
    </row>
    <row r="156" spans="1:18" x14ac:dyDescent="0.25">
      <c r="A156" s="90" t="s">
        <v>1290</v>
      </c>
      <c r="B156" s="90">
        <v>36081019200</v>
      </c>
      <c r="C156" s="90" t="str">
        <f t="shared" si="2"/>
        <v>019200</v>
      </c>
      <c r="D156" s="90" t="s">
        <v>1291</v>
      </c>
      <c r="E156" s="90">
        <v>1588</v>
      </c>
      <c r="F156" s="90">
        <v>218</v>
      </c>
      <c r="G156" s="90">
        <v>1083</v>
      </c>
      <c r="H156" s="90">
        <v>163</v>
      </c>
      <c r="I156" s="90">
        <v>1083</v>
      </c>
      <c r="J156" s="90">
        <v>163</v>
      </c>
      <c r="K156" s="90">
        <v>941</v>
      </c>
      <c r="L156" s="90">
        <v>148</v>
      </c>
      <c r="M156" s="90">
        <v>142</v>
      </c>
      <c r="N156" s="90">
        <v>65</v>
      </c>
      <c r="O156" s="90">
        <v>0</v>
      </c>
      <c r="P156" s="90">
        <v>11</v>
      </c>
      <c r="Q156" s="90">
        <v>505</v>
      </c>
      <c r="R156" s="90">
        <v>133</v>
      </c>
    </row>
    <row r="157" spans="1:18" x14ac:dyDescent="0.25">
      <c r="A157" s="90" t="s">
        <v>1292</v>
      </c>
      <c r="B157" s="90">
        <v>36081019400</v>
      </c>
      <c r="C157" s="90" t="str">
        <f t="shared" si="2"/>
        <v>019400</v>
      </c>
      <c r="D157" s="90" t="s">
        <v>1293</v>
      </c>
      <c r="E157" s="90">
        <v>2014</v>
      </c>
      <c r="F157" s="90">
        <v>238</v>
      </c>
      <c r="G157" s="90">
        <v>1389</v>
      </c>
      <c r="H157" s="90">
        <v>228</v>
      </c>
      <c r="I157" s="90">
        <v>1389</v>
      </c>
      <c r="J157" s="90">
        <v>228</v>
      </c>
      <c r="K157" s="90">
        <v>1123</v>
      </c>
      <c r="L157" s="90">
        <v>179</v>
      </c>
      <c r="M157" s="90">
        <v>266</v>
      </c>
      <c r="N157" s="90">
        <v>94</v>
      </c>
      <c r="O157" s="90">
        <v>0</v>
      </c>
      <c r="P157" s="90">
        <v>11</v>
      </c>
      <c r="Q157" s="90">
        <v>625</v>
      </c>
      <c r="R157" s="90">
        <v>164</v>
      </c>
    </row>
    <row r="158" spans="1:18" x14ac:dyDescent="0.25">
      <c r="A158" s="90" t="s">
        <v>1294</v>
      </c>
      <c r="B158" s="90">
        <v>36081019600</v>
      </c>
      <c r="C158" s="90" t="str">
        <f t="shared" si="2"/>
        <v>019600</v>
      </c>
      <c r="D158" s="90" t="s">
        <v>1295</v>
      </c>
      <c r="E158" s="90">
        <v>2019</v>
      </c>
      <c r="F158" s="90">
        <v>299</v>
      </c>
      <c r="G158" s="90">
        <v>1352</v>
      </c>
      <c r="H158" s="90">
        <v>220</v>
      </c>
      <c r="I158" s="90">
        <v>1352</v>
      </c>
      <c r="J158" s="90">
        <v>220</v>
      </c>
      <c r="K158" s="90">
        <v>1095</v>
      </c>
      <c r="L158" s="90">
        <v>180</v>
      </c>
      <c r="M158" s="90">
        <v>257</v>
      </c>
      <c r="N158" s="90">
        <v>107</v>
      </c>
      <c r="O158" s="90">
        <v>0</v>
      </c>
      <c r="P158" s="90">
        <v>11</v>
      </c>
      <c r="Q158" s="90">
        <v>667</v>
      </c>
      <c r="R158" s="90">
        <v>173</v>
      </c>
    </row>
    <row r="159" spans="1:18" x14ac:dyDescent="0.25">
      <c r="A159" s="90" t="s">
        <v>1296</v>
      </c>
      <c r="B159" s="90">
        <v>36081019800</v>
      </c>
      <c r="C159" s="90" t="str">
        <f t="shared" si="2"/>
        <v>019800</v>
      </c>
      <c r="D159" s="90" t="s">
        <v>1297</v>
      </c>
      <c r="E159" s="90">
        <v>2166</v>
      </c>
      <c r="F159" s="90">
        <v>292</v>
      </c>
      <c r="G159" s="90">
        <v>1367</v>
      </c>
      <c r="H159" s="90">
        <v>201</v>
      </c>
      <c r="I159" s="90">
        <v>1367</v>
      </c>
      <c r="J159" s="90">
        <v>201</v>
      </c>
      <c r="K159" s="90">
        <v>1105</v>
      </c>
      <c r="L159" s="90">
        <v>214</v>
      </c>
      <c r="M159" s="90">
        <v>262</v>
      </c>
      <c r="N159" s="90">
        <v>104</v>
      </c>
      <c r="O159" s="90">
        <v>0</v>
      </c>
      <c r="P159" s="90">
        <v>11</v>
      </c>
      <c r="Q159" s="90">
        <v>799</v>
      </c>
      <c r="R159" s="90">
        <v>145</v>
      </c>
    </row>
    <row r="160" spans="1:18" x14ac:dyDescent="0.25">
      <c r="A160" s="90" t="s">
        <v>1298</v>
      </c>
      <c r="B160" s="90">
        <v>36081019900</v>
      </c>
      <c r="C160" s="90" t="str">
        <f t="shared" si="2"/>
        <v>019900</v>
      </c>
      <c r="D160" s="90" t="s">
        <v>1299</v>
      </c>
      <c r="E160" s="90">
        <v>1098</v>
      </c>
      <c r="F160" s="90">
        <v>364</v>
      </c>
      <c r="G160" s="90">
        <v>435</v>
      </c>
      <c r="H160" s="90">
        <v>144</v>
      </c>
      <c r="I160" s="90">
        <v>421</v>
      </c>
      <c r="J160" s="90">
        <v>145</v>
      </c>
      <c r="K160" s="90">
        <v>409</v>
      </c>
      <c r="L160" s="90">
        <v>142</v>
      </c>
      <c r="M160" s="90">
        <v>12</v>
      </c>
      <c r="N160" s="90">
        <v>18</v>
      </c>
      <c r="O160" s="90">
        <v>14</v>
      </c>
      <c r="P160" s="90">
        <v>22</v>
      </c>
      <c r="Q160" s="90">
        <v>663</v>
      </c>
      <c r="R160" s="90">
        <v>336</v>
      </c>
    </row>
    <row r="161" spans="1:18" x14ac:dyDescent="0.25">
      <c r="A161" s="90" t="s">
        <v>1300</v>
      </c>
      <c r="B161" s="90">
        <v>36081020200</v>
      </c>
      <c r="C161" s="90" t="str">
        <f t="shared" si="2"/>
        <v>020200</v>
      </c>
      <c r="D161" s="90" t="s">
        <v>1301</v>
      </c>
      <c r="E161" s="90">
        <v>1184</v>
      </c>
      <c r="F161" s="90">
        <v>292</v>
      </c>
      <c r="G161" s="90">
        <v>960</v>
      </c>
      <c r="H161" s="90">
        <v>224</v>
      </c>
      <c r="I161" s="90">
        <v>960</v>
      </c>
      <c r="J161" s="90">
        <v>224</v>
      </c>
      <c r="K161" s="90">
        <v>857</v>
      </c>
      <c r="L161" s="90">
        <v>219</v>
      </c>
      <c r="M161" s="90">
        <v>103</v>
      </c>
      <c r="N161" s="90">
        <v>66</v>
      </c>
      <c r="O161" s="90">
        <v>0</v>
      </c>
      <c r="P161" s="90">
        <v>11</v>
      </c>
      <c r="Q161" s="90">
        <v>224</v>
      </c>
      <c r="R161" s="90">
        <v>161</v>
      </c>
    </row>
    <row r="162" spans="1:18" x14ac:dyDescent="0.25">
      <c r="A162" s="90" t="s">
        <v>1302</v>
      </c>
      <c r="B162" s="90">
        <v>36081020400</v>
      </c>
      <c r="C162" s="90" t="str">
        <f t="shared" si="2"/>
        <v>020400</v>
      </c>
      <c r="D162" s="90" t="s">
        <v>1303</v>
      </c>
      <c r="E162" s="90">
        <v>1540</v>
      </c>
      <c r="F162" s="90">
        <v>241</v>
      </c>
      <c r="G162" s="90">
        <v>1066</v>
      </c>
      <c r="H162" s="90">
        <v>197</v>
      </c>
      <c r="I162" s="90">
        <v>1066</v>
      </c>
      <c r="J162" s="90">
        <v>197</v>
      </c>
      <c r="K162" s="90">
        <v>910</v>
      </c>
      <c r="L162" s="90">
        <v>181</v>
      </c>
      <c r="M162" s="90">
        <v>156</v>
      </c>
      <c r="N162" s="90">
        <v>58</v>
      </c>
      <c r="O162" s="90">
        <v>0</v>
      </c>
      <c r="P162" s="90">
        <v>11</v>
      </c>
      <c r="Q162" s="90">
        <v>474</v>
      </c>
      <c r="R162" s="90">
        <v>106</v>
      </c>
    </row>
    <row r="163" spans="1:18" x14ac:dyDescent="0.25">
      <c r="A163" s="90" t="s">
        <v>1304</v>
      </c>
      <c r="B163" s="90">
        <v>36081020500</v>
      </c>
      <c r="C163" s="90" t="str">
        <f t="shared" si="2"/>
        <v>020500</v>
      </c>
      <c r="D163" s="90" t="s">
        <v>1305</v>
      </c>
      <c r="E163" s="90">
        <v>841</v>
      </c>
      <c r="F163" s="90">
        <v>202</v>
      </c>
      <c r="G163" s="90">
        <v>617</v>
      </c>
      <c r="H163" s="90">
        <v>158</v>
      </c>
      <c r="I163" s="90">
        <v>617</v>
      </c>
      <c r="J163" s="90">
        <v>158</v>
      </c>
      <c r="K163" s="90">
        <v>583</v>
      </c>
      <c r="L163" s="90">
        <v>156</v>
      </c>
      <c r="M163" s="90">
        <v>34</v>
      </c>
      <c r="N163" s="90">
        <v>28</v>
      </c>
      <c r="O163" s="90">
        <v>0</v>
      </c>
      <c r="P163" s="90">
        <v>11</v>
      </c>
      <c r="Q163" s="90">
        <v>224</v>
      </c>
      <c r="R163" s="90">
        <v>74</v>
      </c>
    </row>
    <row r="164" spans="1:18" x14ac:dyDescent="0.25">
      <c r="A164" s="90" t="s">
        <v>1306</v>
      </c>
      <c r="B164" s="90">
        <v>36081020600</v>
      </c>
      <c r="C164" s="90" t="str">
        <f t="shared" si="2"/>
        <v>020600</v>
      </c>
      <c r="D164" s="90" t="s">
        <v>1307</v>
      </c>
      <c r="E164" s="90">
        <v>1238</v>
      </c>
      <c r="F164" s="90">
        <v>219</v>
      </c>
      <c r="G164" s="90">
        <v>852</v>
      </c>
      <c r="H164" s="90">
        <v>157</v>
      </c>
      <c r="I164" s="90">
        <v>852</v>
      </c>
      <c r="J164" s="90">
        <v>157</v>
      </c>
      <c r="K164" s="90">
        <v>678</v>
      </c>
      <c r="L164" s="90">
        <v>112</v>
      </c>
      <c r="M164" s="90">
        <v>174</v>
      </c>
      <c r="N164" s="90">
        <v>98</v>
      </c>
      <c r="O164" s="90">
        <v>0</v>
      </c>
      <c r="P164" s="90">
        <v>11</v>
      </c>
      <c r="Q164" s="90">
        <v>386</v>
      </c>
      <c r="R164" s="90">
        <v>103</v>
      </c>
    </row>
    <row r="165" spans="1:18" x14ac:dyDescent="0.25">
      <c r="A165" s="90" t="s">
        <v>1308</v>
      </c>
      <c r="B165" s="90">
        <v>36081020800</v>
      </c>
      <c r="C165" s="90" t="str">
        <f t="shared" si="2"/>
        <v>020800</v>
      </c>
      <c r="D165" s="90" t="s">
        <v>1309</v>
      </c>
      <c r="E165" s="90">
        <v>2097</v>
      </c>
      <c r="F165" s="90">
        <v>294</v>
      </c>
      <c r="G165" s="90">
        <v>1419</v>
      </c>
      <c r="H165" s="90">
        <v>213</v>
      </c>
      <c r="I165" s="90">
        <v>1419</v>
      </c>
      <c r="J165" s="90">
        <v>213</v>
      </c>
      <c r="K165" s="90">
        <v>1276</v>
      </c>
      <c r="L165" s="90">
        <v>222</v>
      </c>
      <c r="M165" s="90">
        <v>143</v>
      </c>
      <c r="N165" s="90">
        <v>107</v>
      </c>
      <c r="O165" s="90">
        <v>0</v>
      </c>
      <c r="P165" s="90">
        <v>11</v>
      </c>
      <c r="Q165" s="90">
        <v>678</v>
      </c>
      <c r="R165" s="90">
        <v>136</v>
      </c>
    </row>
    <row r="166" spans="1:18" x14ac:dyDescent="0.25">
      <c r="A166" s="90" t="s">
        <v>1310</v>
      </c>
      <c r="B166" s="90">
        <v>36081021200</v>
      </c>
      <c r="C166" s="90" t="str">
        <f t="shared" si="2"/>
        <v>021200</v>
      </c>
      <c r="D166" s="90" t="s">
        <v>1311</v>
      </c>
      <c r="E166" s="90">
        <v>1840</v>
      </c>
      <c r="F166" s="90">
        <v>282</v>
      </c>
      <c r="G166" s="90">
        <v>1138</v>
      </c>
      <c r="H166" s="90">
        <v>208</v>
      </c>
      <c r="I166" s="90">
        <v>1138</v>
      </c>
      <c r="J166" s="90">
        <v>208</v>
      </c>
      <c r="K166" s="90">
        <v>996</v>
      </c>
      <c r="L166" s="90">
        <v>191</v>
      </c>
      <c r="M166" s="90">
        <v>142</v>
      </c>
      <c r="N166" s="90">
        <v>71</v>
      </c>
      <c r="O166" s="90">
        <v>0</v>
      </c>
      <c r="P166" s="90">
        <v>11</v>
      </c>
      <c r="Q166" s="90">
        <v>702</v>
      </c>
      <c r="R166" s="90">
        <v>167</v>
      </c>
    </row>
    <row r="167" spans="1:18" x14ac:dyDescent="0.25">
      <c r="A167" s="90" t="s">
        <v>1312</v>
      </c>
      <c r="B167" s="90">
        <v>36081021400</v>
      </c>
      <c r="C167" s="90" t="str">
        <f t="shared" si="2"/>
        <v>021400</v>
      </c>
      <c r="D167" s="90" t="s">
        <v>1313</v>
      </c>
      <c r="E167" s="90">
        <v>5154</v>
      </c>
      <c r="F167" s="90">
        <v>540</v>
      </c>
      <c r="G167" s="90">
        <v>3519</v>
      </c>
      <c r="H167" s="90">
        <v>435</v>
      </c>
      <c r="I167" s="90">
        <v>3519</v>
      </c>
      <c r="J167" s="90">
        <v>435</v>
      </c>
      <c r="K167" s="90">
        <v>2998</v>
      </c>
      <c r="L167" s="90">
        <v>448</v>
      </c>
      <c r="M167" s="90">
        <v>521</v>
      </c>
      <c r="N167" s="90">
        <v>304</v>
      </c>
      <c r="O167" s="90">
        <v>0</v>
      </c>
      <c r="P167" s="90">
        <v>16</v>
      </c>
      <c r="Q167" s="90">
        <v>1635</v>
      </c>
      <c r="R167" s="90">
        <v>468</v>
      </c>
    </row>
    <row r="168" spans="1:18" x14ac:dyDescent="0.25">
      <c r="A168" s="90" t="s">
        <v>1314</v>
      </c>
      <c r="B168" s="90">
        <v>36081021600</v>
      </c>
      <c r="C168" s="90" t="str">
        <f t="shared" si="2"/>
        <v>021600</v>
      </c>
      <c r="D168" s="90" t="s">
        <v>1315</v>
      </c>
      <c r="E168" s="90">
        <v>3706</v>
      </c>
      <c r="F168" s="90">
        <v>345</v>
      </c>
      <c r="G168" s="90">
        <v>2397</v>
      </c>
      <c r="H168" s="90">
        <v>297</v>
      </c>
      <c r="I168" s="90">
        <v>2397</v>
      </c>
      <c r="J168" s="90">
        <v>297</v>
      </c>
      <c r="K168" s="90">
        <v>2213</v>
      </c>
      <c r="L168" s="90">
        <v>270</v>
      </c>
      <c r="M168" s="90">
        <v>184</v>
      </c>
      <c r="N168" s="90">
        <v>99</v>
      </c>
      <c r="O168" s="90">
        <v>0</v>
      </c>
      <c r="P168" s="90">
        <v>11</v>
      </c>
      <c r="Q168" s="90">
        <v>1309</v>
      </c>
      <c r="R168" s="90">
        <v>234</v>
      </c>
    </row>
    <row r="169" spans="1:18" x14ac:dyDescent="0.25">
      <c r="A169" s="90" t="s">
        <v>1316</v>
      </c>
      <c r="B169" s="90">
        <v>36081021900</v>
      </c>
      <c r="C169" s="90" t="str">
        <f t="shared" si="2"/>
        <v>021900</v>
      </c>
      <c r="D169" s="90" t="s">
        <v>1317</v>
      </c>
      <c r="E169" s="90">
        <v>4</v>
      </c>
      <c r="F169" s="90">
        <v>5</v>
      </c>
      <c r="G169" s="90">
        <v>4</v>
      </c>
      <c r="H169" s="90">
        <v>5</v>
      </c>
      <c r="I169" s="90">
        <v>4</v>
      </c>
      <c r="J169" s="90">
        <v>5</v>
      </c>
      <c r="K169" s="90">
        <v>4</v>
      </c>
      <c r="L169" s="90">
        <v>5</v>
      </c>
      <c r="M169" s="90">
        <v>0</v>
      </c>
      <c r="N169" s="90">
        <v>11</v>
      </c>
      <c r="O169" s="90">
        <v>0</v>
      </c>
      <c r="P169" s="90">
        <v>11</v>
      </c>
      <c r="Q169" s="90">
        <v>0</v>
      </c>
      <c r="R169" s="90">
        <v>11</v>
      </c>
    </row>
    <row r="170" spans="1:18" x14ac:dyDescent="0.25">
      <c r="A170" s="90" t="s">
        <v>1318</v>
      </c>
      <c r="B170" s="90">
        <v>36081022001</v>
      </c>
      <c r="C170" s="90" t="str">
        <f t="shared" si="2"/>
        <v>022001</v>
      </c>
      <c r="D170" s="90" t="s">
        <v>1319</v>
      </c>
      <c r="E170" s="90">
        <v>5018</v>
      </c>
      <c r="F170" s="90">
        <v>405</v>
      </c>
      <c r="G170" s="90">
        <v>3604</v>
      </c>
      <c r="H170" s="90">
        <v>377</v>
      </c>
      <c r="I170" s="90">
        <v>3604</v>
      </c>
      <c r="J170" s="90">
        <v>377</v>
      </c>
      <c r="K170" s="90">
        <v>3026</v>
      </c>
      <c r="L170" s="90">
        <v>317</v>
      </c>
      <c r="M170" s="90">
        <v>578</v>
      </c>
      <c r="N170" s="90">
        <v>258</v>
      </c>
      <c r="O170" s="90">
        <v>0</v>
      </c>
      <c r="P170" s="90">
        <v>16</v>
      </c>
      <c r="Q170" s="90">
        <v>1414</v>
      </c>
      <c r="R170" s="90">
        <v>219</v>
      </c>
    </row>
    <row r="171" spans="1:18" x14ac:dyDescent="0.25">
      <c r="A171" s="90" t="s">
        <v>1320</v>
      </c>
      <c r="B171" s="90">
        <v>36081022002</v>
      </c>
      <c r="C171" s="90" t="str">
        <f t="shared" si="2"/>
        <v>022002</v>
      </c>
      <c r="D171" s="90" t="s">
        <v>1321</v>
      </c>
      <c r="E171" s="90">
        <v>5075</v>
      </c>
      <c r="F171" s="90">
        <v>495</v>
      </c>
      <c r="G171" s="90">
        <v>3760</v>
      </c>
      <c r="H171" s="90">
        <v>462</v>
      </c>
      <c r="I171" s="90">
        <v>3760</v>
      </c>
      <c r="J171" s="90">
        <v>462</v>
      </c>
      <c r="K171" s="90">
        <v>3331</v>
      </c>
      <c r="L171" s="90">
        <v>391</v>
      </c>
      <c r="M171" s="90">
        <v>429</v>
      </c>
      <c r="N171" s="90">
        <v>190</v>
      </c>
      <c r="O171" s="90">
        <v>0</v>
      </c>
      <c r="P171" s="90">
        <v>16</v>
      </c>
      <c r="Q171" s="90">
        <v>1315</v>
      </c>
      <c r="R171" s="90">
        <v>311</v>
      </c>
    </row>
    <row r="172" spans="1:18" x14ac:dyDescent="0.25">
      <c r="A172" s="90" t="s">
        <v>1322</v>
      </c>
      <c r="B172" s="90">
        <v>36081022900</v>
      </c>
      <c r="C172" s="90" t="str">
        <f t="shared" si="2"/>
        <v>022900</v>
      </c>
      <c r="D172" s="90" t="s">
        <v>1323</v>
      </c>
      <c r="E172" s="90">
        <v>0</v>
      </c>
      <c r="F172" s="90">
        <v>11</v>
      </c>
      <c r="G172" s="90">
        <v>0</v>
      </c>
      <c r="H172" s="90">
        <v>11</v>
      </c>
      <c r="I172" s="90">
        <v>0</v>
      </c>
      <c r="J172" s="90">
        <v>11</v>
      </c>
      <c r="K172" s="90">
        <v>0</v>
      </c>
      <c r="L172" s="90">
        <v>11</v>
      </c>
      <c r="M172" s="90">
        <v>0</v>
      </c>
      <c r="N172" s="90">
        <v>11</v>
      </c>
      <c r="O172" s="90">
        <v>0</v>
      </c>
      <c r="P172" s="90">
        <v>11</v>
      </c>
      <c r="Q172" s="90">
        <v>0</v>
      </c>
      <c r="R172" s="90">
        <v>11</v>
      </c>
    </row>
    <row r="173" spans="1:18" x14ac:dyDescent="0.25">
      <c r="A173" s="90" t="s">
        <v>1324</v>
      </c>
      <c r="B173" s="90">
        <v>36081023000</v>
      </c>
      <c r="C173" s="90" t="str">
        <f t="shared" si="2"/>
        <v>023000</v>
      </c>
      <c r="D173" s="90" t="s">
        <v>1325</v>
      </c>
      <c r="E173" s="90">
        <v>1784</v>
      </c>
      <c r="F173" s="90">
        <v>312</v>
      </c>
      <c r="G173" s="90">
        <v>1188</v>
      </c>
      <c r="H173" s="90">
        <v>221</v>
      </c>
      <c r="I173" s="90">
        <v>1188</v>
      </c>
      <c r="J173" s="90">
        <v>221</v>
      </c>
      <c r="K173" s="90">
        <v>1019</v>
      </c>
      <c r="L173" s="90">
        <v>185</v>
      </c>
      <c r="M173" s="90">
        <v>169</v>
      </c>
      <c r="N173" s="90">
        <v>109</v>
      </c>
      <c r="O173" s="90">
        <v>0</v>
      </c>
      <c r="P173" s="90">
        <v>11</v>
      </c>
      <c r="Q173" s="90">
        <v>596</v>
      </c>
      <c r="R173" s="90">
        <v>184</v>
      </c>
    </row>
    <row r="174" spans="1:18" x14ac:dyDescent="0.25">
      <c r="A174" s="90" t="s">
        <v>1326</v>
      </c>
      <c r="B174" s="90">
        <v>36081023200</v>
      </c>
      <c r="C174" s="90" t="str">
        <f t="shared" si="2"/>
        <v>023200</v>
      </c>
      <c r="D174" s="90" t="s">
        <v>1327</v>
      </c>
      <c r="E174" s="90">
        <v>4809</v>
      </c>
      <c r="F174" s="90">
        <v>450</v>
      </c>
      <c r="G174" s="90">
        <v>3086</v>
      </c>
      <c r="H174" s="90">
        <v>357</v>
      </c>
      <c r="I174" s="90">
        <v>3086</v>
      </c>
      <c r="J174" s="90">
        <v>357</v>
      </c>
      <c r="K174" s="90">
        <v>2838</v>
      </c>
      <c r="L174" s="90">
        <v>341</v>
      </c>
      <c r="M174" s="90">
        <v>248</v>
      </c>
      <c r="N174" s="90">
        <v>116</v>
      </c>
      <c r="O174" s="90">
        <v>0</v>
      </c>
      <c r="P174" s="90">
        <v>16</v>
      </c>
      <c r="Q174" s="90">
        <v>1723</v>
      </c>
      <c r="R174" s="90">
        <v>284</v>
      </c>
    </row>
    <row r="175" spans="1:18" x14ac:dyDescent="0.25">
      <c r="A175" s="90" t="s">
        <v>1328</v>
      </c>
      <c r="B175" s="90">
        <v>36081023500</v>
      </c>
      <c r="C175" s="90" t="str">
        <f t="shared" si="2"/>
        <v>023500</v>
      </c>
      <c r="D175" s="90" t="s">
        <v>1329</v>
      </c>
      <c r="E175" s="90">
        <v>7044</v>
      </c>
      <c r="F175" s="90">
        <v>670</v>
      </c>
      <c r="G175" s="90">
        <v>5051</v>
      </c>
      <c r="H175" s="90">
        <v>562</v>
      </c>
      <c r="I175" s="90">
        <v>5051</v>
      </c>
      <c r="J175" s="90">
        <v>562</v>
      </c>
      <c r="K175" s="90">
        <v>4751</v>
      </c>
      <c r="L175" s="90">
        <v>524</v>
      </c>
      <c r="M175" s="90">
        <v>300</v>
      </c>
      <c r="N175" s="90">
        <v>133</v>
      </c>
      <c r="O175" s="90">
        <v>0</v>
      </c>
      <c r="P175" s="90">
        <v>16</v>
      </c>
      <c r="Q175" s="90">
        <v>1993</v>
      </c>
      <c r="R175" s="90">
        <v>397</v>
      </c>
    </row>
    <row r="176" spans="1:18" x14ac:dyDescent="0.25">
      <c r="A176" s="90" t="s">
        <v>1330</v>
      </c>
      <c r="B176" s="90">
        <v>36081023600</v>
      </c>
      <c r="C176" s="90" t="str">
        <f t="shared" si="2"/>
        <v>023600</v>
      </c>
      <c r="D176" s="90" t="s">
        <v>1331</v>
      </c>
      <c r="E176" s="90">
        <v>2175</v>
      </c>
      <c r="F176" s="90">
        <v>197</v>
      </c>
      <c r="G176" s="90">
        <v>1370</v>
      </c>
      <c r="H176" s="90">
        <v>179</v>
      </c>
      <c r="I176" s="90">
        <v>1370</v>
      </c>
      <c r="J176" s="90">
        <v>179</v>
      </c>
      <c r="K176" s="90">
        <v>1245</v>
      </c>
      <c r="L176" s="90">
        <v>173</v>
      </c>
      <c r="M176" s="90">
        <v>125</v>
      </c>
      <c r="N176" s="90">
        <v>54</v>
      </c>
      <c r="O176" s="90">
        <v>0</v>
      </c>
      <c r="P176" s="90">
        <v>11</v>
      </c>
      <c r="Q176" s="90">
        <v>805</v>
      </c>
      <c r="R176" s="90">
        <v>138</v>
      </c>
    </row>
    <row r="177" spans="1:18" x14ac:dyDescent="0.25">
      <c r="A177" s="90" t="s">
        <v>1332</v>
      </c>
      <c r="B177" s="90">
        <v>36081023800</v>
      </c>
      <c r="C177" s="90" t="str">
        <f t="shared" si="2"/>
        <v>023800</v>
      </c>
      <c r="D177" s="90" t="s">
        <v>1333</v>
      </c>
      <c r="E177" s="90">
        <v>3521</v>
      </c>
      <c r="F177" s="90">
        <v>384</v>
      </c>
      <c r="G177" s="90">
        <v>2605</v>
      </c>
      <c r="H177" s="90">
        <v>318</v>
      </c>
      <c r="I177" s="90">
        <v>2605</v>
      </c>
      <c r="J177" s="90">
        <v>318</v>
      </c>
      <c r="K177" s="90">
        <v>2302</v>
      </c>
      <c r="L177" s="90">
        <v>299</v>
      </c>
      <c r="M177" s="90">
        <v>303</v>
      </c>
      <c r="N177" s="90">
        <v>80</v>
      </c>
      <c r="O177" s="90">
        <v>0</v>
      </c>
      <c r="P177" s="90">
        <v>11</v>
      </c>
      <c r="Q177" s="90">
        <v>916</v>
      </c>
      <c r="R177" s="90">
        <v>196</v>
      </c>
    </row>
    <row r="178" spans="1:18" x14ac:dyDescent="0.25">
      <c r="A178" s="90" t="s">
        <v>1334</v>
      </c>
      <c r="B178" s="90">
        <v>36081024000</v>
      </c>
      <c r="C178" s="90" t="str">
        <f t="shared" si="2"/>
        <v>024000</v>
      </c>
      <c r="D178" s="90" t="s">
        <v>1335</v>
      </c>
      <c r="E178" s="90">
        <v>4820</v>
      </c>
      <c r="F178" s="90">
        <v>378</v>
      </c>
      <c r="G178" s="90">
        <v>3296</v>
      </c>
      <c r="H178" s="90">
        <v>314</v>
      </c>
      <c r="I178" s="90">
        <v>3296</v>
      </c>
      <c r="J178" s="90">
        <v>314</v>
      </c>
      <c r="K178" s="90">
        <v>2756</v>
      </c>
      <c r="L178" s="90">
        <v>280</v>
      </c>
      <c r="M178" s="90">
        <v>540</v>
      </c>
      <c r="N178" s="90">
        <v>183</v>
      </c>
      <c r="O178" s="90">
        <v>0</v>
      </c>
      <c r="P178" s="90">
        <v>16</v>
      </c>
      <c r="Q178" s="90">
        <v>1524</v>
      </c>
      <c r="R178" s="90">
        <v>267</v>
      </c>
    </row>
    <row r="179" spans="1:18" x14ac:dyDescent="0.25">
      <c r="A179" s="90" t="s">
        <v>1336</v>
      </c>
      <c r="B179" s="90">
        <v>36081024300</v>
      </c>
      <c r="C179" s="90" t="str">
        <f t="shared" si="2"/>
        <v>024300</v>
      </c>
      <c r="D179" s="90" t="s">
        <v>1337</v>
      </c>
      <c r="E179" s="90">
        <v>5181</v>
      </c>
      <c r="F179" s="90">
        <v>465</v>
      </c>
      <c r="G179" s="90">
        <v>3182</v>
      </c>
      <c r="H179" s="90">
        <v>382</v>
      </c>
      <c r="I179" s="90">
        <v>3182</v>
      </c>
      <c r="J179" s="90">
        <v>382</v>
      </c>
      <c r="K179" s="90">
        <v>3021</v>
      </c>
      <c r="L179" s="90">
        <v>357</v>
      </c>
      <c r="M179" s="90">
        <v>161</v>
      </c>
      <c r="N179" s="90">
        <v>77</v>
      </c>
      <c r="O179" s="90">
        <v>0</v>
      </c>
      <c r="P179" s="90">
        <v>16</v>
      </c>
      <c r="Q179" s="90">
        <v>1999</v>
      </c>
      <c r="R179" s="90">
        <v>297</v>
      </c>
    </row>
    <row r="180" spans="1:18" x14ac:dyDescent="0.25">
      <c r="A180" s="90" t="s">
        <v>1338</v>
      </c>
      <c r="B180" s="90">
        <v>36081024500</v>
      </c>
      <c r="C180" s="90" t="str">
        <f t="shared" si="2"/>
        <v>024500</v>
      </c>
      <c r="D180" s="90" t="s">
        <v>1339</v>
      </c>
      <c r="E180" s="90">
        <v>5369</v>
      </c>
      <c r="F180" s="90">
        <v>704</v>
      </c>
      <c r="G180" s="90">
        <v>3157</v>
      </c>
      <c r="H180" s="90">
        <v>642</v>
      </c>
      <c r="I180" s="90">
        <v>3157</v>
      </c>
      <c r="J180" s="90">
        <v>642</v>
      </c>
      <c r="K180" s="90">
        <v>2901</v>
      </c>
      <c r="L180" s="90">
        <v>660</v>
      </c>
      <c r="M180" s="90">
        <v>256</v>
      </c>
      <c r="N180" s="90">
        <v>112</v>
      </c>
      <c r="O180" s="90">
        <v>0</v>
      </c>
      <c r="P180" s="90">
        <v>16</v>
      </c>
      <c r="Q180" s="90">
        <v>2212</v>
      </c>
      <c r="R180" s="90">
        <v>362</v>
      </c>
    </row>
    <row r="181" spans="1:18" x14ac:dyDescent="0.25">
      <c r="A181" s="90" t="s">
        <v>1340</v>
      </c>
      <c r="B181" s="90">
        <v>36081024600</v>
      </c>
      <c r="C181" s="90" t="str">
        <f t="shared" si="2"/>
        <v>024600</v>
      </c>
      <c r="D181" s="90" t="s">
        <v>1341</v>
      </c>
      <c r="E181" s="90">
        <v>0</v>
      </c>
      <c r="F181" s="90">
        <v>11</v>
      </c>
      <c r="G181" s="90">
        <v>0</v>
      </c>
      <c r="H181" s="90">
        <v>11</v>
      </c>
      <c r="I181" s="90">
        <v>0</v>
      </c>
      <c r="J181" s="90">
        <v>11</v>
      </c>
      <c r="K181" s="90">
        <v>0</v>
      </c>
      <c r="L181" s="90">
        <v>11</v>
      </c>
      <c r="M181" s="90">
        <v>0</v>
      </c>
      <c r="N181" s="90">
        <v>11</v>
      </c>
      <c r="O181" s="90">
        <v>0</v>
      </c>
      <c r="P181" s="90">
        <v>11</v>
      </c>
      <c r="Q181" s="90">
        <v>0</v>
      </c>
      <c r="R181" s="90">
        <v>11</v>
      </c>
    </row>
    <row r="182" spans="1:18" x14ac:dyDescent="0.25">
      <c r="A182" s="90" t="s">
        <v>1342</v>
      </c>
      <c r="B182" s="90">
        <v>36081024700</v>
      </c>
      <c r="C182" s="90" t="str">
        <f t="shared" si="2"/>
        <v>024700</v>
      </c>
      <c r="D182" s="90" t="s">
        <v>1343</v>
      </c>
      <c r="E182" s="90">
        <v>1203</v>
      </c>
      <c r="F182" s="90">
        <v>154</v>
      </c>
      <c r="G182" s="90">
        <v>777</v>
      </c>
      <c r="H182" s="90">
        <v>125</v>
      </c>
      <c r="I182" s="90">
        <v>777</v>
      </c>
      <c r="J182" s="90">
        <v>125</v>
      </c>
      <c r="K182" s="90">
        <v>676</v>
      </c>
      <c r="L182" s="90">
        <v>125</v>
      </c>
      <c r="M182" s="90">
        <v>101</v>
      </c>
      <c r="N182" s="90">
        <v>50</v>
      </c>
      <c r="O182" s="90">
        <v>0</v>
      </c>
      <c r="P182" s="90">
        <v>11</v>
      </c>
      <c r="Q182" s="90">
        <v>426</v>
      </c>
      <c r="R182" s="90">
        <v>92</v>
      </c>
    </row>
    <row r="183" spans="1:18" x14ac:dyDescent="0.25">
      <c r="A183" s="90" t="s">
        <v>1344</v>
      </c>
      <c r="B183" s="90">
        <v>36081024900</v>
      </c>
      <c r="C183" s="90" t="str">
        <f t="shared" si="2"/>
        <v>024900</v>
      </c>
      <c r="D183" s="90" t="s">
        <v>1345</v>
      </c>
      <c r="E183" s="90">
        <v>4848</v>
      </c>
      <c r="F183" s="90">
        <v>608</v>
      </c>
      <c r="G183" s="90">
        <v>3050</v>
      </c>
      <c r="H183" s="90">
        <v>343</v>
      </c>
      <c r="I183" s="90">
        <v>3050</v>
      </c>
      <c r="J183" s="90">
        <v>343</v>
      </c>
      <c r="K183" s="90">
        <v>2743</v>
      </c>
      <c r="L183" s="90">
        <v>332</v>
      </c>
      <c r="M183" s="90">
        <v>307</v>
      </c>
      <c r="N183" s="90">
        <v>122</v>
      </c>
      <c r="O183" s="90">
        <v>0</v>
      </c>
      <c r="P183" s="90">
        <v>16</v>
      </c>
      <c r="Q183" s="90">
        <v>1798</v>
      </c>
      <c r="R183" s="90">
        <v>468</v>
      </c>
    </row>
    <row r="184" spans="1:18" x14ac:dyDescent="0.25">
      <c r="A184" s="90" t="s">
        <v>1346</v>
      </c>
      <c r="B184" s="90">
        <v>36081025100</v>
      </c>
      <c r="C184" s="90" t="str">
        <f t="shared" si="2"/>
        <v>025100</v>
      </c>
      <c r="D184" s="90" t="s">
        <v>1347</v>
      </c>
      <c r="E184" s="90">
        <v>4699</v>
      </c>
      <c r="F184" s="90">
        <v>507</v>
      </c>
      <c r="G184" s="90">
        <v>3109</v>
      </c>
      <c r="H184" s="90">
        <v>361</v>
      </c>
      <c r="I184" s="90">
        <v>3109</v>
      </c>
      <c r="J184" s="90">
        <v>361</v>
      </c>
      <c r="K184" s="90">
        <v>2938</v>
      </c>
      <c r="L184" s="90">
        <v>319</v>
      </c>
      <c r="M184" s="90">
        <v>171</v>
      </c>
      <c r="N184" s="90">
        <v>107</v>
      </c>
      <c r="O184" s="90">
        <v>0</v>
      </c>
      <c r="P184" s="90">
        <v>16</v>
      </c>
      <c r="Q184" s="90">
        <v>1590</v>
      </c>
      <c r="R184" s="90">
        <v>363</v>
      </c>
    </row>
    <row r="185" spans="1:18" x14ac:dyDescent="0.25">
      <c r="A185" s="90" t="s">
        <v>1348</v>
      </c>
      <c r="B185" s="90">
        <v>36081025301</v>
      </c>
      <c r="C185" s="90" t="str">
        <f t="shared" si="2"/>
        <v>025301</v>
      </c>
      <c r="D185" s="90" t="s">
        <v>1349</v>
      </c>
      <c r="E185" s="90">
        <v>3748</v>
      </c>
      <c r="F185" s="90">
        <v>440</v>
      </c>
      <c r="G185" s="90">
        <v>2822</v>
      </c>
      <c r="H185" s="90">
        <v>423</v>
      </c>
      <c r="I185" s="90">
        <v>2822</v>
      </c>
      <c r="J185" s="90">
        <v>423</v>
      </c>
      <c r="K185" s="90">
        <v>2563</v>
      </c>
      <c r="L185" s="90">
        <v>415</v>
      </c>
      <c r="M185" s="90">
        <v>259</v>
      </c>
      <c r="N185" s="90">
        <v>108</v>
      </c>
      <c r="O185" s="90">
        <v>0</v>
      </c>
      <c r="P185" s="90">
        <v>11</v>
      </c>
      <c r="Q185" s="90">
        <v>926</v>
      </c>
      <c r="R185" s="90">
        <v>209</v>
      </c>
    </row>
    <row r="186" spans="1:18" x14ac:dyDescent="0.25">
      <c r="A186" s="90" t="s">
        <v>1350</v>
      </c>
      <c r="B186" s="90">
        <v>36081025302</v>
      </c>
      <c r="C186" s="90" t="str">
        <f t="shared" si="2"/>
        <v>025302</v>
      </c>
      <c r="D186" s="90" t="s">
        <v>1351</v>
      </c>
      <c r="E186" s="90">
        <v>2273</v>
      </c>
      <c r="F186" s="90">
        <v>314</v>
      </c>
      <c r="G186" s="90">
        <v>1554</v>
      </c>
      <c r="H186" s="90">
        <v>278</v>
      </c>
      <c r="I186" s="90">
        <v>1554</v>
      </c>
      <c r="J186" s="90">
        <v>278</v>
      </c>
      <c r="K186" s="90">
        <v>1554</v>
      </c>
      <c r="L186" s="90">
        <v>278</v>
      </c>
      <c r="M186" s="90">
        <v>0</v>
      </c>
      <c r="N186" s="90">
        <v>11</v>
      </c>
      <c r="O186" s="90">
        <v>0</v>
      </c>
      <c r="P186" s="90">
        <v>11</v>
      </c>
      <c r="Q186" s="90">
        <v>719</v>
      </c>
      <c r="R186" s="90">
        <v>166</v>
      </c>
    </row>
    <row r="187" spans="1:18" x14ac:dyDescent="0.25">
      <c r="A187" s="90" t="s">
        <v>1352</v>
      </c>
      <c r="B187" s="90">
        <v>36081025400</v>
      </c>
      <c r="C187" s="90" t="str">
        <f t="shared" si="2"/>
        <v>025400</v>
      </c>
      <c r="D187" s="90" t="s">
        <v>1353</v>
      </c>
      <c r="E187" s="90">
        <v>9343</v>
      </c>
      <c r="F187" s="90">
        <v>663</v>
      </c>
      <c r="G187" s="90">
        <v>4442</v>
      </c>
      <c r="H187" s="90">
        <v>587</v>
      </c>
      <c r="I187" s="90">
        <v>4442</v>
      </c>
      <c r="J187" s="90">
        <v>587</v>
      </c>
      <c r="K187" s="90">
        <v>3199</v>
      </c>
      <c r="L187" s="90">
        <v>477</v>
      </c>
      <c r="M187" s="90">
        <v>1243</v>
      </c>
      <c r="N187" s="90">
        <v>392</v>
      </c>
      <c r="O187" s="90">
        <v>0</v>
      </c>
      <c r="P187" s="90">
        <v>16</v>
      </c>
      <c r="Q187" s="90">
        <v>4901</v>
      </c>
      <c r="R187" s="90">
        <v>376</v>
      </c>
    </row>
    <row r="188" spans="1:18" x14ac:dyDescent="0.25">
      <c r="A188" s="90" t="s">
        <v>1354</v>
      </c>
      <c r="B188" s="90">
        <v>36081025500</v>
      </c>
      <c r="C188" s="90" t="str">
        <f t="shared" si="2"/>
        <v>025500</v>
      </c>
      <c r="D188" s="90" t="s">
        <v>1355</v>
      </c>
      <c r="E188" s="90">
        <v>1242</v>
      </c>
      <c r="F188" s="90">
        <v>183</v>
      </c>
      <c r="G188" s="90">
        <v>839</v>
      </c>
      <c r="H188" s="90">
        <v>152</v>
      </c>
      <c r="I188" s="90">
        <v>839</v>
      </c>
      <c r="J188" s="90">
        <v>152</v>
      </c>
      <c r="K188" s="90">
        <v>775</v>
      </c>
      <c r="L188" s="90">
        <v>137</v>
      </c>
      <c r="M188" s="90">
        <v>64</v>
      </c>
      <c r="N188" s="90">
        <v>48</v>
      </c>
      <c r="O188" s="90">
        <v>0</v>
      </c>
      <c r="P188" s="90">
        <v>11</v>
      </c>
      <c r="Q188" s="90">
        <v>403</v>
      </c>
      <c r="R188" s="90">
        <v>98</v>
      </c>
    </row>
    <row r="189" spans="1:18" x14ac:dyDescent="0.25">
      <c r="A189" s="90" t="s">
        <v>1356</v>
      </c>
      <c r="B189" s="90">
        <v>36081025700</v>
      </c>
      <c r="C189" s="90" t="str">
        <f t="shared" si="2"/>
        <v>025700</v>
      </c>
      <c r="D189" s="90" t="s">
        <v>1357</v>
      </c>
      <c r="E189" s="90">
        <v>1071</v>
      </c>
      <c r="F189" s="90">
        <v>144</v>
      </c>
      <c r="G189" s="90">
        <v>791</v>
      </c>
      <c r="H189" s="90">
        <v>123</v>
      </c>
      <c r="I189" s="90">
        <v>791</v>
      </c>
      <c r="J189" s="90">
        <v>123</v>
      </c>
      <c r="K189" s="90">
        <v>744</v>
      </c>
      <c r="L189" s="90">
        <v>122</v>
      </c>
      <c r="M189" s="90">
        <v>47</v>
      </c>
      <c r="N189" s="90">
        <v>20</v>
      </c>
      <c r="O189" s="90">
        <v>0</v>
      </c>
      <c r="P189" s="90">
        <v>11</v>
      </c>
      <c r="Q189" s="90">
        <v>280</v>
      </c>
      <c r="R189" s="90">
        <v>70</v>
      </c>
    </row>
    <row r="190" spans="1:18" x14ac:dyDescent="0.25">
      <c r="A190" s="90" t="s">
        <v>1358</v>
      </c>
      <c r="B190" s="90">
        <v>36081025800</v>
      </c>
      <c r="C190" s="90" t="str">
        <f t="shared" si="2"/>
        <v>025800</v>
      </c>
      <c r="D190" s="90" t="s">
        <v>1359</v>
      </c>
      <c r="E190" s="90">
        <v>1495</v>
      </c>
      <c r="F190" s="90">
        <v>220</v>
      </c>
      <c r="G190" s="90">
        <v>1101</v>
      </c>
      <c r="H190" s="90">
        <v>178</v>
      </c>
      <c r="I190" s="90">
        <v>1101</v>
      </c>
      <c r="J190" s="90">
        <v>178</v>
      </c>
      <c r="K190" s="90">
        <v>888</v>
      </c>
      <c r="L190" s="90">
        <v>151</v>
      </c>
      <c r="M190" s="90">
        <v>213</v>
      </c>
      <c r="N190" s="90">
        <v>78</v>
      </c>
      <c r="O190" s="90">
        <v>0</v>
      </c>
      <c r="P190" s="90">
        <v>11</v>
      </c>
      <c r="Q190" s="90">
        <v>394</v>
      </c>
      <c r="R190" s="90">
        <v>95</v>
      </c>
    </row>
    <row r="191" spans="1:18" x14ac:dyDescent="0.25">
      <c r="A191" s="90" t="s">
        <v>1360</v>
      </c>
      <c r="B191" s="90">
        <v>36081025900</v>
      </c>
      <c r="C191" s="90" t="str">
        <f t="shared" si="2"/>
        <v>025900</v>
      </c>
      <c r="D191" s="90" t="s">
        <v>1361</v>
      </c>
      <c r="E191" s="90">
        <v>2794</v>
      </c>
      <c r="F191" s="90">
        <v>373</v>
      </c>
      <c r="G191" s="90">
        <v>1984</v>
      </c>
      <c r="H191" s="90">
        <v>331</v>
      </c>
      <c r="I191" s="90">
        <v>1984</v>
      </c>
      <c r="J191" s="90">
        <v>331</v>
      </c>
      <c r="K191" s="90">
        <v>1850</v>
      </c>
      <c r="L191" s="90">
        <v>321</v>
      </c>
      <c r="M191" s="90">
        <v>134</v>
      </c>
      <c r="N191" s="90">
        <v>92</v>
      </c>
      <c r="O191" s="90">
        <v>0</v>
      </c>
      <c r="P191" s="90">
        <v>11</v>
      </c>
      <c r="Q191" s="90">
        <v>810</v>
      </c>
      <c r="R191" s="90">
        <v>153</v>
      </c>
    </row>
    <row r="192" spans="1:18" x14ac:dyDescent="0.25">
      <c r="A192" s="90" t="s">
        <v>1362</v>
      </c>
      <c r="B192" s="90">
        <v>36081026000</v>
      </c>
      <c r="C192" s="90" t="str">
        <f t="shared" si="2"/>
        <v>026000</v>
      </c>
      <c r="D192" s="90" t="s">
        <v>1363</v>
      </c>
      <c r="E192" s="90">
        <v>2030</v>
      </c>
      <c r="F192" s="90">
        <v>322</v>
      </c>
      <c r="G192" s="90">
        <v>1424</v>
      </c>
      <c r="H192" s="90">
        <v>276</v>
      </c>
      <c r="I192" s="90">
        <v>1424</v>
      </c>
      <c r="J192" s="90">
        <v>276</v>
      </c>
      <c r="K192" s="90">
        <v>1049</v>
      </c>
      <c r="L192" s="90">
        <v>247</v>
      </c>
      <c r="M192" s="90">
        <v>375</v>
      </c>
      <c r="N192" s="90">
        <v>118</v>
      </c>
      <c r="O192" s="90">
        <v>0</v>
      </c>
      <c r="P192" s="90">
        <v>11</v>
      </c>
      <c r="Q192" s="90">
        <v>606</v>
      </c>
      <c r="R192" s="90">
        <v>118</v>
      </c>
    </row>
    <row r="193" spans="1:18" x14ac:dyDescent="0.25">
      <c r="A193" s="90" t="s">
        <v>1364</v>
      </c>
      <c r="B193" s="90">
        <v>36081026100</v>
      </c>
      <c r="C193" s="90" t="str">
        <f t="shared" si="2"/>
        <v>026100</v>
      </c>
      <c r="D193" s="90" t="s">
        <v>1365</v>
      </c>
      <c r="E193" s="90">
        <v>5696</v>
      </c>
      <c r="F193" s="90">
        <v>585</v>
      </c>
      <c r="G193" s="90">
        <v>3392</v>
      </c>
      <c r="H193" s="90">
        <v>391</v>
      </c>
      <c r="I193" s="90">
        <v>3392</v>
      </c>
      <c r="J193" s="90">
        <v>391</v>
      </c>
      <c r="K193" s="90">
        <v>3140</v>
      </c>
      <c r="L193" s="90">
        <v>376</v>
      </c>
      <c r="M193" s="90">
        <v>252</v>
      </c>
      <c r="N193" s="90">
        <v>121</v>
      </c>
      <c r="O193" s="90">
        <v>0</v>
      </c>
      <c r="P193" s="90">
        <v>16</v>
      </c>
      <c r="Q193" s="90">
        <v>2304</v>
      </c>
      <c r="R193" s="90">
        <v>451</v>
      </c>
    </row>
    <row r="194" spans="1:18" x14ac:dyDescent="0.25">
      <c r="A194" s="90" t="s">
        <v>1366</v>
      </c>
      <c r="B194" s="90">
        <v>36081026200</v>
      </c>
      <c r="C194" s="90" t="str">
        <f t="shared" si="2"/>
        <v>026200</v>
      </c>
      <c r="D194" s="90" t="s">
        <v>1367</v>
      </c>
      <c r="E194" s="90">
        <v>983</v>
      </c>
      <c r="F194" s="90">
        <v>154</v>
      </c>
      <c r="G194" s="90">
        <v>650</v>
      </c>
      <c r="H194" s="90">
        <v>148</v>
      </c>
      <c r="I194" s="90">
        <v>650</v>
      </c>
      <c r="J194" s="90">
        <v>148</v>
      </c>
      <c r="K194" s="90">
        <v>528</v>
      </c>
      <c r="L194" s="90">
        <v>100</v>
      </c>
      <c r="M194" s="90">
        <v>122</v>
      </c>
      <c r="N194" s="90">
        <v>90</v>
      </c>
      <c r="O194" s="90">
        <v>0</v>
      </c>
      <c r="P194" s="90">
        <v>11</v>
      </c>
      <c r="Q194" s="90">
        <v>333</v>
      </c>
      <c r="R194" s="90">
        <v>78</v>
      </c>
    </row>
    <row r="195" spans="1:18" x14ac:dyDescent="0.25">
      <c r="A195" s="90" t="s">
        <v>1368</v>
      </c>
      <c r="B195" s="90">
        <v>36081026300</v>
      </c>
      <c r="C195" s="90" t="str">
        <f t="shared" si="2"/>
        <v>026300</v>
      </c>
      <c r="D195" s="90" t="s">
        <v>1369</v>
      </c>
      <c r="E195" s="90">
        <v>5339</v>
      </c>
      <c r="F195" s="90">
        <v>724</v>
      </c>
      <c r="G195" s="90">
        <v>3664</v>
      </c>
      <c r="H195" s="90">
        <v>599</v>
      </c>
      <c r="I195" s="90">
        <v>3664</v>
      </c>
      <c r="J195" s="90">
        <v>599</v>
      </c>
      <c r="K195" s="90">
        <v>3362</v>
      </c>
      <c r="L195" s="90">
        <v>589</v>
      </c>
      <c r="M195" s="90">
        <v>302</v>
      </c>
      <c r="N195" s="90">
        <v>106</v>
      </c>
      <c r="O195" s="90">
        <v>0</v>
      </c>
      <c r="P195" s="90">
        <v>16</v>
      </c>
      <c r="Q195" s="90">
        <v>1675</v>
      </c>
      <c r="R195" s="90">
        <v>392</v>
      </c>
    </row>
    <row r="196" spans="1:18" x14ac:dyDescent="0.25">
      <c r="A196" s="90" t="s">
        <v>1370</v>
      </c>
      <c r="B196" s="90">
        <v>36081026400</v>
      </c>
      <c r="C196" s="90" t="str">
        <f t="shared" si="2"/>
        <v>026400</v>
      </c>
      <c r="D196" s="90" t="s">
        <v>1371</v>
      </c>
      <c r="E196" s="90">
        <v>1719</v>
      </c>
      <c r="F196" s="90">
        <v>265</v>
      </c>
      <c r="G196" s="90">
        <v>1143</v>
      </c>
      <c r="H196" s="90">
        <v>222</v>
      </c>
      <c r="I196" s="90">
        <v>1143</v>
      </c>
      <c r="J196" s="90">
        <v>222</v>
      </c>
      <c r="K196" s="90">
        <v>1052</v>
      </c>
      <c r="L196" s="90">
        <v>200</v>
      </c>
      <c r="M196" s="90">
        <v>91</v>
      </c>
      <c r="N196" s="90">
        <v>61</v>
      </c>
      <c r="O196" s="90">
        <v>0</v>
      </c>
      <c r="P196" s="90">
        <v>11</v>
      </c>
      <c r="Q196" s="90">
        <v>576</v>
      </c>
      <c r="R196" s="90">
        <v>116</v>
      </c>
    </row>
    <row r="197" spans="1:18" x14ac:dyDescent="0.25">
      <c r="A197" s="90" t="s">
        <v>1372</v>
      </c>
      <c r="B197" s="90">
        <v>36081026500</v>
      </c>
      <c r="C197" s="90" t="str">
        <f t="shared" si="2"/>
        <v>026500</v>
      </c>
      <c r="D197" s="90" t="s">
        <v>1373</v>
      </c>
      <c r="E197" s="90">
        <v>3438</v>
      </c>
      <c r="F197" s="90">
        <v>366</v>
      </c>
      <c r="G197" s="90">
        <v>2293</v>
      </c>
      <c r="H197" s="90">
        <v>310</v>
      </c>
      <c r="I197" s="90">
        <v>2293</v>
      </c>
      <c r="J197" s="90">
        <v>310</v>
      </c>
      <c r="K197" s="90">
        <v>2170</v>
      </c>
      <c r="L197" s="90">
        <v>298</v>
      </c>
      <c r="M197" s="90">
        <v>123</v>
      </c>
      <c r="N197" s="90">
        <v>64</v>
      </c>
      <c r="O197" s="90">
        <v>0</v>
      </c>
      <c r="P197" s="90">
        <v>11</v>
      </c>
      <c r="Q197" s="90">
        <v>1145</v>
      </c>
      <c r="R197" s="90">
        <v>240</v>
      </c>
    </row>
    <row r="198" spans="1:18" x14ac:dyDescent="0.25">
      <c r="A198" s="90" t="s">
        <v>1374</v>
      </c>
      <c r="B198" s="90">
        <v>36081026600</v>
      </c>
      <c r="C198" s="90" t="str">
        <f t="shared" ref="C198:C261" si="3">RIGHT(A198,6)</f>
        <v>026600</v>
      </c>
      <c r="D198" s="90" t="s">
        <v>1375</v>
      </c>
      <c r="E198" s="90">
        <v>1540</v>
      </c>
      <c r="F198" s="90">
        <v>207</v>
      </c>
      <c r="G198" s="90">
        <v>690</v>
      </c>
      <c r="H198" s="90">
        <v>162</v>
      </c>
      <c r="I198" s="90">
        <v>690</v>
      </c>
      <c r="J198" s="90">
        <v>162</v>
      </c>
      <c r="K198" s="90">
        <v>590</v>
      </c>
      <c r="L198" s="90">
        <v>137</v>
      </c>
      <c r="M198" s="90">
        <v>100</v>
      </c>
      <c r="N198" s="90">
        <v>70</v>
      </c>
      <c r="O198" s="90">
        <v>0</v>
      </c>
      <c r="P198" s="90">
        <v>11</v>
      </c>
      <c r="Q198" s="90">
        <v>850</v>
      </c>
      <c r="R198" s="90">
        <v>133</v>
      </c>
    </row>
    <row r="199" spans="1:18" x14ac:dyDescent="0.25">
      <c r="A199" s="90" t="s">
        <v>1376</v>
      </c>
      <c r="B199" s="90">
        <v>36081026700</v>
      </c>
      <c r="C199" s="90" t="str">
        <f t="shared" si="3"/>
        <v>026700</v>
      </c>
      <c r="D199" s="90" t="s">
        <v>1377</v>
      </c>
      <c r="E199" s="90">
        <v>5469</v>
      </c>
      <c r="F199" s="90">
        <v>516</v>
      </c>
      <c r="G199" s="90">
        <v>3921</v>
      </c>
      <c r="H199" s="90">
        <v>476</v>
      </c>
      <c r="I199" s="90">
        <v>3921</v>
      </c>
      <c r="J199" s="90">
        <v>476</v>
      </c>
      <c r="K199" s="90">
        <v>3649</v>
      </c>
      <c r="L199" s="90">
        <v>445</v>
      </c>
      <c r="M199" s="90">
        <v>272</v>
      </c>
      <c r="N199" s="90">
        <v>138</v>
      </c>
      <c r="O199" s="90">
        <v>0</v>
      </c>
      <c r="P199" s="90">
        <v>16</v>
      </c>
      <c r="Q199" s="90">
        <v>1548</v>
      </c>
      <c r="R199" s="90">
        <v>242</v>
      </c>
    </row>
    <row r="200" spans="1:18" x14ac:dyDescent="0.25">
      <c r="A200" s="90" t="s">
        <v>1378</v>
      </c>
      <c r="B200" s="90">
        <v>36081026901</v>
      </c>
      <c r="C200" s="90" t="str">
        <f t="shared" si="3"/>
        <v>026901</v>
      </c>
      <c r="D200" s="90" t="s">
        <v>1379</v>
      </c>
      <c r="E200" s="90">
        <v>4059</v>
      </c>
      <c r="F200" s="90">
        <v>526</v>
      </c>
      <c r="G200" s="90">
        <v>2823</v>
      </c>
      <c r="H200" s="90">
        <v>485</v>
      </c>
      <c r="I200" s="90">
        <v>2823</v>
      </c>
      <c r="J200" s="90">
        <v>485</v>
      </c>
      <c r="K200" s="90">
        <v>2582</v>
      </c>
      <c r="L200" s="90">
        <v>512</v>
      </c>
      <c r="M200" s="90">
        <v>241</v>
      </c>
      <c r="N200" s="90">
        <v>147</v>
      </c>
      <c r="O200" s="90">
        <v>0</v>
      </c>
      <c r="P200" s="90">
        <v>16</v>
      </c>
      <c r="Q200" s="90">
        <v>1236</v>
      </c>
      <c r="R200" s="90">
        <v>272</v>
      </c>
    </row>
    <row r="201" spans="1:18" x14ac:dyDescent="0.25">
      <c r="A201" s="90" t="s">
        <v>1380</v>
      </c>
      <c r="B201" s="90">
        <v>36081026902</v>
      </c>
      <c r="C201" s="90" t="str">
        <f t="shared" si="3"/>
        <v>026902</v>
      </c>
      <c r="D201" s="90" t="s">
        <v>1381</v>
      </c>
      <c r="E201" s="90">
        <v>3955</v>
      </c>
      <c r="F201" s="90">
        <v>572</v>
      </c>
      <c r="G201" s="90">
        <v>2377</v>
      </c>
      <c r="H201" s="90">
        <v>425</v>
      </c>
      <c r="I201" s="90">
        <v>2377</v>
      </c>
      <c r="J201" s="90">
        <v>425</v>
      </c>
      <c r="K201" s="90">
        <v>2273</v>
      </c>
      <c r="L201" s="90">
        <v>426</v>
      </c>
      <c r="M201" s="90">
        <v>104</v>
      </c>
      <c r="N201" s="90">
        <v>71</v>
      </c>
      <c r="O201" s="90">
        <v>0</v>
      </c>
      <c r="P201" s="90">
        <v>11</v>
      </c>
      <c r="Q201" s="90">
        <v>1578</v>
      </c>
      <c r="R201" s="90">
        <v>311</v>
      </c>
    </row>
    <row r="202" spans="1:18" x14ac:dyDescent="0.25">
      <c r="A202" s="90" t="s">
        <v>1382</v>
      </c>
      <c r="B202" s="90">
        <v>36081027000</v>
      </c>
      <c r="C202" s="90" t="str">
        <f t="shared" si="3"/>
        <v>027000</v>
      </c>
      <c r="D202" s="90" t="s">
        <v>1383</v>
      </c>
      <c r="E202" s="90">
        <v>1401</v>
      </c>
      <c r="F202" s="90">
        <v>223</v>
      </c>
      <c r="G202" s="90">
        <v>880</v>
      </c>
      <c r="H202" s="90">
        <v>171</v>
      </c>
      <c r="I202" s="90">
        <v>880</v>
      </c>
      <c r="J202" s="90">
        <v>171</v>
      </c>
      <c r="K202" s="90">
        <v>762</v>
      </c>
      <c r="L202" s="90">
        <v>164</v>
      </c>
      <c r="M202" s="90">
        <v>118</v>
      </c>
      <c r="N202" s="90">
        <v>86</v>
      </c>
      <c r="O202" s="90">
        <v>0</v>
      </c>
      <c r="P202" s="90">
        <v>11</v>
      </c>
      <c r="Q202" s="90">
        <v>521</v>
      </c>
      <c r="R202" s="90">
        <v>121</v>
      </c>
    </row>
    <row r="203" spans="1:18" x14ac:dyDescent="0.25">
      <c r="A203" s="90" t="s">
        <v>1384</v>
      </c>
      <c r="B203" s="90">
        <v>36081027100</v>
      </c>
      <c r="C203" s="90" t="str">
        <f t="shared" si="3"/>
        <v>027100</v>
      </c>
      <c r="D203" s="90" t="s">
        <v>1385</v>
      </c>
      <c r="E203" s="90">
        <v>6987</v>
      </c>
      <c r="F203" s="90">
        <v>613</v>
      </c>
      <c r="G203" s="90">
        <v>4416</v>
      </c>
      <c r="H203" s="90">
        <v>636</v>
      </c>
      <c r="I203" s="90">
        <v>4416</v>
      </c>
      <c r="J203" s="90">
        <v>636</v>
      </c>
      <c r="K203" s="90">
        <v>4266</v>
      </c>
      <c r="L203" s="90">
        <v>632</v>
      </c>
      <c r="M203" s="90">
        <v>150</v>
      </c>
      <c r="N203" s="90">
        <v>81</v>
      </c>
      <c r="O203" s="90">
        <v>0</v>
      </c>
      <c r="P203" s="90">
        <v>16</v>
      </c>
      <c r="Q203" s="90">
        <v>2571</v>
      </c>
      <c r="R203" s="90">
        <v>373</v>
      </c>
    </row>
    <row r="204" spans="1:18" x14ac:dyDescent="0.25">
      <c r="A204" s="90" t="s">
        <v>1386</v>
      </c>
      <c r="B204" s="90">
        <v>36081027200</v>
      </c>
      <c r="C204" s="90" t="str">
        <f t="shared" si="3"/>
        <v>027200</v>
      </c>
      <c r="D204" s="90" t="s">
        <v>1387</v>
      </c>
      <c r="E204" s="90">
        <v>2077</v>
      </c>
      <c r="F204" s="90">
        <v>299</v>
      </c>
      <c r="G204" s="90">
        <v>1379</v>
      </c>
      <c r="H204" s="90">
        <v>213</v>
      </c>
      <c r="I204" s="90">
        <v>1379</v>
      </c>
      <c r="J204" s="90">
        <v>213</v>
      </c>
      <c r="K204" s="90">
        <v>1177</v>
      </c>
      <c r="L204" s="90">
        <v>208</v>
      </c>
      <c r="M204" s="90">
        <v>202</v>
      </c>
      <c r="N204" s="90">
        <v>86</v>
      </c>
      <c r="O204" s="90">
        <v>0</v>
      </c>
      <c r="P204" s="90">
        <v>11</v>
      </c>
      <c r="Q204" s="90">
        <v>698</v>
      </c>
      <c r="R204" s="90">
        <v>195</v>
      </c>
    </row>
    <row r="205" spans="1:18" x14ac:dyDescent="0.25">
      <c r="A205" s="90" t="s">
        <v>1388</v>
      </c>
      <c r="B205" s="90">
        <v>36081027300</v>
      </c>
      <c r="C205" s="90" t="str">
        <f t="shared" si="3"/>
        <v>027300</v>
      </c>
      <c r="D205" s="90" t="s">
        <v>1389</v>
      </c>
      <c r="E205" s="90">
        <v>6425</v>
      </c>
      <c r="F205" s="90">
        <v>624</v>
      </c>
      <c r="G205" s="90">
        <v>4163</v>
      </c>
      <c r="H205" s="90">
        <v>447</v>
      </c>
      <c r="I205" s="90">
        <v>4163</v>
      </c>
      <c r="J205" s="90">
        <v>447</v>
      </c>
      <c r="K205" s="90">
        <v>3771</v>
      </c>
      <c r="L205" s="90">
        <v>420</v>
      </c>
      <c r="M205" s="90">
        <v>392</v>
      </c>
      <c r="N205" s="90">
        <v>170</v>
      </c>
      <c r="O205" s="90">
        <v>0</v>
      </c>
      <c r="P205" s="90">
        <v>16</v>
      </c>
      <c r="Q205" s="90">
        <v>2262</v>
      </c>
      <c r="R205" s="90">
        <v>384</v>
      </c>
    </row>
    <row r="206" spans="1:18" x14ac:dyDescent="0.25">
      <c r="A206" s="90" t="s">
        <v>1390</v>
      </c>
      <c r="B206" s="90">
        <v>36081027400</v>
      </c>
      <c r="C206" s="90" t="str">
        <f t="shared" si="3"/>
        <v>027400</v>
      </c>
      <c r="D206" s="90" t="s">
        <v>1391</v>
      </c>
      <c r="E206" s="90">
        <v>1334</v>
      </c>
      <c r="F206" s="90">
        <v>201</v>
      </c>
      <c r="G206" s="90">
        <v>918</v>
      </c>
      <c r="H206" s="90">
        <v>181</v>
      </c>
      <c r="I206" s="90">
        <v>918</v>
      </c>
      <c r="J206" s="90">
        <v>181</v>
      </c>
      <c r="K206" s="90">
        <v>818</v>
      </c>
      <c r="L206" s="90">
        <v>170</v>
      </c>
      <c r="M206" s="90">
        <v>100</v>
      </c>
      <c r="N206" s="90">
        <v>81</v>
      </c>
      <c r="O206" s="90">
        <v>0</v>
      </c>
      <c r="P206" s="90">
        <v>11</v>
      </c>
      <c r="Q206" s="90">
        <v>416</v>
      </c>
      <c r="R206" s="90">
        <v>106</v>
      </c>
    </row>
    <row r="207" spans="1:18" x14ac:dyDescent="0.25">
      <c r="A207" s="90" t="s">
        <v>1392</v>
      </c>
      <c r="B207" s="90">
        <v>36081027500</v>
      </c>
      <c r="C207" s="90" t="str">
        <f t="shared" si="3"/>
        <v>027500</v>
      </c>
      <c r="D207" s="90" t="s">
        <v>1393</v>
      </c>
      <c r="E207" s="90">
        <v>5524</v>
      </c>
      <c r="F207" s="90">
        <v>686</v>
      </c>
      <c r="G207" s="90">
        <v>3559</v>
      </c>
      <c r="H207" s="90">
        <v>636</v>
      </c>
      <c r="I207" s="90">
        <v>3559</v>
      </c>
      <c r="J207" s="90">
        <v>636</v>
      </c>
      <c r="K207" s="90">
        <v>3384</v>
      </c>
      <c r="L207" s="90">
        <v>603</v>
      </c>
      <c r="M207" s="90">
        <v>175</v>
      </c>
      <c r="N207" s="90">
        <v>130</v>
      </c>
      <c r="O207" s="90">
        <v>0</v>
      </c>
      <c r="P207" s="90">
        <v>16</v>
      </c>
      <c r="Q207" s="90">
        <v>1965</v>
      </c>
      <c r="R207" s="90">
        <v>303</v>
      </c>
    </row>
    <row r="208" spans="1:18" x14ac:dyDescent="0.25">
      <c r="A208" s="90" t="s">
        <v>1394</v>
      </c>
      <c r="B208" s="90">
        <v>36081027600</v>
      </c>
      <c r="C208" s="90" t="str">
        <f t="shared" si="3"/>
        <v>027600</v>
      </c>
      <c r="D208" s="90" t="s">
        <v>1395</v>
      </c>
      <c r="E208" s="90">
        <v>869</v>
      </c>
      <c r="F208" s="90">
        <v>134</v>
      </c>
      <c r="G208" s="90">
        <v>579</v>
      </c>
      <c r="H208" s="90">
        <v>113</v>
      </c>
      <c r="I208" s="90">
        <v>579</v>
      </c>
      <c r="J208" s="90">
        <v>113</v>
      </c>
      <c r="K208" s="90">
        <v>521</v>
      </c>
      <c r="L208" s="90">
        <v>98</v>
      </c>
      <c r="M208" s="90">
        <v>58</v>
      </c>
      <c r="N208" s="90">
        <v>49</v>
      </c>
      <c r="O208" s="90">
        <v>0</v>
      </c>
      <c r="P208" s="90">
        <v>11</v>
      </c>
      <c r="Q208" s="90">
        <v>290</v>
      </c>
      <c r="R208" s="90">
        <v>115</v>
      </c>
    </row>
    <row r="209" spans="1:18" x14ac:dyDescent="0.25">
      <c r="A209" s="90" t="s">
        <v>1396</v>
      </c>
      <c r="B209" s="90">
        <v>36081027700</v>
      </c>
      <c r="C209" s="90" t="str">
        <f t="shared" si="3"/>
        <v>027700</v>
      </c>
      <c r="D209" s="90" t="s">
        <v>1397</v>
      </c>
      <c r="E209" s="90">
        <v>6392</v>
      </c>
      <c r="F209" s="90">
        <v>614</v>
      </c>
      <c r="G209" s="90">
        <v>4177</v>
      </c>
      <c r="H209" s="90">
        <v>543</v>
      </c>
      <c r="I209" s="90">
        <v>4177</v>
      </c>
      <c r="J209" s="90">
        <v>543</v>
      </c>
      <c r="K209" s="90">
        <v>3866</v>
      </c>
      <c r="L209" s="90">
        <v>535</v>
      </c>
      <c r="M209" s="90">
        <v>311</v>
      </c>
      <c r="N209" s="90">
        <v>141</v>
      </c>
      <c r="O209" s="90">
        <v>0</v>
      </c>
      <c r="P209" s="90">
        <v>16</v>
      </c>
      <c r="Q209" s="90">
        <v>2215</v>
      </c>
      <c r="R209" s="90">
        <v>434</v>
      </c>
    </row>
    <row r="210" spans="1:18" x14ac:dyDescent="0.25">
      <c r="A210" s="90" t="s">
        <v>1398</v>
      </c>
      <c r="B210" s="90">
        <v>36081027800</v>
      </c>
      <c r="C210" s="90" t="str">
        <f t="shared" si="3"/>
        <v>027800</v>
      </c>
      <c r="D210" s="90" t="s">
        <v>1399</v>
      </c>
      <c r="E210" s="90">
        <v>1939</v>
      </c>
      <c r="F210" s="90">
        <v>235</v>
      </c>
      <c r="G210" s="90">
        <v>1101</v>
      </c>
      <c r="H210" s="90">
        <v>165</v>
      </c>
      <c r="I210" s="90">
        <v>1101</v>
      </c>
      <c r="J210" s="90">
        <v>165</v>
      </c>
      <c r="K210" s="90">
        <v>840</v>
      </c>
      <c r="L210" s="90">
        <v>138</v>
      </c>
      <c r="M210" s="90">
        <v>261</v>
      </c>
      <c r="N210" s="90">
        <v>108</v>
      </c>
      <c r="O210" s="90">
        <v>0</v>
      </c>
      <c r="P210" s="90">
        <v>11</v>
      </c>
      <c r="Q210" s="90">
        <v>838</v>
      </c>
      <c r="R210" s="90">
        <v>166</v>
      </c>
    </row>
    <row r="211" spans="1:18" x14ac:dyDescent="0.25">
      <c r="A211" s="90" t="s">
        <v>1400</v>
      </c>
      <c r="B211" s="90">
        <v>36081027900</v>
      </c>
      <c r="C211" s="90" t="str">
        <f t="shared" si="3"/>
        <v>027900</v>
      </c>
      <c r="D211" s="90" t="s">
        <v>1401</v>
      </c>
      <c r="E211" s="90">
        <v>5066</v>
      </c>
      <c r="F211" s="90">
        <v>589</v>
      </c>
      <c r="G211" s="90">
        <v>3422</v>
      </c>
      <c r="H211" s="90">
        <v>500</v>
      </c>
      <c r="I211" s="90">
        <v>3422</v>
      </c>
      <c r="J211" s="90">
        <v>500</v>
      </c>
      <c r="K211" s="90">
        <v>3117</v>
      </c>
      <c r="L211" s="90">
        <v>454</v>
      </c>
      <c r="M211" s="90">
        <v>305</v>
      </c>
      <c r="N211" s="90">
        <v>138</v>
      </c>
      <c r="O211" s="90">
        <v>0</v>
      </c>
      <c r="P211" s="90">
        <v>16</v>
      </c>
      <c r="Q211" s="90">
        <v>1644</v>
      </c>
      <c r="R211" s="90">
        <v>369</v>
      </c>
    </row>
    <row r="212" spans="1:18" x14ac:dyDescent="0.25">
      <c r="A212" s="90" t="s">
        <v>1402</v>
      </c>
      <c r="B212" s="90">
        <v>36081028000</v>
      </c>
      <c r="C212" s="90" t="str">
        <f t="shared" si="3"/>
        <v>028000</v>
      </c>
      <c r="D212" s="90" t="s">
        <v>1403</v>
      </c>
      <c r="E212" s="90">
        <v>1353</v>
      </c>
      <c r="F212" s="90">
        <v>223</v>
      </c>
      <c r="G212" s="90">
        <v>1024</v>
      </c>
      <c r="H212" s="90">
        <v>182</v>
      </c>
      <c r="I212" s="90">
        <v>1024</v>
      </c>
      <c r="J212" s="90">
        <v>182</v>
      </c>
      <c r="K212" s="90">
        <v>960</v>
      </c>
      <c r="L212" s="90">
        <v>163</v>
      </c>
      <c r="M212" s="90">
        <v>64</v>
      </c>
      <c r="N212" s="90">
        <v>58</v>
      </c>
      <c r="O212" s="90">
        <v>0</v>
      </c>
      <c r="P212" s="90">
        <v>11</v>
      </c>
      <c r="Q212" s="90">
        <v>329</v>
      </c>
      <c r="R212" s="90">
        <v>85</v>
      </c>
    </row>
    <row r="213" spans="1:18" x14ac:dyDescent="0.25">
      <c r="A213" s="90" t="s">
        <v>1404</v>
      </c>
      <c r="B213" s="90">
        <v>36081028100</v>
      </c>
      <c r="C213" s="90" t="str">
        <f t="shared" si="3"/>
        <v>028100</v>
      </c>
      <c r="D213" s="90" t="s">
        <v>1405</v>
      </c>
      <c r="E213" s="90">
        <v>4152</v>
      </c>
      <c r="F213" s="90">
        <v>476</v>
      </c>
      <c r="G213" s="90">
        <v>2778</v>
      </c>
      <c r="H213" s="90">
        <v>393</v>
      </c>
      <c r="I213" s="90">
        <v>2778</v>
      </c>
      <c r="J213" s="90">
        <v>393</v>
      </c>
      <c r="K213" s="90">
        <v>2615</v>
      </c>
      <c r="L213" s="90">
        <v>385</v>
      </c>
      <c r="M213" s="90">
        <v>163</v>
      </c>
      <c r="N213" s="90">
        <v>113</v>
      </c>
      <c r="O213" s="90">
        <v>0</v>
      </c>
      <c r="P213" s="90">
        <v>16</v>
      </c>
      <c r="Q213" s="90">
        <v>1374</v>
      </c>
      <c r="R213" s="90">
        <v>293</v>
      </c>
    </row>
    <row r="214" spans="1:18" x14ac:dyDescent="0.25">
      <c r="A214" s="90" t="s">
        <v>1406</v>
      </c>
      <c r="B214" s="90">
        <v>36081028200</v>
      </c>
      <c r="C214" s="90" t="str">
        <f t="shared" si="3"/>
        <v>028200</v>
      </c>
      <c r="D214" s="90" t="s">
        <v>1407</v>
      </c>
      <c r="E214" s="90">
        <v>1277</v>
      </c>
      <c r="F214" s="90">
        <v>170</v>
      </c>
      <c r="G214" s="90">
        <v>908</v>
      </c>
      <c r="H214" s="90">
        <v>123</v>
      </c>
      <c r="I214" s="90">
        <v>908</v>
      </c>
      <c r="J214" s="90">
        <v>123</v>
      </c>
      <c r="K214" s="90">
        <v>812</v>
      </c>
      <c r="L214" s="90">
        <v>109</v>
      </c>
      <c r="M214" s="90">
        <v>96</v>
      </c>
      <c r="N214" s="90">
        <v>54</v>
      </c>
      <c r="O214" s="90">
        <v>0</v>
      </c>
      <c r="P214" s="90">
        <v>11</v>
      </c>
      <c r="Q214" s="90">
        <v>369</v>
      </c>
      <c r="R214" s="90">
        <v>107</v>
      </c>
    </row>
    <row r="215" spans="1:18" x14ac:dyDescent="0.25">
      <c r="A215" s="90" t="s">
        <v>1408</v>
      </c>
      <c r="B215" s="90">
        <v>36081028300</v>
      </c>
      <c r="C215" s="90" t="str">
        <f t="shared" si="3"/>
        <v>028300</v>
      </c>
      <c r="D215" s="90" t="s">
        <v>1409</v>
      </c>
      <c r="E215" s="90">
        <v>5837</v>
      </c>
      <c r="F215" s="90">
        <v>448</v>
      </c>
      <c r="G215" s="90">
        <v>3751</v>
      </c>
      <c r="H215" s="90">
        <v>381</v>
      </c>
      <c r="I215" s="90">
        <v>3751</v>
      </c>
      <c r="J215" s="90">
        <v>381</v>
      </c>
      <c r="K215" s="90">
        <v>3549</v>
      </c>
      <c r="L215" s="90">
        <v>396</v>
      </c>
      <c r="M215" s="90">
        <v>202</v>
      </c>
      <c r="N215" s="90">
        <v>104</v>
      </c>
      <c r="O215" s="90">
        <v>0</v>
      </c>
      <c r="P215" s="90">
        <v>16</v>
      </c>
      <c r="Q215" s="90">
        <v>2086</v>
      </c>
      <c r="R215" s="90">
        <v>377</v>
      </c>
    </row>
    <row r="216" spans="1:18" x14ac:dyDescent="0.25">
      <c r="A216" s="90" t="s">
        <v>1410</v>
      </c>
      <c r="B216" s="90">
        <v>36081028400</v>
      </c>
      <c r="C216" s="90" t="str">
        <f t="shared" si="3"/>
        <v>028400</v>
      </c>
      <c r="D216" s="90" t="s">
        <v>1411</v>
      </c>
      <c r="E216" s="90">
        <v>3134</v>
      </c>
      <c r="F216" s="90">
        <v>409</v>
      </c>
      <c r="G216" s="90">
        <v>2193</v>
      </c>
      <c r="H216" s="90">
        <v>399</v>
      </c>
      <c r="I216" s="90">
        <v>2193</v>
      </c>
      <c r="J216" s="90">
        <v>399</v>
      </c>
      <c r="K216" s="90">
        <v>2008</v>
      </c>
      <c r="L216" s="90">
        <v>408</v>
      </c>
      <c r="M216" s="90">
        <v>185</v>
      </c>
      <c r="N216" s="90">
        <v>114</v>
      </c>
      <c r="O216" s="90">
        <v>0</v>
      </c>
      <c r="P216" s="90">
        <v>11</v>
      </c>
      <c r="Q216" s="90">
        <v>941</v>
      </c>
      <c r="R216" s="90">
        <v>302</v>
      </c>
    </row>
    <row r="217" spans="1:18" x14ac:dyDescent="0.25">
      <c r="A217" s="90" t="s">
        <v>1412</v>
      </c>
      <c r="B217" s="90">
        <v>36081028500</v>
      </c>
      <c r="C217" s="90" t="str">
        <f t="shared" si="3"/>
        <v>028500</v>
      </c>
      <c r="D217" s="90" t="s">
        <v>1413</v>
      </c>
      <c r="E217" s="90">
        <v>4065</v>
      </c>
      <c r="F217" s="90">
        <v>362</v>
      </c>
      <c r="G217" s="90">
        <v>2761</v>
      </c>
      <c r="H217" s="90">
        <v>277</v>
      </c>
      <c r="I217" s="90">
        <v>2761</v>
      </c>
      <c r="J217" s="90">
        <v>277</v>
      </c>
      <c r="K217" s="90">
        <v>2509</v>
      </c>
      <c r="L217" s="90">
        <v>280</v>
      </c>
      <c r="M217" s="90">
        <v>252</v>
      </c>
      <c r="N217" s="90">
        <v>146</v>
      </c>
      <c r="O217" s="90">
        <v>0</v>
      </c>
      <c r="P217" s="90">
        <v>11</v>
      </c>
      <c r="Q217" s="90">
        <v>1304</v>
      </c>
      <c r="R217" s="90">
        <v>274</v>
      </c>
    </row>
    <row r="218" spans="1:18" x14ac:dyDescent="0.25">
      <c r="A218" s="90" t="s">
        <v>1414</v>
      </c>
      <c r="B218" s="90">
        <v>36081028700</v>
      </c>
      <c r="C218" s="90" t="str">
        <f t="shared" si="3"/>
        <v>028700</v>
      </c>
      <c r="D218" s="90" t="s">
        <v>1415</v>
      </c>
      <c r="E218" s="90">
        <v>5128</v>
      </c>
      <c r="F218" s="90">
        <v>523</v>
      </c>
      <c r="G218" s="90">
        <v>3411</v>
      </c>
      <c r="H218" s="90">
        <v>449</v>
      </c>
      <c r="I218" s="90">
        <v>3411</v>
      </c>
      <c r="J218" s="90">
        <v>449</v>
      </c>
      <c r="K218" s="90">
        <v>3200</v>
      </c>
      <c r="L218" s="90">
        <v>426</v>
      </c>
      <c r="M218" s="90">
        <v>211</v>
      </c>
      <c r="N218" s="90">
        <v>108</v>
      </c>
      <c r="O218" s="90">
        <v>0</v>
      </c>
      <c r="P218" s="90">
        <v>16</v>
      </c>
      <c r="Q218" s="90">
        <v>1717</v>
      </c>
      <c r="R218" s="90">
        <v>292</v>
      </c>
    </row>
    <row r="219" spans="1:18" x14ac:dyDescent="0.25">
      <c r="A219" s="90" t="s">
        <v>1416</v>
      </c>
      <c r="B219" s="90">
        <v>36081028800</v>
      </c>
      <c r="C219" s="90" t="str">
        <f t="shared" si="3"/>
        <v>028800</v>
      </c>
      <c r="D219" s="90" t="s">
        <v>1417</v>
      </c>
      <c r="E219" s="90">
        <v>3353</v>
      </c>
      <c r="F219" s="90">
        <v>394</v>
      </c>
      <c r="G219" s="90">
        <v>2162</v>
      </c>
      <c r="H219" s="90">
        <v>321</v>
      </c>
      <c r="I219" s="90">
        <v>2153</v>
      </c>
      <c r="J219" s="90">
        <v>322</v>
      </c>
      <c r="K219" s="90">
        <v>1909</v>
      </c>
      <c r="L219" s="90">
        <v>297</v>
      </c>
      <c r="M219" s="90">
        <v>244</v>
      </c>
      <c r="N219" s="90">
        <v>108</v>
      </c>
      <c r="O219" s="90">
        <v>9</v>
      </c>
      <c r="P219" s="90">
        <v>14</v>
      </c>
      <c r="Q219" s="90">
        <v>1191</v>
      </c>
      <c r="R219" s="90">
        <v>221</v>
      </c>
    </row>
    <row r="220" spans="1:18" x14ac:dyDescent="0.25">
      <c r="A220" s="90" t="s">
        <v>1418</v>
      </c>
      <c r="B220" s="90">
        <v>36081028900</v>
      </c>
      <c r="C220" s="90" t="str">
        <f t="shared" si="3"/>
        <v>028900</v>
      </c>
      <c r="D220" s="90" t="s">
        <v>1419</v>
      </c>
      <c r="E220" s="90">
        <v>4754</v>
      </c>
      <c r="F220" s="90">
        <v>505</v>
      </c>
      <c r="G220" s="90">
        <v>3306</v>
      </c>
      <c r="H220" s="90">
        <v>392</v>
      </c>
      <c r="I220" s="90">
        <v>3306</v>
      </c>
      <c r="J220" s="90">
        <v>392</v>
      </c>
      <c r="K220" s="90">
        <v>3071</v>
      </c>
      <c r="L220" s="90">
        <v>405</v>
      </c>
      <c r="M220" s="90">
        <v>235</v>
      </c>
      <c r="N220" s="90">
        <v>99</v>
      </c>
      <c r="O220" s="90">
        <v>0</v>
      </c>
      <c r="P220" s="90">
        <v>16</v>
      </c>
      <c r="Q220" s="90">
        <v>1448</v>
      </c>
      <c r="R220" s="90">
        <v>310</v>
      </c>
    </row>
    <row r="221" spans="1:18" x14ac:dyDescent="0.25">
      <c r="A221" s="90" t="s">
        <v>1420</v>
      </c>
      <c r="B221" s="90">
        <v>36081029100</v>
      </c>
      <c r="C221" s="90" t="str">
        <f t="shared" si="3"/>
        <v>029100</v>
      </c>
      <c r="D221" s="90" t="s">
        <v>1421</v>
      </c>
      <c r="E221" s="90">
        <v>5644</v>
      </c>
      <c r="F221" s="90">
        <v>575</v>
      </c>
      <c r="G221" s="90">
        <v>3215</v>
      </c>
      <c r="H221" s="90">
        <v>393</v>
      </c>
      <c r="I221" s="90">
        <v>3215</v>
      </c>
      <c r="J221" s="90">
        <v>393</v>
      </c>
      <c r="K221" s="90">
        <v>2856</v>
      </c>
      <c r="L221" s="90">
        <v>364</v>
      </c>
      <c r="M221" s="90">
        <v>359</v>
      </c>
      <c r="N221" s="90">
        <v>146</v>
      </c>
      <c r="O221" s="90">
        <v>0</v>
      </c>
      <c r="P221" s="90">
        <v>16</v>
      </c>
      <c r="Q221" s="90">
        <v>2429</v>
      </c>
      <c r="R221" s="90">
        <v>510</v>
      </c>
    </row>
    <row r="222" spans="1:18" x14ac:dyDescent="0.25">
      <c r="A222" s="90" t="s">
        <v>1422</v>
      </c>
      <c r="B222" s="90">
        <v>36081029300</v>
      </c>
      <c r="C222" s="90" t="str">
        <f t="shared" si="3"/>
        <v>029300</v>
      </c>
      <c r="D222" s="90" t="s">
        <v>1423</v>
      </c>
      <c r="E222" s="90">
        <v>1026</v>
      </c>
      <c r="F222" s="90">
        <v>152</v>
      </c>
      <c r="G222" s="90">
        <v>670</v>
      </c>
      <c r="H222" s="90">
        <v>127</v>
      </c>
      <c r="I222" s="90">
        <v>670</v>
      </c>
      <c r="J222" s="90">
        <v>127</v>
      </c>
      <c r="K222" s="90">
        <v>620</v>
      </c>
      <c r="L222" s="90">
        <v>111</v>
      </c>
      <c r="M222" s="90">
        <v>50</v>
      </c>
      <c r="N222" s="90">
        <v>42</v>
      </c>
      <c r="O222" s="90">
        <v>0</v>
      </c>
      <c r="P222" s="90">
        <v>11</v>
      </c>
      <c r="Q222" s="90">
        <v>356</v>
      </c>
      <c r="R222" s="90">
        <v>70</v>
      </c>
    </row>
    <row r="223" spans="1:18" x14ac:dyDescent="0.25">
      <c r="A223" s="90" t="s">
        <v>1424</v>
      </c>
      <c r="B223" s="90">
        <v>36081029400</v>
      </c>
      <c r="C223" s="90" t="str">
        <f t="shared" si="3"/>
        <v>029400</v>
      </c>
      <c r="D223" s="90" t="s">
        <v>1425</v>
      </c>
      <c r="E223" s="90">
        <v>5466</v>
      </c>
      <c r="F223" s="90">
        <v>653</v>
      </c>
      <c r="G223" s="90">
        <v>3704</v>
      </c>
      <c r="H223" s="90">
        <v>448</v>
      </c>
      <c r="I223" s="90">
        <v>3648</v>
      </c>
      <c r="J223" s="90">
        <v>464</v>
      </c>
      <c r="K223" s="90">
        <v>3066</v>
      </c>
      <c r="L223" s="90">
        <v>376</v>
      </c>
      <c r="M223" s="90">
        <v>582</v>
      </c>
      <c r="N223" s="90">
        <v>255</v>
      </c>
      <c r="O223" s="90">
        <v>56</v>
      </c>
      <c r="P223" s="90">
        <v>79</v>
      </c>
      <c r="Q223" s="90">
        <v>1762</v>
      </c>
      <c r="R223" s="90">
        <v>345</v>
      </c>
    </row>
    <row r="224" spans="1:18" x14ac:dyDescent="0.25">
      <c r="A224" s="90" t="s">
        <v>1426</v>
      </c>
      <c r="B224" s="90">
        <v>36081029500</v>
      </c>
      <c r="C224" s="90" t="str">
        <f t="shared" si="3"/>
        <v>029500</v>
      </c>
      <c r="D224" s="90" t="s">
        <v>1427</v>
      </c>
      <c r="E224" s="90">
        <v>3280</v>
      </c>
      <c r="F224" s="90">
        <v>290</v>
      </c>
      <c r="G224" s="90">
        <v>2509</v>
      </c>
      <c r="H224" s="90">
        <v>294</v>
      </c>
      <c r="I224" s="90">
        <v>2509</v>
      </c>
      <c r="J224" s="90">
        <v>294</v>
      </c>
      <c r="K224" s="90">
        <v>2356</v>
      </c>
      <c r="L224" s="90">
        <v>279</v>
      </c>
      <c r="M224" s="90">
        <v>153</v>
      </c>
      <c r="N224" s="90">
        <v>70</v>
      </c>
      <c r="O224" s="90">
        <v>0</v>
      </c>
      <c r="P224" s="90">
        <v>11</v>
      </c>
      <c r="Q224" s="90">
        <v>771</v>
      </c>
      <c r="R224" s="90">
        <v>197</v>
      </c>
    </row>
    <row r="225" spans="1:18" x14ac:dyDescent="0.25">
      <c r="A225" s="90" t="s">
        <v>1428</v>
      </c>
      <c r="B225" s="90">
        <v>36081029700</v>
      </c>
      <c r="C225" s="90" t="str">
        <f t="shared" si="3"/>
        <v>029700</v>
      </c>
      <c r="D225" s="90" t="s">
        <v>1429</v>
      </c>
      <c r="E225" s="90">
        <v>1609</v>
      </c>
      <c r="F225" s="90">
        <v>177</v>
      </c>
      <c r="G225" s="90">
        <v>1112</v>
      </c>
      <c r="H225" s="90">
        <v>164</v>
      </c>
      <c r="I225" s="90">
        <v>1112</v>
      </c>
      <c r="J225" s="90">
        <v>164</v>
      </c>
      <c r="K225" s="90">
        <v>1063</v>
      </c>
      <c r="L225" s="90">
        <v>164</v>
      </c>
      <c r="M225" s="90">
        <v>49</v>
      </c>
      <c r="N225" s="90">
        <v>31</v>
      </c>
      <c r="O225" s="90">
        <v>0</v>
      </c>
      <c r="P225" s="90">
        <v>11</v>
      </c>
      <c r="Q225" s="90">
        <v>497</v>
      </c>
      <c r="R225" s="90">
        <v>114</v>
      </c>
    </row>
    <row r="226" spans="1:18" x14ac:dyDescent="0.25">
      <c r="A226" s="90" t="s">
        <v>1430</v>
      </c>
      <c r="B226" s="90">
        <v>36081029900</v>
      </c>
      <c r="C226" s="90" t="str">
        <f t="shared" si="3"/>
        <v>029900</v>
      </c>
      <c r="D226" s="90" t="s">
        <v>1431</v>
      </c>
      <c r="E226" s="90">
        <v>0</v>
      </c>
      <c r="F226" s="90">
        <v>11</v>
      </c>
      <c r="G226" s="90">
        <v>0</v>
      </c>
      <c r="H226" s="90">
        <v>11</v>
      </c>
      <c r="I226" s="90">
        <v>0</v>
      </c>
      <c r="J226" s="90">
        <v>11</v>
      </c>
      <c r="K226" s="90">
        <v>0</v>
      </c>
      <c r="L226" s="90">
        <v>11</v>
      </c>
      <c r="M226" s="90">
        <v>0</v>
      </c>
      <c r="N226" s="90">
        <v>11</v>
      </c>
      <c r="O226" s="90">
        <v>0</v>
      </c>
      <c r="P226" s="90">
        <v>11</v>
      </c>
      <c r="Q226" s="90">
        <v>0</v>
      </c>
      <c r="R226" s="90">
        <v>11</v>
      </c>
    </row>
    <row r="227" spans="1:18" x14ac:dyDescent="0.25">
      <c r="A227" s="90" t="s">
        <v>1432</v>
      </c>
      <c r="B227" s="90">
        <v>36081030600</v>
      </c>
      <c r="C227" s="90" t="str">
        <f t="shared" si="3"/>
        <v>030600</v>
      </c>
      <c r="D227" s="90" t="s">
        <v>1433</v>
      </c>
      <c r="E227" s="90">
        <v>3264</v>
      </c>
      <c r="F227" s="90">
        <v>439</v>
      </c>
      <c r="G227" s="90">
        <v>2210</v>
      </c>
      <c r="H227" s="90">
        <v>376</v>
      </c>
      <c r="I227" s="90">
        <v>2210</v>
      </c>
      <c r="J227" s="90">
        <v>376</v>
      </c>
      <c r="K227" s="90">
        <v>1933</v>
      </c>
      <c r="L227" s="90">
        <v>326</v>
      </c>
      <c r="M227" s="90">
        <v>277</v>
      </c>
      <c r="N227" s="90">
        <v>128</v>
      </c>
      <c r="O227" s="90">
        <v>0</v>
      </c>
      <c r="P227" s="90">
        <v>11</v>
      </c>
      <c r="Q227" s="90">
        <v>1054</v>
      </c>
      <c r="R227" s="90">
        <v>225</v>
      </c>
    </row>
    <row r="228" spans="1:18" x14ac:dyDescent="0.25">
      <c r="A228" s="90" t="s">
        <v>1434</v>
      </c>
      <c r="B228" s="90">
        <v>36081030902</v>
      </c>
      <c r="C228" s="90" t="str">
        <f t="shared" si="3"/>
        <v>030902</v>
      </c>
      <c r="D228" s="90" t="s">
        <v>1435</v>
      </c>
      <c r="E228" s="90">
        <v>6671</v>
      </c>
      <c r="F228" s="90">
        <v>676</v>
      </c>
      <c r="G228" s="90">
        <v>4071</v>
      </c>
      <c r="H228" s="90">
        <v>452</v>
      </c>
      <c r="I228" s="90">
        <v>4054</v>
      </c>
      <c r="J228" s="90">
        <v>449</v>
      </c>
      <c r="K228" s="90">
        <v>3402</v>
      </c>
      <c r="L228" s="90">
        <v>417</v>
      </c>
      <c r="M228" s="90">
        <v>652</v>
      </c>
      <c r="N228" s="90">
        <v>286</v>
      </c>
      <c r="O228" s="90">
        <v>17</v>
      </c>
      <c r="P228" s="90">
        <v>27</v>
      </c>
      <c r="Q228" s="90">
        <v>2600</v>
      </c>
      <c r="R228" s="90">
        <v>440</v>
      </c>
    </row>
    <row r="229" spans="1:18" x14ac:dyDescent="0.25">
      <c r="A229" s="90" t="s">
        <v>1436</v>
      </c>
      <c r="B229" s="90">
        <v>36081030903</v>
      </c>
      <c r="C229" s="90" t="str">
        <f t="shared" si="3"/>
        <v>030903</v>
      </c>
      <c r="D229" s="90" t="s">
        <v>1437</v>
      </c>
      <c r="E229" s="90">
        <v>5331</v>
      </c>
      <c r="F229" s="90">
        <v>606</v>
      </c>
      <c r="G229" s="90">
        <v>3156</v>
      </c>
      <c r="H229" s="90">
        <v>482</v>
      </c>
      <c r="I229" s="90">
        <v>3156</v>
      </c>
      <c r="J229" s="90">
        <v>482</v>
      </c>
      <c r="K229" s="90">
        <v>2610</v>
      </c>
      <c r="L229" s="90">
        <v>504</v>
      </c>
      <c r="M229" s="90">
        <v>546</v>
      </c>
      <c r="N229" s="90">
        <v>175</v>
      </c>
      <c r="O229" s="90">
        <v>0</v>
      </c>
      <c r="P229" s="90">
        <v>16</v>
      </c>
      <c r="Q229" s="90">
        <v>2175</v>
      </c>
      <c r="R229" s="90">
        <v>288</v>
      </c>
    </row>
    <row r="230" spans="1:18" x14ac:dyDescent="0.25">
      <c r="A230" s="90" t="s">
        <v>1438</v>
      </c>
      <c r="B230" s="90">
        <v>36081030904</v>
      </c>
      <c r="C230" s="90" t="str">
        <f t="shared" si="3"/>
        <v>030904</v>
      </c>
      <c r="D230" s="90" t="s">
        <v>1439</v>
      </c>
      <c r="E230" s="90">
        <v>3311</v>
      </c>
      <c r="F230" s="90">
        <v>628</v>
      </c>
      <c r="G230" s="90">
        <v>2208</v>
      </c>
      <c r="H230" s="90">
        <v>608</v>
      </c>
      <c r="I230" s="90">
        <v>2208</v>
      </c>
      <c r="J230" s="90">
        <v>608</v>
      </c>
      <c r="K230" s="90">
        <v>1955</v>
      </c>
      <c r="L230" s="90">
        <v>438</v>
      </c>
      <c r="M230" s="90">
        <v>253</v>
      </c>
      <c r="N230" s="90">
        <v>219</v>
      </c>
      <c r="O230" s="90">
        <v>0</v>
      </c>
      <c r="P230" s="90">
        <v>11</v>
      </c>
      <c r="Q230" s="90">
        <v>1103</v>
      </c>
      <c r="R230" s="90">
        <v>216</v>
      </c>
    </row>
    <row r="231" spans="1:18" x14ac:dyDescent="0.25">
      <c r="A231" s="90" t="s">
        <v>1440</v>
      </c>
      <c r="B231" s="90">
        <v>36081031700</v>
      </c>
      <c r="C231" s="90" t="str">
        <f t="shared" si="3"/>
        <v>031700</v>
      </c>
      <c r="D231" s="90" t="s">
        <v>1441</v>
      </c>
      <c r="E231" s="90">
        <v>5284</v>
      </c>
      <c r="F231" s="90">
        <v>663</v>
      </c>
      <c r="G231" s="90">
        <v>3374</v>
      </c>
      <c r="H231" s="90">
        <v>556</v>
      </c>
      <c r="I231" s="90">
        <v>3374</v>
      </c>
      <c r="J231" s="90">
        <v>556</v>
      </c>
      <c r="K231" s="90">
        <v>3085</v>
      </c>
      <c r="L231" s="90">
        <v>534</v>
      </c>
      <c r="M231" s="90">
        <v>289</v>
      </c>
      <c r="N231" s="90">
        <v>153</v>
      </c>
      <c r="O231" s="90">
        <v>0</v>
      </c>
      <c r="P231" s="90">
        <v>16</v>
      </c>
      <c r="Q231" s="90">
        <v>1910</v>
      </c>
      <c r="R231" s="90">
        <v>395</v>
      </c>
    </row>
    <row r="232" spans="1:18" x14ac:dyDescent="0.25">
      <c r="A232" s="90" t="s">
        <v>1442</v>
      </c>
      <c r="B232" s="90">
        <v>36081032000</v>
      </c>
      <c r="C232" s="90" t="str">
        <f t="shared" si="3"/>
        <v>032000</v>
      </c>
      <c r="D232" s="90" t="s">
        <v>1443</v>
      </c>
      <c r="E232" s="90">
        <v>3795</v>
      </c>
      <c r="F232" s="90">
        <v>497</v>
      </c>
      <c r="G232" s="90">
        <v>2302</v>
      </c>
      <c r="H232" s="90">
        <v>404</v>
      </c>
      <c r="I232" s="90">
        <v>2302</v>
      </c>
      <c r="J232" s="90">
        <v>404</v>
      </c>
      <c r="K232" s="90">
        <v>1846</v>
      </c>
      <c r="L232" s="90">
        <v>331</v>
      </c>
      <c r="M232" s="90">
        <v>456</v>
      </c>
      <c r="N232" s="90">
        <v>174</v>
      </c>
      <c r="O232" s="90">
        <v>0</v>
      </c>
      <c r="P232" s="90">
        <v>11</v>
      </c>
      <c r="Q232" s="90">
        <v>1493</v>
      </c>
      <c r="R232" s="90">
        <v>313</v>
      </c>
    </row>
    <row r="233" spans="1:18" x14ac:dyDescent="0.25">
      <c r="A233" s="90" t="s">
        <v>1444</v>
      </c>
      <c r="B233" s="90">
        <v>36081032700</v>
      </c>
      <c r="C233" s="90" t="str">
        <f t="shared" si="3"/>
        <v>032700</v>
      </c>
      <c r="D233" s="90" t="s">
        <v>1445</v>
      </c>
      <c r="E233" s="90">
        <v>3185</v>
      </c>
      <c r="F233" s="90">
        <v>473</v>
      </c>
      <c r="G233" s="90">
        <v>2254</v>
      </c>
      <c r="H233" s="90">
        <v>405</v>
      </c>
      <c r="I233" s="90">
        <v>2254</v>
      </c>
      <c r="J233" s="90">
        <v>405</v>
      </c>
      <c r="K233" s="90">
        <v>2103</v>
      </c>
      <c r="L233" s="90">
        <v>410</v>
      </c>
      <c r="M233" s="90">
        <v>151</v>
      </c>
      <c r="N233" s="90">
        <v>84</v>
      </c>
      <c r="O233" s="90">
        <v>0</v>
      </c>
      <c r="P233" s="90">
        <v>11</v>
      </c>
      <c r="Q233" s="90">
        <v>931</v>
      </c>
      <c r="R233" s="90">
        <v>211</v>
      </c>
    </row>
    <row r="234" spans="1:18" x14ac:dyDescent="0.25">
      <c r="A234" s="90" t="s">
        <v>1446</v>
      </c>
      <c r="B234" s="90">
        <v>36081032800</v>
      </c>
      <c r="C234" s="90" t="str">
        <f t="shared" si="3"/>
        <v>032800</v>
      </c>
      <c r="D234" s="90" t="s">
        <v>1447</v>
      </c>
      <c r="E234" s="90">
        <v>1916</v>
      </c>
      <c r="F234" s="90">
        <v>220</v>
      </c>
      <c r="G234" s="90">
        <v>1169</v>
      </c>
      <c r="H234" s="90">
        <v>175</v>
      </c>
      <c r="I234" s="90">
        <v>1169</v>
      </c>
      <c r="J234" s="90">
        <v>175</v>
      </c>
      <c r="K234" s="90">
        <v>1050</v>
      </c>
      <c r="L234" s="90">
        <v>158</v>
      </c>
      <c r="M234" s="90">
        <v>119</v>
      </c>
      <c r="N234" s="90">
        <v>51</v>
      </c>
      <c r="O234" s="90">
        <v>0</v>
      </c>
      <c r="P234" s="90">
        <v>11</v>
      </c>
      <c r="Q234" s="90">
        <v>747</v>
      </c>
      <c r="R234" s="90">
        <v>110</v>
      </c>
    </row>
    <row r="235" spans="1:18" x14ac:dyDescent="0.25">
      <c r="A235" s="90" t="s">
        <v>1448</v>
      </c>
      <c r="B235" s="90">
        <v>36081032900</v>
      </c>
      <c r="C235" s="90" t="str">
        <f t="shared" si="3"/>
        <v>032900</v>
      </c>
      <c r="D235" s="90" t="s">
        <v>1449</v>
      </c>
      <c r="E235" s="90">
        <v>4045</v>
      </c>
      <c r="F235" s="90">
        <v>411</v>
      </c>
      <c r="G235" s="90">
        <v>2637</v>
      </c>
      <c r="H235" s="90">
        <v>289</v>
      </c>
      <c r="I235" s="90">
        <v>2637</v>
      </c>
      <c r="J235" s="90">
        <v>289</v>
      </c>
      <c r="K235" s="90">
        <v>2460</v>
      </c>
      <c r="L235" s="90">
        <v>270</v>
      </c>
      <c r="M235" s="90">
        <v>177</v>
      </c>
      <c r="N235" s="90">
        <v>88</v>
      </c>
      <c r="O235" s="90">
        <v>0</v>
      </c>
      <c r="P235" s="90">
        <v>11</v>
      </c>
      <c r="Q235" s="90">
        <v>1408</v>
      </c>
      <c r="R235" s="90">
        <v>261</v>
      </c>
    </row>
    <row r="236" spans="1:18" x14ac:dyDescent="0.25">
      <c r="A236" s="90" t="s">
        <v>1450</v>
      </c>
      <c r="B236" s="90">
        <v>36081033000</v>
      </c>
      <c r="C236" s="90" t="str">
        <f t="shared" si="3"/>
        <v>033000</v>
      </c>
      <c r="D236" s="90" t="s">
        <v>1451</v>
      </c>
      <c r="E236" s="90">
        <v>5544</v>
      </c>
      <c r="F236" s="90">
        <v>567</v>
      </c>
      <c r="G236" s="90">
        <v>4112</v>
      </c>
      <c r="H236" s="90">
        <v>520</v>
      </c>
      <c r="I236" s="90">
        <v>4112</v>
      </c>
      <c r="J236" s="90">
        <v>520</v>
      </c>
      <c r="K236" s="90">
        <v>3627</v>
      </c>
      <c r="L236" s="90">
        <v>526</v>
      </c>
      <c r="M236" s="90">
        <v>485</v>
      </c>
      <c r="N236" s="90">
        <v>140</v>
      </c>
      <c r="O236" s="90">
        <v>0</v>
      </c>
      <c r="P236" s="90">
        <v>16</v>
      </c>
      <c r="Q236" s="90">
        <v>1432</v>
      </c>
      <c r="R236" s="90">
        <v>308</v>
      </c>
    </row>
    <row r="237" spans="1:18" x14ac:dyDescent="0.25">
      <c r="A237" s="90" t="s">
        <v>1452</v>
      </c>
      <c r="B237" s="90">
        <v>36081033100</v>
      </c>
      <c r="C237" s="90" t="str">
        <f t="shared" si="3"/>
        <v>033100</v>
      </c>
      <c r="D237" s="90" t="s">
        <v>1453</v>
      </c>
      <c r="E237" s="90">
        <v>0</v>
      </c>
      <c r="F237" s="90">
        <v>11</v>
      </c>
      <c r="G237" s="90">
        <v>0</v>
      </c>
      <c r="H237" s="90">
        <v>11</v>
      </c>
      <c r="I237" s="90">
        <v>0</v>
      </c>
      <c r="J237" s="90">
        <v>11</v>
      </c>
      <c r="K237" s="90">
        <v>0</v>
      </c>
      <c r="L237" s="90">
        <v>11</v>
      </c>
      <c r="M237" s="90">
        <v>0</v>
      </c>
      <c r="N237" s="90">
        <v>11</v>
      </c>
      <c r="O237" s="90">
        <v>0</v>
      </c>
      <c r="P237" s="90">
        <v>11</v>
      </c>
      <c r="Q237" s="90">
        <v>0</v>
      </c>
      <c r="R237" s="90">
        <v>11</v>
      </c>
    </row>
    <row r="238" spans="1:18" x14ac:dyDescent="0.25">
      <c r="A238" s="90" t="s">
        <v>1454</v>
      </c>
      <c r="B238" s="90">
        <v>36081033401</v>
      </c>
      <c r="C238" s="90" t="str">
        <f t="shared" si="3"/>
        <v>033401</v>
      </c>
      <c r="D238" s="90" t="s">
        <v>1455</v>
      </c>
      <c r="E238" s="90">
        <v>2829</v>
      </c>
      <c r="F238" s="90">
        <v>272</v>
      </c>
      <c r="G238" s="90">
        <v>1948</v>
      </c>
      <c r="H238" s="90">
        <v>225</v>
      </c>
      <c r="I238" s="90">
        <v>1948</v>
      </c>
      <c r="J238" s="90">
        <v>225</v>
      </c>
      <c r="K238" s="90">
        <v>1704</v>
      </c>
      <c r="L238" s="90">
        <v>207</v>
      </c>
      <c r="M238" s="90">
        <v>244</v>
      </c>
      <c r="N238" s="90">
        <v>86</v>
      </c>
      <c r="O238" s="90">
        <v>0</v>
      </c>
      <c r="P238" s="90">
        <v>11</v>
      </c>
      <c r="Q238" s="90">
        <v>881</v>
      </c>
      <c r="R238" s="90">
        <v>177</v>
      </c>
    </row>
    <row r="239" spans="1:18" x14ac:dyDescent="0.25">
      <c r="A239" s="90" t="s">
        <v>1456</v>
      </c>
      <c r="B239" s="90">
        <v>36081033402</v>
      </c>
      <c r="C239" s="90" t="str">
        <f t="shared" si="3"/>
        <v>033402</v>
      </c>
      <c r="D239" s="90" t="s">
        <v>1457</v>
      </c>
      <c r="E239" s="90">
        <v>10636</v>
      </c>
      <c r="F239" s="90">
        <v>775</v>
      </c>
      <c r="G239" s="90">
        <v>6740</v>
      </c>
      <c r="H239" s="90">
        <v>725</v>
      </c>
      <c r="I239" s="90">
        <v>6740</v>
      </c>
      <c r="J239" s="90">
        <v>725</v>
      </c>
      <c r="K239" s="90">
        <v>5952</v>
      </c>
      <c r="L239" s="90">
        <v>668</v>
      </c>
      <c r="M239" s="90">
        <v>788</v>
      </c>
      <c r="N239" s="90">
        <v>301</v>
      </c>
      <c r="O239" s="90">
        <v>0</v>
      </c>
      <c r="P239" s="90">
        <v>18</v>
      </c>
      <c r="Q239" s="90">
        <v>3896</v>
      </c>
      <c r="R239" s="90">
        <v>600</v>
      </c>
    </row>
    <row r="240" spans="1:18" x14ac:dyDescent="0.25">
      <c r="A240" s="90" t="s">
        <v>1458</v>
      </c>
      <c r="B240" s="90">
        <v>36081033700</v>
      </c>
      <c r="C240" s="90" t="str">
        <f t="shared" si="3"/>
        <v>033700</v>
      </c>
      <c r="D240" s="90" t="s">
        <v>1459</v>
      </c>
      <c r="E240" s="90">
        <v>2748</v>
      </c>
      <c r="F240" s="90">
        <v>432</v>
      </c>
      <c r="G240" s="90">
        <v>1973</v>
      </c>
      <c r="H240" s="90">
        <v>370</v>
      </c>
      <c r="I240" s="90">
        <v>1973</v>
      </c>
      <c r="J240" s="90">
        <v>370</v>
      </c>
      <c r="K240" s="90">
        <v>1836</v>
      </c>
      <c r="L240" s="90">
        <v>365</v>
      </c>
      <c r="M240" s="90">
        <v>137</v>
      </c>
      <c r="N240" s="90">
        <v>65</v>
      </c>
      <c r="O240" s="90">
        <v>0</v>
      </c>
      <c r="P240" s="90">
        <v>11</v>
      </c>
      <c r="Q240" s="90">
        <v>775</v>
      </c>
      <c r="R240" s="90">
        <v>200</v>
      </c>
    </row>
    <row r="241" spans="1:18" x14ac:dyDescent="0.25">
      <c r="A241" s="90" t="s">
        <v>1460</v>
      </c>
      <c r="B241" s="90">
        <v>36081033900</v>
      </c>
      <c r="C241" s="90" t="str">
        <f t="shared" si="3"/>
        <v>033900</v>
      </c>
      <c r="D241" s="90" t="s">
        <v>1461</v>
      </c>
      <c r="E241" s="90">
        <v>2998</v>
      </c>
      <c r="F241" s="90">
        <v>331</v>
      </c>
      <c r="G241" s="90">
        <v>1839</v>
      </c>
      <c r="H241" s="90">
        <v>312</v>
      </c>
      <c r="I241" s="90">
        <v>1839</v>
      </c>
      <c r="J241" s="90">
        <v>312</v>
      </c>
      <c r="K241" s="90">
        <v>1721</v>
      </c>
      <c r="L241" s="90">
        <v>301</v>
      </c>
      <c r="M241" s="90">
        <v>118</v>
      </c>
      <c r="N241" s="90">
        <v>63</v>
      </c>
      <c r="O241" s="90">
        <v>0</v>
      </c>
      <c r="P241" s="90">
        <v>11</v>
      </c>
      <c r="Q241" s="90">
        <v>1159</v>
      </c>
      <c r="R241" s="90">
        <v>229</v>
      </c>
    </row>
    <row r="242" spans="1:18" x14ac:dyDescent="0.25">
      <c r="A242" s="90" t="s">
        <v>1462</v>
      </c>
      <c r="B242" s="90">
        <v>36081034700</v>
      </c>
      <c r="C242" s="90" t="str">
        <f t="shared" si="3"/>
        <v>034700</v>
      </c>
      <c r="D242" s="90" t="s">
        <v>1463</v>
      </c>
      <c r="E242" s="90">
        <v>2644</v>
      </c>
      <c r="F242" s="90">
        <v>241</v>
      </c>
      <c r="G242" s="90">
        <v>1802</v>
      </c>
      <c r="H242" s="90">
        <v>206</v>
      </c>
      <c r="I242" s="90">
        <v>1802</v>
      </c>
      <c r="J242" s="90">
        <v>206</v>
      </c>
      <c r="K242" s="90">
        <v>1432</v>
      </c>
      <c r="L242" s="90">
        <v>222</v>
      </c>
      <c r="M242" s="90">
        <v>370</v>
      </c>
      <c r="N242" s="90">
        <v>154</v>
      </c>
      <c r="O242" s="90">
        <v>0</v>
      </c>
      <c r="P242" s="90">
        <v>11</v>
      </c>
      <c r="Q242" s="90">
        <v>842</v>
      </c>
      <c r="R242" s="90">
        <v>153</v>
      </c>
    </row>
    <row r="243" spans="1:18" x14ac:dyDescent="0.25">
      <c r="A243" s="90" t="s">
        <v>1464</v>
      </c>
      <c r="B243" s="90">
        <v>36081035100</v>
      </c>
      <c r="C243" s="90" t="str">
        <f t="shared" si="3"/>
        <v>035100</v>
      </c>
      <c r="D243" s="90" t="s">
        <v>1465</v>
      </c>
      <c r="E243" s="90">
        <v>3318</v>
      </c>
      <c r="F243" s="90">
        <v>414</v>
      </c>
      <c r="G243" s="90">
        <v>2178</v>
      </c>
      <c r="H243" s="90">
        <v>298</v>
      </c>
      <c r="I243" s="90">
        <v>2178</v>
      </c>
      <c r="J243" s="90">
        <v>298</v>
      </c>
      <c r="K243" s="90">
        <v>1883</v>
      </c>
      <c r="L243" s="90">
        <v>273</v>
      </c>
      <c r="M243" s="90">
        <v>295</v>
      </c>
      <c r="N243" s="90">
        <v>105</v>
      </c>
      <c r="O243" s="90">
        <v>0</v>
      </c>
      <c r="P243" s="90">
        <v>11</v>
      </c>
      <c r="Q243" s="90">
        <v>1140</v>
      </c>
      <c r="R243" s="90">
        <v>229</v>
      </c>
    </row>
    <row r="244" spans="1:18" x14ac:dyDescent="0.25">
      <c r="A244" s="90" t="s">
        <v>1466</v>
      </c>
      <c r="B244" s="90">
        <v>36081035200</v>
      </c>
      <c r="C244" s="90" t="str">
        <f t="shared" si="3"/>
        <v>035200</v>
      </c>
      <c r="D244" s="90" t="s">
        <v>1467</v>
      </c>
      <c r="E244" s="90">
        <v>2226</v>
      </c>
      <c r="F244" s="90">
        <v>242</v>
      </c>
      <c r="G244" s="90">
        <v>1514</v>
      </c>
      <c r="H244" s="90">
        <v>230</v>
      </c>
      <c r="I244" s="90">
        <v>1514</v>
      </c>
      <c r="J244" s="90">
        <v>230</v>
      </c>
      <c r="K244" s="90">
        <v>1385</v>
      </c>
      <c r="L244" s="90">
        <v>203</v>
      </c>
      <c r="M244" s="90">
        <v>129</v>
      </c>
      <c r="N244" s="90">
        <v>58</v>
      </c>
      <c r="O244" s="90">
        <v>0</v>
      </c>
      <c r="P244" s="90">
        <v>11</v>
      </c>
      <c r="Q244" s="90">
        <v>712</v>
      </c>
      <c r="R244" s="90">
        <v>129</v>
      </c>
    </row>
    <row r="245" spans="1:18" x14ac:dyDescent="0.25">
      <c r="A245" s="90" t="s">
        <v>1468</v>
      </c>
      <c r="B245" s="90">
        <v>36081035300</v>
      </c>
      <c r="C245" s="90" t="str">
        <f t="shared" si="3"/>
        <v>035300</v>
      </c>
      <c r="D245" s="90" t="s">
        <v>1469</v>
      </c>
      <c r="E245" s="90">
        <v>1961</v>
      </c>
      <c r="F245" s="90">
        <v>263</v>
      </c>
      <c r="G245" s="90">
        <v>1111</v>
      </c>
      <c r="H245" s="90">
        <v>185</v>
      </c>
      <c r="I245" s="90">
        <v>1111</v>
      </c>
      <c r="J245" s="90">
        <v>185</v>
      </c>
      <c r="K245" s="90">
        <v>947</v>
      </c>
      <c r="L245" s="90">
        <v>153</v>
      </c>
      <c r="M245" s="90">
        <v>164</v>
      </c>
      <c r="N245" s="90">
        <v>76</v>
      </c>
      <c r="O245" s="90">
        <v>0</v>
      </c>
      <c r="P245" s="90">
        <v>11</v>
      </c>
      <c r="Q245" s="90">
        <v>850</v>
      </c>
      <c r="R245" s="90">
        <v>178</v>
      </c>
    </row>
    <row r="246" spans="1:18" x14ac:dyDescent="0.25">
      <c r="A246" s="90" t="s">
        <v>1470</v>
      </c>
      <c r="B246" s="90">
        <v>36081035700</v>
      </c>
      <c r="C246" s="90" t="str">
        <f t="shared" si="3"/>
        <v>035700</v>
      </c>
      <c r="D246" s="90" t="s">
        <v>1471</v>
      </c>
      <c r="E246" s="90">
        <v>3427</v>
      </c>
      <c r="F246" s="90">
        <v>459</v>
      </c>
      <c r="G246" s="90">
        <v>1689</v>
      </c>
      <c r="H246" s="90">
        <v>286</v>
      </c>
      <c r="I246" s="90">
        <v>1689</v>
      </c>
      <c r="J246" s="90">
        <v>286</v>
      </c>
      <c r="K246" s="90">
        <v>1549</v>
      </c>
      <c r="L246" s="90">
        <v>272</v>
      </c>
      <c r="M246" s="90">
        <v>140</v>
      </c>
      <c r="N246" s="90">
        <v>80</v>
      </c>
      <c r="O246" s="90">
        <v>0</v>
      </c>
      <c r="P246" s="90">
        <v>11</v>
      </c>
      <c r="Q246" s="90">
        <v>1738</v>
      </c>
      <c r="R246" s="90">
        <v>344</v>
      </c>
    </row>
    <row r="247" spans="1:18" x14ac:dyDescent="0.25">
      <c r="A247" s="90" t="s">
        <v>1472</v>
      </c>
      <c r="B247" s="90">
        <v>36081035800</v>
      </c>
      <c r="C247" s="90" t="str">
        <f t="shared" si="3"/>
        <v>035800</v>
      </c>
      <c r="D247" s="90" t="s">
        <v>1473</v>
      </c>
      <c r="E247" s="90">
        <v>3452</v>
      </c>
      <c r="F247" s="90">
        <v>456</v>
      </c>
      <c r="G247" s="90">
        <v>2255</v>
      </c>
      <c r="H247" s="90">
        <v>335</v>
      </c>
      <c r="I247" s="90">
        <v>2255</v>
      </c>
      <c r="J247" s="90">
        <v>335</v>
      </c>
      <c r="K247" s="90">
        <v>2047</v>
      </c>
      <c r="L247" s="90">
        <v>320</v>
      </c>
      <c r="M247" s="90">
        <v>208</v>
      </c>
      <c r="N247" s="90">
        <v>93</v>
      </c>
      <c r="O247" s="90">
        <v>0</v>
      </c>
      <c r="P247" s="90">
        <v>11</v>
      </c>
      <c r="Q247" s="90">
        <v>1197</v>
      </c>
      <c r="R247" s="90">
        <v>257</v>
      </c>
    </row>
    <row r="248" spans="1:18" x14ac:dyDescent="0.25">
      <c r="A248" s="90" t="s">
        <v>1474</v>
      </c>
      <c r="B248" s="90">
        <v>36081036100</v>
      </c>
      <c r="C248" s="90" t="str">
        <f t="shared" si="3"/>
        <v>036100</v>
      </c>
      <c r="D248" s="90" t="s">
        <v>1475</v>
      </c>
      <c r="E248" s="90">
        <v>2230</v>
      </c>
      <c r="F248" s="90">
        <v>229</v>
      </c>
      <c r="G248" s="90">
        <v>1502</v>
      </c>
      <c r="H248" s="90">
        <v>174</v>
      </c>
      <c r="I248" s="90">
        <v>1502</v>
      </c>
      <c r="J248" s="90">
        <v>174</v>
      </c>
      <c r="K248" s="90">
        <v>1327</v>
      </c>
      <c r="L248" s="90">
        <v>161</v>
      </c>
      <c r="M248" s="90">
        <v>175</v>
      </c>
      <c r="N248" s="90">
        <v>76</v>
      </c>
      <c r="O248" s="90">
        <v>0</v>
      </c>
      <c r="P248" s="90">
        <v>11</v>
      </c>
      <c r="Q248" s="90">
        <v>728</v>
      </c>
      <c r="R248" s="90">
        <v>152</v>
      </c>
    </row>
    <row r="249" spans="1:18" x14ac:dyDescent="0.25">
      <c r="A249" s="90" t="s">
        <v>1476</v>
      </c>
      <c r="B249" s="90">
        <v>36081036300</v>
      </c>
      <c r="C249" s="90" t="str">
        <f t="shared" si="3"/>
        <v>036300</v>
      </c>
      <c r="D249" s="90" t="s">
        <v>1477</v>
      </c>
      <c r="E249" s="90">
        <v>1866</v>
      </c>
      <c r="F249" s="90">
        <v>293</v>
      </c>
      <c r="G249" s="90">
        <v>1265</v>
      </c>
      <c r="H249" s="90">
        <v>236</v>
      </c>
      <c r="I249" s="90">
        <v>1265</v>
      </c>
      <c r="J249" s="90">
        <v>236</v>
      </c>
      <c r="K249" s="90">
        <v>1207</v>
      </c>
      <c r="L249" s="90">
        <v>233</v>
      </c>
      <c r="M249" s="90">
        <v>58</v>
      </c>
      <c r="N249" s="90">
        <v>27</v>
      </c>
      <c r="O249" s="90">
        <v>0</v>
      </c>
      <c r="P249" s="90">
        <v>11</v>
      </c>
      <c r="Q249" s="90">
        <v>601</v>
      </c>
      <c r="R249" s="90">
        <v>133</v>
      </c>
    </row>
    <row r="250" spans="1:18" x14ac:dyDescent="0.25">
      <c r="A250" s="90" t="s">
        <v>1478</v>
      </c>
      <c r="B250" s="90">
        <v>36081036500</v>
      </c>
      <c r="C250" s="90" t="str">
        <f t="shared" si="3"/>
        <v>036500</v>
      </c>
      <c r="D250" s="90" t="s">
        <v>1479</v>
      </c>
      <c r="E250" s="90">
        <v>3385</v>
      </c>
      <c r="F250" s="90">
        <v>385</v>
      </c>
      <c r="G250" s="90">
        <v>2611</v>
      </c>
      <c r="H250" s="90">
        <v>337</v>
      </c>
      <c r="I250" s="90">
        <v>2611</v>
      </c>
      <c r="J250" s="90">
        <v>337</v>
      </c>
      <c r="K250" s="90">
        <v>2360</v>
      </c>
      <c r="L250" s="90">
        <v>293</v>
      </c>
      <c r="M250" s="90">
        <v>251</v>
      </c>
      <c r="N250" s="90">
        <v>120</v>
      </c>
      <c r="O250" s="90">
        <v>0</v>
      </c>
      <c r="P250" s="90">
        <v>11</v>
      </c>
      <c r="Q250" s="90">
        <v>774</v>
      </c>
      <c r="R250" s="90">
        <v>247</v>
      </c>
    </row>
    <row r="251" spans="1:18" x14ac:dyDescent="0.25">
      <c r="A251" s="90" t="s">
        <v>1480</v>
      </c>
      <c r="B251" s="90">
        <v>36081036600</v>
      </c>
      <c r="C251" s="90" t="str">
        <f t="shared" si="3"/>
        <v>036600</v>
      </c>
      <c r="D251" s="90" t="s">
        <v>1481</v>
      </c>
      <c r="E251" s="90">
        <v>2437</v>
      </c>
      <c r="F251" s="90">
        <v>359</v>
      </c>
      <c r="G251" s="90">
        <v>1555</v>
      </c>
      <c r="H251" s="90">
        <v>242</v>
      </c>
      <c r="I251" s="90">
        <v>1555</v>
      </c>
      <c r="J251" s="90">
        <v>242</v>
      </c>
      <c r="K251" s="90">
        <v>1337</v>
      </c>
      <c r="L251" s="90">
        <v>223</v>
      </c>
      <c r="M251" s="90">
        <v>218</v>
      </c>
      <c r="N251" s="90">
        <v>83</v>
      </c>
      <c r="O251" s="90">
        <v>0</v>
      </c>
      <c r="P251" s="90">
        <v>11</v>
      </c>
      <c r="Q251" s="90">
        <v>882</v>
      </c>
      <c r="R251" s="90">
        <v>207</v>
      </c>
    </row>
    <row r="252" spans="1:18" x14ac:dyDescent="0.25">
      <c r="A252" s="90" t="s">
        <v>1482</v>
      </c>
      <c r="B252" s="90">
        <v>36081036700</v>
      </c>
      <c r="C252" s="90" t="str">
        <f t="shared" si="3"/>
        <v>036700</v>
      </c>
      <c r="D252" s="90" t="s">
        <v>1483</v>
      </c>
      <c r="E252" s="90">
        <v>2094</v>
      </c>
      <c r="F252" s="90">
        <v>291</v>
      </c>
      <c r="G252" s="90">
        <v>1325</v>
      </c>
      <c r="H252" s="90">
        <v>220</v>
      </c>
      <c r="I252" s="90">
        <v>1325</v>
      </c>
      <c r="J252" s="90">
        <v>220</v>
      </c>
      <c r="K252" s="90">
        <v>1215</v>
      </c>
      <c r="L252" s="90">
        <v>205</v>
      </c>
      <c r="M252" s="90">
        <v>110</v>
      </c>
      <c r="N252" s="90">
        <v>65</v>
      </c>
      <c r="O252" s="90">
        <v>0</v>
      </c>
      <c r="P252" s="90">
        <v>11</v>
      </c>
      <c r="Q252" s="90">
        <v>769</v>
      </c>
      <c r="R252" s="90">
        <v>165</v>
      </c>
    </row>
    <row r="253" spans="1:18" x14ac:dyDescent="0.25">
      <c r="A253" s="90" t="s">
        <v>1484</v>
      </c>
      <c r="B253" s="90">
        <v>36081036800</v>
      </c>
      <c r="C253" s="90" t="str">
        <f t="shared" si="3"/>
        <v>036800</v>
      </c>
      <c r="D253" s="90" t="s">
        <v>1485</v>
      </c>
      <c r="E253" s="90">
        <v>1972</v>
      </c>
      <c r="F253" s="90">
        <v>225</v>
      </c>
      <c r="G253" s="90">
        <v>1303</v>
      </c>
      <c r="H253" s="90">
        <v>214</v>
      </c>
      <c r="I253" s="90">
        <v>1303</v>
      </c>
      <c r="J253" s="90">
        <v>214</v>
      </c>
      <c r="K253" s="90">
        <v>1138</v>
      </c>
      <c r="L253" s="90">
        <v>206</v>
      </c>
      <c r="M253" s="90">
        <v>165</v>
      </c>
      <c r="N253" s="90">
        <v>77</v>
      </c>
      <c r="O253" s="90">
        <v>0</v>
      </c>
      <c r="P253" s="90">
        <v>11</v>
      </c>
      <c r="Q253" s="90">
        <v>669</v>
      </c>
      <c r="R253" s="90">
        <v>146</v>
      </c>
    </row>
    <row r="254" spans="1:18" x14ac:dyDescent="0.25">
      <c r="A254" s="90" t="s">
        <v>1486</v>
      </c>
      <c r="B254" s="90">
        <v>36081037100</v>
      </c>
      <c r="C254" s="90" t="str">
        <f t="shared" si="3"/>
        <v>037100</v>
      </c>
      <c r="D254" s="90" t="s">
        <v>1487</v>
      </c>
      <c r="E254" s="90">
        <v>1432</v>
      </c>
      <c r="F254" s="90">
        <v>280</v>
      </c>
      <c r="G254" s="90">
        <v>927</v>
      </c>
      <c r="H254" s="90">
        <v>181</v>
      </c>
      <c r="I254" s="90">
        <v>927</v>
      </c>
      <c r="J254" s="90">
        <v>181</v>
      </c>
      <c r="K254" s="90">
        <v>813</v>
      </c>
      <c r="L254" s="90">
        <v>171</v>
      </c>
      <c r="M254" s="90">
        <v>114</v>
      </c>
      <c r="N254" s="90">
        <v>67</v>
      </c>
      <c r="O254" s="90">
        <v>0</v>
      </c>
      <c r="P254" s="90">
        <v>11</v>
      </c>
      <c r="Q254" s="90">
        <v>505</v>
      </c>
      <c r="R254" s="90">
        <v>144</v>
      </c>
    </row>
    <row r="255" spans="1:18" x14ac:dyDescent="0.25">
      <c r="A255" s="90" t="s">
        <v>1488</v>
      </c>
      <c r="B255" s="90">
        <v>36081037300</v>
      </c>
      <c r="C255" s="90" t="str">
        <f t="shared" si="3"/>
        <v>037300</v>
      </c>
      <c r="D255" s="90" t="s">
        <v>1489</v>
      </c>
      <c r="E255" s="90">
        <v>1981</v>
      </c>
      <c r="F255" s="90">
        <v>304</v>
      </c>
      <c r="G255" s="90">
        <v>1269</v>
      </c>
      <c r="H255" s="90">
        <v>239</v>
      </c>
      <c r="I255" s="90">
        <v>1269</v>
      </c>
      <c r="J255" s="90">
        <v>239</v>
      </c>
      <c r="K255" s="90">
        <v>1218</v>
      </c>
      <c r="L255" s="90">
        <v>245</v>
      </c>
      <c r="M255" s="90">
        <v>51</v>
      </c>
      <c r="N255" s="90">
        <v>33</v>
      </c>
      <c r="O255" s="90">
        <v>0</v>
      </c>
      <c r="P255" s="90">
        <v>11</v>
      </c>
      <c r="Q255" s="90">
        <v>712</v>
      </c>
      <c r="R255" s="90">
        <v>177</v>
      </c>
    </row>
    <row r="256" spans="1:18" x14ac:dyDescent="0.25">
      <c r="A256" s="90" t="s">
        <v>1490</v>
      </c>
      <c r="B256" s="90">
        <v>36081037500</v>
      </c>
      <c r="C256" s="90" t="str">
        <f t="shared" si="3"/>
        <v>037500</v>
      </c>
      <c r="D256" s="90" t="s">
        <v>1491</v>
      </c>
      <c r="E256" s="90">
        <v>2820</v>
      </c>
      <c r="F256" s="90">
        <v>362</v>
      </c>
      <c r="G256" s="90">
        <v>1949</v>
      </c>
      <c r="H256" s="90">
        <v>294</v>
      </c>
      <c r="I256" s="90">
        <v>1949</v>
      </c>
      <c r="J256" s="90">
        <v>294</v>
      </c>
      <c r="K256" s="90">
        <v>1809</v>
      </c>
      <c r="L256" s="90">
        <v>282</v>
      </c>
      <c r="M256" s="90">
        <v>140</v>
      </c>
      <c r="N256" s="90">
        <v>69</v>
      </c>
      <c r="O256" s="90">
        <v>0</v>
      </c>
      <c r="P256" s="90">
        <v>11</v>
      </c>
      <c r="Q256" s="90">
        <v>871</v>
      </c>
      <c r="R256" s="90">
        <v>198</v>
      </c>
    </row>
    <row r="257" spans="1:18" x14ac:dyDescent="0.25">
      <c r="A257" s="90" t="s">
        <v>1492</v>
      </c>
      <c r="B257" s="90">
        <v>36081037600</v>
      </c>
      <c r="C257" s="90" t="str">
        <f t="shared" si="3"/>
        <v>037600</v>
      </c>
      <c r="D257" s="90" t="s">
        <v>1493</v>
      </c>
      <c r="E257" s="90">
        <v>5221</v>
      </c>
      <c r="F257" s="90">
        <v>500</v>
      </c>
      <c r="G257" s="90">
        <v>3746</v>
      </c>
      <c r="H257" s="90">
        <v>452</v>
      </c>
      <c r="I257" s="90">
        <v>3746</v>
      </c>
      <c r="J257" s="90">
        <v>452</v>
      </c>
      <c r="K257" s="90">
        <v>3245</v>
      </c>
      <c r="L257" s="90">
        <v>411</v>
      </c>
      <c r="M257" s="90">
        <v>501</v>
      </c>
      <c r="N257" s="90">
        <v>157</v>
      </c>
      <c r="O257" s="90">
        <v>0</v>
      </c>
      <c r="P257" s="90">
        <v>16</v>
      </c>
      <c r="Q257" s="90">
        <v>1475</v>
      </c>
      <c r="R257" s="90">
        <v>279</v>
      </c>
    </row>
    <row r="258" spans="1:18" x14ac:dyDescent="0.25">
      <c r="A258" s="90" t="s">
        <v>1494</v>
      </c>
      <c r="B258" s="90">
        <v>36081037700</v>
      </c>
      <c r="C258" s="90" t="str">
        <f t="shared" si="3"/>
        <v>037700</v>
      </c>
      <c r="D258" s="90" t="s">
        <v>1495</v>
      </c>
      <c r="E258" s="90">
        <v>2496</v>
      </c>
      <c r="F258" s="90">
        <v>374</v>
      </c>
      <c r="G258" s="90">
        <v>1686</v>
      </c>
      <c r="H258" s="90">
        <v>306</v>
      </c>
      <c r="I258" s="90">
        <v>1686</v>
      </c>
      <c r="J258" s="90">
        <v>306</v>
      </c>
      <c r="K258" s="90">
        <v>1453</v>
      </c>
      <c r="L258" s="90">
        <v>276</v>
      </c>
      <c r="M258" s="90">
        <v>233</v>
      </c>
      <c r="N258" s="90">
        <v>88</v>
      </c>
      <c r="O258" s="90">
        <v>0</v>
      </c>
      <c r="P258" s="90">
        <v>11</v>
      </c>
      <c r="Q258" s="90">
        <v>810</v>
      </c>
      <c r="R258" s="90">
        <v>147</v>
      </c>
    </row>
    <row r="259" spans="1:18" x14ac:dyDescent="0.25">
      <c r="A259" s="90" t="s">
        <v>1496</v>
      </c>
      <c r="B259" s="90">
        <v>36081037900</v>
      </c>
      <c r="C259" s="90" t="str">
        <f t="shared" si="3"/>
        <v>037900</v>
      </c>
      <c r="D259" s="90" t="s">
        <v>1497</v>
      </c>
      <c r="E259" s="90">
        <v>5121</v>
      </c>
      <c r="F259" s="90">
        <v>623</v>
      </c>
      <c r="G259" s="90">
        <v>3656</v>
      </c>
      <c r="H259" s="90">
        <v>474</v>
      </c>
      <c r="I259" s="90">
        <v>3656</v>
      </c>
      <c r="J259" s="90">
        <v>474</v>
      </c>
      <c r="K259" s="90">
        <v>3485</v>
      </c>
      <c r="L259" s="90">
        <v>459</v>
      </c>
      <c r="M259" s="90">
        <v>171</v>
      </c>
      <c r="N259" s="90">
        <v>87</v>
      </c>
      <c r="O259" s="90">
        <v>0</v>
      </c>
      <c r="P259" s="90">
        <v>16</v>
      </c>
      <c r="Q259" s="90">
        <v>1465</v>
      </c>
      <c r="R259" s="90">
        <v>282</v>
      </c>
    </row>
    <row r="260" spans="1:18" x14ac:dyDescent="0.25">
      <c r="A260" s="90" t="s">
        <v>1498</v>
      </c>
      <c r="B260" s="90">
        <v>36081038100</v>
      </c>
      <c r="C260" s="90" t="str">
        <f t="shared" si="3"/>
        <v>038100</v>
      </c>
      <c r="D260" s="90" t="s">
        <v>1499</v>
      </c>
      <c r="E260" s="90">
        <v>5774</v>
      </c>
      <c r="F260" s="90">
        <v>631</v>
      </c>
      <c r="G260" s="90">
        <v>4336</v>
      </c>
      <c r="H260" s="90">
        <v>586</v>
      </c>
      <c r="I260" s="90">
        <v>4336</v>
      </c>
      <c r="J260" s="90">
        <v>586</v>
      </c>
      <c r="K260" s="90">
        <v>4062</v>
      </c>
      <c r="L260" s="90">
        <v>571</v>
      </c>
      <c r="M260" s="90">
        <v>274</v>
      </c>
      <c r="N260" s="90">
        <v>115</v>
      </c>
      <c r="O260" s="90">
        <v>0</v>
      </c>
      <c r="P260" s="90">
        <v>16</v>
      </c>
      <c r="Q260" s="90">
        <v>1438</v>
      </c>
      <c r="R260" s="90">
        <v>228</v>
      </c>
    </row>
    <row r="261" spans="1:18" x14ac:dyDescent="0.25">
      <c r="A261" s="90" t="s">
        <v>1500</v>
      </c>
      <c r="B261" s="90">
        <v>36081038301</v>
      </c>
      <c r="C261" s="90" t="str">
        <f t="shared" si="3"/>
        <v>038301</v>
      </c>
      <c r="D261" s="90" t="s">
        <v>1501</v>
      </c>
      <c r="E261" s="90">
        <v>0</v>
      </c>
      <c r="F261" s="90">
        <v>11</v>
      </c>
      <c r="G261" s="90">
        <v>0</v>
      </c>
      <c r="H261" s="90">
        <v>11</v>
      </c>
      <c r="I261" s="90">
        <v>0</v>
      </c>
      <c r="J261" s="90">
        <v>11</v>
      </c>
      <c r="K261" s="90">
        <v>0</v>
      </c>
      <c r="L261" s="90">
        <v>11</v>
      </c>
      <c r="M261" s="90">
        <v>0</v>
      </c>
      <c r="N261" s="90">
        <v>11</v>
      </c>
      <c r="O261" s="90">
        <v>0</v>
      </c>
      <c r="P261" s="90">
        <v>11</v>
      </c>
      <c r="Q261" s="90">
        <v>0</v>
      </c>
      <c r="R261" s="90">
        <v>11</v>
      </c>
    </row>
    <row r="262" spans="1:18" x14ac:dyDescent="0.25">
      <c r="A262" s="90" t="s">
        <v>1502</v>
      </c>
      <c r="B262" s="90">
        <v>36081038302</v>
      </c>
      <c r="C262" s="90" t="str">
        <f t="shared" ref="C262:C325" si="4">RIGHT(A262,6)</f>
        <v>038302</v>
      </c>
      <c r="D262" s="90" t="s">
        <v>1503</v>
      </c>
      <c r="E262" s="90">
        <v>44</v>
      </c>
      <c r="F262" s="90">
        <v>87</v>
      </c>
      <c r="G262" s="90">
        <v>0</v>
      </c>
      <c r="H262" s="90">
        <v>11</v>
      </c>
      <c r="I262" s="90">
        <v>0</v>
      </c>
      <c r="J262" s="90">
        <v>11</v>
      </c>
      <c r="K262" s="90">
        <v>0</v>
      </c>
      <c r="L262" s="90">
        <v>11</v>
      </c>
      <c r="M262" s="90">
        <v>0</v>
      </c>
      <c r="N262" s="90">
        <v>11</v>
      </c>
      <c r="O262" s="90">
        <v>0</v>
      </c>
      <c r="P262" s="90">
        <v>11</v>
      </c>
      <c r="Q262" s="90">
        <v>44</v>
      </c>
      <c r="R262" s="90">
        <v>87</v>
      </c>
    </row>
    <row r="263" spans="1:18" x14ac:dyDescent="0.25">
      <c r="A263" s="90" t="s">
        <v>1504</v>
      </c>
      <c r="B263" s="90">
        <v>36081038400</v>
      </c>
      <c r="C263" s="90" t="str">
        <f t="shared" si="4"/>
        <v>038400</v>
      </c>
      <c r="D263" s="90" t="s">
        <v>1505</v>
      </c>
      <c r="E263" s="90">
        <v>1929</v>
      </c>
      <c r="F263" s="90">
        <v>213</v>
      </c>
      <c r="G263" s="90">
        <v>1412</v>
      </c>
      <c r="H263" s="90">
        <v>172</v>
      </c>
      <c r="I263" s="90">
        <v>1412</v>
      </c>
      <c r="J263" s="90">
        <v>172</v>
      </c>
      <c r="K263" s="90">
        <v>1173</v>
      </c>
      <c r="L263" s="90">
        <v>159</v>
      </c>
      <c r="M263" s="90">
        <v>239</v>
      </c>
      <c r="N263" s="90">
        <v>89</v>
      </c>
      <c r="O263" s="90">
        <v>0</v>
      </c>
      <c r="P263" s="90">
        <v>11</v>
      </c>
      <c r="Q263" s="90">
        <v>517</v>
      </c>
      <c r="R263" s="90">
        <v>132</v>
      </c>
    </row>
    <row r="264" spans="1:18" x14ac:dyDescent="0.25">
      <c r="A264" s="90" t="s">
        <v>1506</v>
      </c>
      <c r="B264" s="90">
        <v>36081039400</v>
      </c>
      <c r="C264" s="90" t="str">
        <f t="shared" si="4"/>
        <v>039400</v>
      </c>
      <c r="D264" s="90" t="s">
        <v>1507</v>
      </c>
      <c r="E264" s="90">
        <v>2509</v>
      </c>
      <c r="F264" s="90">
        <v>247</v>
      </c>
      <c r="G264" s="90">
        <v>1729</v>
      </c>
      <c r="H264" s="90">
        <v>192</v>
      </c>
      <c r="I264" s="90">
        <v>1729</v>
      </c>
      <c r="J264" s="90">
        <v>192</v>
      </c>
      <c r="K264" s="90">
        <v>1389</v>
      </c>
      <c r="L264" s="90">
        <v>164</v>
      </c>
      <c r="M264" s="90">
        <v>340</v>
      </c>
      <c r="N264" s="90">
        <v>125</v>
      </c>
      <c r="O264" s="90">
        <v>0</v>
      </c>
      <c r="P264" s="90">
        <v>11</v>
      </c>
      <c r="Q264" s="90">
        <v>780</v>
      </c>
      <c r="R264" s="90">
        <v>136</v>
      </c>
    </row>
    <row r="265" spans="1:18" x14ac:dyDescent="0.25">
      <c r="A265" s="90" t="s">
        <v>1508</v>
      </c>
      <c r="B265" s="90">
        <v>36081039800</v>
      </c>
      <c r="C265" s="90" t="str">
        <f t="shared" si="4"/>
        <v>039800</v>
      </c>
      <c r="D265" s="90" t="s">
        <v>1509</v>
      </c>
      <c r="E265" s="90">
        <v>1656</v>
      </c>
      <c r="F265" s="90">
        <v>207</v>
      </c>
      <c r="G265" s="90">
        <v>1207</v>
      </c>
      <c r="H265" s="90">
        <v>166</v>
      </c>
      <c r="I265" s="90">
        <v>1207</v>
      </c>
      <c r="J265" s="90">
        <v>166</v>
      </c>
      <c r="K265" s="90">
        <v>1018</v>
      </c>
      <c r="L265" s="90">
        <v>160</v>
      </c>
      <c r="M265" s="90">
        <v>189</v>
      </c>
      <c r="N265" s="90">
        <v>70</v>
      </c>
      <c r="O265" s="90">
        <v>0</v>
      </c>
      <c r="P265" s="90">
        <v>11</v>
      </c>
      <c r="Q265" s="90">
        <v>449</v>
      </c>
      <c r="R265" s="90">
        <v>93</v>
      </c>
    </row>
    <row r="266" spans="1:18" x14ac:dyDescent="0.25">
      <c r="A266" s="90" t="s">
        <v>1510</v>
      </c>
      <c r="B266" s="90">
        <v>36081039900</v>
      </c>
      <c r="C266" s="90" t="str">
        <f t="shared" si="4"/>
        <v>039900</v>
      </c>
      <c r="D266" s="90" t="s">
        <v>1511</v>
      </c>
      <c r="E266" s="90">
        <v>3151</v>
      </c>
      <c r="F266" s="90">
        <v>412</v>
      </c>
      <c r="G266" s="90">
        <v>2124</v>
      </c>
      <c r="H266" s="90">
        <v>333</v>
      </c>
      <c r="I266" s="90">
        <v>2124</v>
      </c>
      <c r="J266" s="90">
        <v>333</v>
      </c>
      <c r="K266" s="90">
        <v>1973</v>
      </c>
      <c r="L266" s="90">
        <v>318</v>
      </c>
      <c r="M266" s="90">
        <v>151</v>
      </c>
      <c r="N266" s="90">
        <v>98</v>
      </c>
      <c r="O266" s="90">
        <v>0</v>
      </c>
      <c r="P266" s="90">
        <v>11</v>
      </c>
      <c r="Q266" s="90">
        <v>1027</v>
      </c>
      <c r="R266" s="90">
        <v>227</v>
      </c>
    </row>
    <row r="267" spans="1:18" x14ac:dyDescent="0.25">
      <c r="A267" s="90" t="s">
        <v>1512</v>
      </c>
      <c r="B267" s="90">
        <v>36081040000</v>
      </c>
      <c r="C267" s="90" t="str">
        <f t="shared" si="4"/>
        <v>040000</v>
      </c>
      <c r="D267" s="90" t="s">
        <v>1513</v>
      </c>
      <c r="E267" s="90">
        <v>935</v>
      </c>
      <c r="F267" s="90">
        <v>213</v>
      </c>
      <c r="G267" s="90">
        <v>632</v>
      </c>
      <c r="H267" s="90">
        <v>169</v>
      </c>
      <c r="I267" s="90">
        <v>632</v>
      </c>
      <c r="J267" s="90">
        <v>169</v>
      </c>
      <c r="K267" s="90">
        <v>574</v>
      </c>
      <c r="L267" s="90">
        <v>152</v>
      </c>
      <c r="M267" s="90">
        <v>58</v>
      </c>
      <c r="N267" s="90">
        <v>39</v>
      </c>
      <c r="O267" s="90">
        <v>0</v>
      </c>
      <c r="P267" s="90">
        <v>11</v>
      </c>
      <c r="Q267" s="90">
        <v>303</v>
      </c>
      <c r="R267" s="90">
        <v>99</v>
      </c>
    </row>
    <row r="268" spans="1:18" x14ac:dyDescent="0.25">
      <c r="A268" s="90" t="s">
        <v>1514</v>
      </c>
      <c r="B268" s="90">
        <v>36081040100</v>
      </c>
      <c r="C268" s="90" t="str">
        <f t="shared" si="4"/>
        <v>040100</v>
      </c>
      <c r="D268" s="90" t="s">
        <v>1515</v>
      </c>
      <c r="E268" s="90">
        <v>6085</v>
      </c>
      <c r="F268" s="90">
        <v>705</v>
      </c>
      <c r="G268" s="90">
        <v>4398</v>
      </c>
      <c r="H268" s="90">
        <v>674</v>
      </c>
      <c r="I268" s="90">
        <v>4398</v>
      </c>
      <c r="J268" s="90">
        <v>674</v>
      </c>
      <c r="K268" s="90">
        <v>4203</v>
      </c>
      <c r="L268" s="90">
        <v>664</v>
      </c>
      <c r="M268" s="90">
        <v>195</v>
      </c>
      <c r="N268" s="90">
        <v>99</v>
      </c>
      <c r="O268" s="90">
        <v>0</v>
      </c>
      <c r="P268" s="90">
        <v>16</v>
      </c>
      <c r="Q268" s="90">
        <v>1687</v>
      </c>
      <c r="R268" s="90">
        <v>312</v>
      </c>
    </row>
    <row r="269" spans="1:18" x14ac:dyDescent="0.25">
      <c r="A269" s="90" t="s">
        <v>1516</v>
      </c>
      <c r="B269" s="90">
        <v>36081040200</v>
      </c>
      <c r="C269" s="90" t="str">
        <f t="shared" si="4"/>
        <v>040200</v>
      </c>
      <c r="D269" s="90" t="s">
        <v>1517</v>
      </c>
      <c r="E269" s="90">
        <v>1297</v>
      </c>
      <c r="F269" s="90">
        <v>163</v>
      </c>
      <c r="G269" s="90">
        <v>902</v>
      </c>
      <c r="H269" s="90">
        <v>155</v>
      </c>
      <c r="I269" s="90">
        <v>902</v>
      </c>
      <c r="J269" s="90">
        <v>155</v>
      </c>
      <c r="K269" s="90">
        <v>790</v>
      </c>
      <c r="L269" s="90">
        <v>172</v>
      </c>
      <c r="M269" s="90">
        <v>112</v>
      </c>
      <c r="N269" s="90">
        <v>65</v>
      </c>
      <c r="O269" s="90">
        <v>0</v>
      </c>
      <c r="P269" s="90">
        <v>11</v>
      </c>
      <c r="Q269" s="90">
        <v>395</v>
      </c>
      <c r="R269" s="90">
        <v>108</v>
      </c>
    </row>
    <row r="270" spans="1:18" x14ac:dyDescent="0.25">
      <c r="A270" s="90" t="s">
        <v>1518</v>
      </c>
      <c r="B270" s="90">
        <v>36081040300</v>
      </c>
      <c r="C270" s="90" t="str">
        <f t="shared" si="4"/>
        <v>040300</v>
      </c>
      <c r="D270" s="90" t="s">
        <v>1519</v>
      </c>
      <c r="E270" s="90">
        <v>5636</v>
      </c>
      <c r="F270" s="90">
        <v>511</v>
      </c>
      <c r="G270" s="90">
        <v>3910</v>
      </c>
      <c r="H270" s="90">
        <v>485</v>
      </c>
      <c r="I270" s="90">
        <v>3910</v>
      </c>
      <c r="J270" s="90">
        <v>485</v>
      </c>
      <c r="K270" s="90">
        <v>3756</v>
      </c>
      <c r="L270" s="90">
        <v>473</v>
      </c>
      <c r="M270" s="90">
        <v>154</v>
      </c>
      <c r="N270" s="90">
        <v>98</v>
      </c>
      <c r="O270" s="90">
        <v>0</v>
      </c>
      <c r="P270" s="90">
        <v>16</v>
      </c>
      <c r="Q270" s="90">
        <v>1726</v>
      </c>
      <c r="R270" s="90">
        <v>288</v>
      </c>
    </row>
    <row r="271" spans="1:18" x14ac:dyDescent="0.25">
      <c r="A271" s="90" t="s">
        <v>1520</v>
      </c>
      <c r="B271" s="90">
        <v>36081040400</v>
      </c>
      <c r="C271" s="90" t="str">
        <f t="shared" si="4"/>
        <v>040400</v>
      </c>
      <c r="D271" s="90" t="s">
        <v>1521</v>
      </c>
      <c r="E271" s="90">
        <v>3287</v>
      </c>
      <c r="F271" s="90">
        <v>430</v>
      </c>
      <c r="G271" s="90">
        <v>2337</v>
      </c>
      <c r="H271" s="90">
        <v>338</v>
      </c>
      <c r="I271" s="90">
        <v>2337</v>
      </c>
      <c r="J271" s="90">
        <v>338</v>
      </c>
      <c r="K271" s="90">
        <v>1940</v>
      </c>
      <c r="L271" s="90">
        <v>297</v>
      </c>
      <c r="M271" s="90">
        <v>397</v>
      </c>
      <c r="N271" s="90">
        <v>195</v>
      </c>
      <c r="O271" s="90">
        <v>0</v>
      </c>
      <c r="P271" s="90">
        <v>11</v>
      </c>
      <c r="Q271" s="90">
        <v>950</v>
      </c>
      <c r="R271" s="90">
        <v>229</v>
      </c>
    </row>
    <row r="272" spans="1:18" x14ac:dyDescent="0.25">
      <c r="A272" s="90" t="s">
        <v>1522</v>
      </c>
      <c r="B272" s="90">
        <v>36081040500</v>
      </c>
      <c r="C272" s="90" t="str">
        <f t="shared" si="4"/>
        <v>040500</v>
      </c>
      <c r="D272" s="90" t="s">
        <v>1523</v>
      </c>
      <c r="E272" s="90">
        <v>2815</v>
      </c>
      <c r="F272" s="90">
        <v>413</v>
      </c>
      <c r="G272" s="90">
        <v>2060</v>
      </c>
      <c r="H272" s="90">
        <v>389</v>
      </c>
      <c r="I272" s="90">
        <v>2060</v>
      </c>
      <c r="J272" s="90">
        <v>389</v>
      </c>
      <c r="K272" s="90">
        <v>1952</v>
      </c>
      <c r="L272" s="90">
        <v>396</v>
      </c>
      <c r="M272" s="90">
        <v>108</v>
      </c>
      <c r="N272" s="90">
        <v>65</v>
      </c>
      <c r="O272" s="90">
        <v>0</v>
      </c>
      <c r="P272" s="90">
        <v>11</v>
      </c>
      <c r="Q272" s="90">
        <v>755</v>
      </c>
      <c r="R272" s="90">
        <v>178</v>
      </c>
    </row>
    <row r="273" spans="1:18" x14ac:dyDescent="0.25">
      <c r="A273" s="90" t="s">
        <v>1524</v>
      </c>
      <c r="B273" s="90">
        <v>36081040700</v>
      </c>
      <c r="C273" s="90" t="str">
        <f t="shared" si="4"/>
        <v>040700</v>
      </c>
      <c r="D273" s="90" t="s">
        <v>1525</v>
      </c>
      <c r="E273" s="90">
        <v>5847</v>
      </c>
      <c r="F273" s="90">
        <v>661</v>
      </c>
      <c r="G273" s="90">
        <v>4043</v>
      </c>
      <c r="H273" s="90">
        <v>627</v>
      </c>
      <c r="I273" s="90">
        <v>4043</v>
      </c>
      <c r="J273" s="90">
        <v>627</v>
      </c>
      <c r="K273" s="90">
        <v>3783</v>
      </c>
      <c r="L273" s="90">
        <v>622</v>
      </c>
      <c r="M273" s="90">
        <v>260</v>
      </c>
      <c r="N273" s="90">
        <v>110</v>
      </c>
      <c r="O273" s="90">
        <v>0</v>
      </c>
      <c r="P273" s="90">
        <v>16</v>
      </c>
      <c r="Q273" s="90">
        <v>1804</v>
      </c>
      <c r="R273" s="90">
        <v>294</v>
      </c>
    </row>
    <row r="274" spans="1:18" x14ac:dyDescent="0.25">
      <c r="A274" s="90" t="s">
        <v>1526</v>
      </c>
      <c r="B274" s="90">
        <v>36081040900</v>
      </c>
      <c r="C274" s="90" t="str">
        <f t="shared" si="4"/>
        <v>040900</v>
      </c>
      <c r="D274" s="90" t="s">
        <v>1527</v>
      </c>
      <c r="E274" s="90">
        <v>4213</v>
      </c>
      <c r="F274" s="90">
        <v>547</v>
      </c>
      <c r="G274" s="90">
        <v>2740</v>
      </c>
      <c r="H274" s="90">
        <v>448</v>
      </c>
      <c r="I274" s="90">
        <v>2740</v>
      </c>
      <c r="J274" s="90">
        <v>448</v>
      </c>
      <c r="K274" s="90">
        <v>2556</v>
      </c>
      <c r="L274" s="90">
        <v>427</v>
      </c>
      <c r="M274" s="90">
        <v>184</v>
      </c>
      <c r="N274" s="90">
        <v>120</v>
      </c>
      <c r="O274" s="90">
        <v>0</v>
      </c>
      <c r="P274" s="90">
        <v>16</v>
      </c>
      <c r="Q274" s="90">
        <v>1473</v>
      </c>
      <c r="R274" s="90">
        <v>283</v>
      </c>
    </row>
    <row r="275" spans="1:18" x14ac:dyDescent="0.25">
      <c r="A275" s="90" t="s">
        <v>1528</v>
      </c>
      <c r="B275" s="90">
        <v>36081041100</v>
      </c>
      <c r="C275" s="90" t="str">
        <f t="shared" si="4"/>
        <v>041100</v>
      </c>
      <c r="D275" s="90" t="s">
        <v>1529</v>
      </c>
      <c r="E275" s="90">
        <v>3042</v>
      </c>
      <c r="F275" s="90">
        <v>365</v>
      </c>
      <c r="G275" s="90">
        <v>2038</v>
      </c>
      <c r="H275" s="90">
        <v>271</v>
      </c>
      <c r="I275" s="90">
        <v>2038</v>
      </c>
      <c r="J275" s="90">
        <v>271</v>
      </c>
      <c r="K275" s="90">
        <v>1858</v>
      </c>
      <c r="L275" s="90">
        <v>273</v>
      </c>
      <c r="M275" s="90">
        <v>180</v>
      </c>
      <c r="N275" s="90">
        <v>77</v>
      </c>
      <c r="O275" s="90">
        <v>0</v>
      </c>
      <c r="P275" s="90">
        <v>11</v>
      </c>
      <c r="Q275" s="90">
        <v>1004</v>
      </c>
      <c r="R275" s="90">
        <v>184</v>
      </c>
    </row>
    <row r="276" spans="1:18" x14ac:dyDescent="0.25">
      <c r="A276" s="90" t="s">
        <v>1530</v>
      </c>
      <c r="B276" s="90">
        <v>36081041300</v>
      </c>
      <c r="C276" s="90" t="str">
        <f t="shared" si="4"/>
        <v>041300</v>
      </c>
      <c r="D276" s="90" t="s">
        <v>1531</v>
      </c>
      <c r="E276" s="90">
        <v>3420</v>
      </c>
      <c r="F276" s="90">
        <v>482</v>
      </c>
      <c r="G276" s="90">
        <v>2110</v>
      </c>
      <c r="H276" s="90">
        <v>450</v>
      </c>
      <c r="I276" s="90">
        <v>2110</v>
      </c>
      <c r="J276" s="90">
        <v>450</v>
      </c>
      <c r="K276" s="90">
        <v>1986</v>
      </c>
      <c r="L276" s="90">
        <v>449</v>
      </c>
      <c r="M276" s="90">
        <v>124</v>
      </c>
      <c r="N276" s="90">
        <v>69</v>
      </c>
      <c r="O276" s="90">
        <v>0</v>
      </c>
      <c r="P276" s="90">
        <v>11</v>
      </c>
      <c r="Q276" s="90">
        <v>1310</v>
      </c>
      <c r="R276" s="90">
        <v>249</v>
      </c>
    </row>
    <row r="277" spans="1:18" x14ac:dyDescent="0.25">
      <c r="A277" s="90" t="s">
        <v>1532</v>
      </c>
      <c r="B277" s="90">
        <v>36081041400</v>
      </c>
      <c r="C277" s="90" t="str">
        <f t="shared" si="4"/>
        <v>041400</v>
      </c>
      <c r="D277" s="90" t="s">
        <v>1533</v>
      </c>
      <c r="E277" s="90">
        <v>2771</v>
      </c>
      <c r="F277" s="90">
        <v>350</v>
      </c>
      <c r="G277" s="90">
        <v>1927</v>
      </c>
      <c r="H277" s="90">
        <v>278</v>
      </c>
      <c r="I277" s="90">
        <v>1927</v>
      </c>
      <c r="J277" s="90">
        <v>278</v>
      </c>
      <c r="K277" s="90">
        <v>1613</v>
      </c>
      <c r="L277" s="90">
        <v>269</v>
      </c>
      <c r="M277" s="90">
        <v>314</v>
      </c>
      <c r="N277" s="90">
        <v>154</v>
      </c>
      <c r="O277" s="90">
        <v>0</v>
      </c>
      <c r="P277" s="90">
        <v>11</v>
      </c>
      <c r="Q277" s="90">
        <v>844</v>
      </c>
      <c r="R277" s="90">
        <v>198</v>
      </c>
    </row>
    <row r="278" spans="1:18" x14ac:dyDescent="0.25">
      <c r="A278" s="90" t="s">
        <v>1534</v>
      </c>
      <c r="B278" s="90">
        <v>36081041500</v>
      </c>
      <c r="C278" s="90" t="str">
        <f t="shared" si="4"/>
        <v>041500</v>
      </c>
      <c r="D278" s="90" t="s">
        <v>1535</v>
      </c>
      <c r="E278" s="90">
        <v>2901</v>
      </c>
      <c r="F278" s="90">
        <v>378</v>
      </c>
      <c r="G278" s="90">
        <v>1665</v>
      </c>
      <c r="H278" s="90">
        <v>257</v>
      </c>
      <c r="I278" s="90">
        <v>1665</v>
      </c>
      <c r="J278" s="90">
        <v>257</v>
      </c>
      <c r="K278" s="90">
        <v>1606</v>
      </c>
      <c r="L278" s="90">
        <v>251</v>
      </c>
      <c r="M278" s="90">
        <v>59</v>
      </c>
      <c r="N278" s="90">
        <v>41</v>
      </c>
      <c r="O278" s="90">
        <v>0</v>
      </c>
      <c r="P278" s="90">
        <v>11</v>
      </c>
      <c r="Q278" s="90">
        <v>1236</v>
      </c>
      <c r="R278" s="90">
        <v>238</v>
      </c>
    </row>
    <row r="279" spans="1:18" x14ac:dyDescent="0.25">
      <c r="A279" s="90" t="s">
        <v>1536</v>
      </c>
      <c r="B279" s="90">
        <v>36081042400</v>
      </c>
      <c r="C279" s="90" t="str">
        <f t="shared" si="4"/>
        <v>042400</v>
      </c>
      <c r="D279" s="90" t="s">
        <v>1537</v>
      </c>
      <c r="E279" s="90">
        <v>2169</v>
      </c>
      <c r="F279" s="90">
        <v>497</v>
      </c>
      <c r="G279" s="90">
        <v>1416</v>
      </c>
      <c r="H279" s="90">
        <v>419</v>
      </c>
      <c r="I279" s="90">
        <v>1416</v>
      </c>
      <c r="J279" s="90">
        <v>419</v>
      </c>
      <c r="K279" s="90">
        <v>1290</v>
      </c>
      <c r="L279" s="90">
        <v>425</v>
      </c>
      <c r="M279" s="90">
        <v>126</v>
      </c>
      <c r="N279" s="90">
        <v>35</v>
      </c>
      <c r="O279" s="90">
        <v>0</v>
      </c>
      <c r="P279" s="90">
        <v>11</v>
      </c>
      <c r="Q279" s="90">
        <v>753</v>
      </c>
      <c r="R279" s="90">
        <v>149</v>
      </c>
    </row>
    <row r="280" spans="1:18" x14ac:dyDescent="0.25">
      <c r="A280" s="90" t="s">
        <v>1538</v>
      </c>
      <c r="B280" s="90">
        <v>36081042600</v>
      </c>
      <c r="C280" s="90" t="str">
        <f t="shared" si="4"/>
        <v>042600</v>
      </c>
      <c r="D280" s="90" t="s">
        <v>1539</v>
      </c>
      <c r="E280" s="90">
        <v>500</v>
      </c>
      <c r="F280" s="90">
        <v>164</v>
      </c>
      <c r="G280" s="90">
        <v>17</v>
      </c>
      <c r="H280" s="90">
        <v>27</v>
      </c>
      <c r="I280" s="90">
        <v>17</v>
      </c>
      <c r="J280" s="90">
        <v>27</v>
      </c>
      <c r="K280" s="90">
        <v>8</v>
      </c>
      <c r="L280" s="90">
        <v>17</v>
      </c>
      <c r="M280" s="90">
        <v>9</v>
      </c>
      <c r="N280" s="90">
        <v>20</v>
      </c>
      <c r="O280" s="90">
        <v>0</v>
      </c>
      <c r="P280" s="90">
        <v>11</v>
      </c>
      <c r="Q280" s="90">
        <v>483</v>
      </c>
      <c r="R280" s="90">
        <v>163</v>
      </c>
    </row>
    <row r="281" spans="1:18" x14ac:dyDescent="0.25">
      <c r="A281" s="90" t="s">
        <v>1540</v>
      </c>
      <c r="B281" s="90">
        <v>36081042700</v>
      </c>
      <c r="C281" s="90" t="str">
        <f t="shared" si="4"/>
        <v>042700</v>
      </c>
      <c r="D281" s="90" t="s">
        <v>1541</v>
      </c>
      <c r="E281" s="90">
        <v>4018</v>
      </c>
      <c r="F281" s="90">
        <v>597</v>
      </c>
      <c r="G281" s="90">
        <v>2530</v>
      </c>
      <c r="H281" s="90">
        <v>442</v>
      </c>
      <c r="I281" s="90">
        <v>2530</v>
      </c>
      <c r="J281" s="90">
        <v>442</v>
      </c>
      <c r="K281" s="90">
        <v>2460</v>
      </c>
      <c r="L281" s="90">
        <v>435</v>
      </c>
      <c r="M281" s="90">
        <v>70</v>
      </c>
      <c r="N281" s="90">
        <v>39</v>
      </c>
      <c r="O281" s="90">
        <v>0</v>
      </c>
      <c r="P281" s="90">
        <v>11</v>
      </c>
      <c r="Q281" s="90">
        <v>1488</v>
      </c>
      <c r="R281" s="90">
        <v>270</v>
      </c>
    </row>
    <row r="282" spans="1:18" x14ac:dyDescent="0.25">
      <c r="A282" s="90" t="s">
        <v>1542</v>
      </c>
      <c r="B282" s="90">
        <v>36081043200</v>
      </c>
      <c r="C282" s="90" t="str">
        <f t="shared" si="4"/>
        <v>043200</v>
      </c>
      <c r="D282" s="90" t="s">
        <v>1543</v>
      </c>
      <c r="E282" s="90">
        <v>1135</v>
      </c>
      <c r="F282" s="90">
        <v>163</v>
      </c>
      <c r="G282" s="90">
        <v>779</v>
      </c>
      <c r="H282" s="90">
        <v>123</v>
      </c>
      <c r="I282" s="90">
        <v>779</v>
      </c>
      <c r="J282" s="90">
        <v>123</v>
      </c>
      <c r="K282" s="90">
        <v>676</v>
      </c>
      <c r="L282" s="90">
        <v>107</v>
      </c>
      <c r="M282" s="90">
        <v>103</v>
      </c>
      <c r="N282" s="90">
        <v>55</v>
      </c>
      <c r="O282" s="90">
        <v>0</v>
      </c>
      <c r="P282" s="90">
        <v>11</v>
      </c>
      <c r="Q282" s="90">
        <v>356</v>
      </c>
      <c r="R282" s="90">
        <v>117</v>
      </c>
    </row>
    <row r="283" spans="1:18" x14ac:dyDescent="0.25">
      <c r="A283" s="90" t="s">
        <v>1544</v>
      </c>
      <c r="B283" s="90">
        <v>36081043400</v>
      </c>
      <c r="C283" s="90" t="str">
        <f t="shared" si="4"/>
        <v>043400</v>
      </c>
      <c r="D283" s="90" t="s">
        <v>1545</v>
      </c>
      <c r="E283" s="90">
        <v>1315</v>
      </c>
      <c r="F283" s="90">
        <v>249</v>
      </c>
      <c r="G283" s="90">
        <v>1029</v>
      </c>
      <c r="H283" s="90">
        <v>204</v>
      </c>
      <c r="I283" s="90">
        <v>1029</v>
      </c>
      <c r="J283" s="90">
        <v>204</v>
      </c>
      <c r="K283" s="90">
        <v>861</v>
      </c>
      <c r="L283" s="90">
        <v>197</v>
      </c>
      <c r="M283" s="90">
        <v>168</v>
      </c>
      <c r="N283" s="90">
        <v>59</v>
      </c>
      <c r="O283" s="90">
        <v>0</v>
      </c>
      <c r="P283" s="90">
        <v>11</v>
      </c>
      <c r="Q283" s="90">
        <v>286</v>
      </c>
      <c r="R283" s="90">
        <v>106</v>
      </c>
    </row>
    <row r="284" spans="1:18" x14ac:dyDescent="0.25">
      <c r="A284" s="90" t="s">
        <v>1546</v>
      </c>
      <c r="B284" s="90">
        <v>36081043701</v>
      </c>
      <c r="C284" s="90" t="str">
        <f t="shared" si="4"/>
        <v>043701</v>
      </c>
      <c r="D284" s="90" t="s">
        <v>1547</v>
      </c>
      <c r="E284" s="90">
        <v>3076</v>
      </c>
      <c r="F284" s="90">
        <v>401</v>
      </c>
      <c r="G284" s="90">
        <v>1629</v>
      </c>
      <c r="H284" s="90">
        <v>236</v>
      </c>
      <c r="I284" s="90">
        <v>1629</v>
      </c>
      <c r="J284" s="90">
        <v>236</v>
      </c>
      <c r="K284" s="90">
        <v>1497</v>
      </c>
      <c r="L284" s="90">
        <v>227</v>
      </c>
      <c r="M284" s="90">
        <v>132</v>
      </c>
      <c r="N284" s="90">
        <v>82</v>
      </c>
      <c r="O284" s="90">
        <v>0</v>
      </c>
      <c r="P284" s="90">
        <v>11</v>
      </c>
      <c r="Q284" s="90">
        <v>1447</v>
      </c>
      <c r="R284" s="90">
        <v>275</v>
      </c>
    </row>
    <row r="285" spans="1:18" x14ac:dyDescent="0.25">
      <c r="A285" s="90" t="s">
        <v>1548</v>
      </c>
      <c r="B285" s="90">
        <v>36081043702</v>
      </c>
      <c r="C285" s="90" t="str">
        <f t="shared" si="4"/>
        <v>043702</v>
      </c>
      <c r="D285" s="90" t="s">
        <v>1549</v>
      </c>
      <c r="E285" s="90">
        <v>4527</v>
      </c>
      <c r="F285" s="90">
        <v>705</v>
      </c>
      <c r="G285" s="90">
        <v>3088</v>
      </c>
      <c r="H285" s="90">
        <v>498</v>
      </c>
      <c r="I285" s="90">
        <v>3088</v>
      </c>
      <c r="J285" s="90">
        <v>498</v>
      </c>
      <c r="K285" s="90">
        <v>2940</v>
      </c>
      <c r="L285" s="90">
        <v>506</v>
      </c>
      <c r="M285" s="90">
        <v>148</v>
      </c>
      <c r="N285" s="90">
        <v>103</v>
      </c>
      <c r="O285" s="90">
        <v>0</v>
      </c>
      <c r="P285" s="90">
        <v>16</v>
      </c>
      <c r="Q285" s="90">
        <v>1439</v>
      </c>
      <c r="R285" s="90">
        <v>351</v>
      </c>
    </row>
    <row r="286" spans="1:18" x14ac:dyDescent="0.25">
      <c r="A286" s="90" t="s">
        <v>1550</v>
      </c>
      <c r="B286" s="90">
        <v>36081043900</v>
      </c>
      <c r="C286" s="90" t="str">
        <f t="shared" si="4"/>
        <v>043900</v>
      </c>
      <c r="D286" s="90" t="s">
        <v>1551</v>
      </c>
      <c r="E286" s="90">
        <v>3191</v>
      </c>
      <c r="F286" s="90">
        <v>383</v>
      </c>
      <c r="G286" s="90">
        <v>2248</v>
      </c>
      <c r="H286" s="90">
        <v>355</v>
      </c>
      <c r="I286" s="90">
        <v>2248</v>
      </c>
      <c r="J286" s="90">
        <v>355</v>
      </c>
      <c r="K286" s="90">
        <v>2027</v>
      </c>
      <c r="L286" s="90">
        <v>348</v>
      </c>
      <c r="M286" s="90">
        <v>221</v>
      </c>
      <c r="N286" s="90">
        <v>118</v>
      </c>
      <c r="O286" s="90">
        <v>0</v>
      </c>
      <c r="P286" s="90">
        <v>11</v>
      </c>
      <c r="Q286" s="90">
        <v>943</v>
      </c>
      <c r="R286" s="90">
        <v>191</v>
      </c>
    </row>
    <row r="287" spans="1:18" x14ac:dyDescent="0.25">
      <c r="A287" s="90" t="s">
        <v>1552</v>
      </c>
      <c r="B287" s="90">
        <v>36081044000</v>
      </c>
      <c r="C287" s="90" t="str">
        <f t="shared" si="4"/>
        <v>044000</v>
      </c>
      <c r="D287" s="90" t="s">
        <v>1553</v>
      </c>
      <c r="E287" s="90">
        <v>3037</v>
      </c>
      <c r="F287" s="90">
        <v>428</v>
      </c>
      <c r="G287" s="90">
        <v>2069</v>
      </c>
      <c r="H287" s="90">
        <v>358</v>
      </c>
      <c r="I287" s="90">
        <v>2069</v>
      </c>
      <c r="J287" s="90">
        <v>358</v>
      </c>
      <c r="K287" s="90">
        <v>1655</v>
      </c>
      <c r="L287" s="90">
        <v>290</v>
      </c>
      <c r="M287" s="90">
        <v>414</v>
      </c>
      <c r="N287" s="90">
        <v>219</v>
      </c>
      <c r="O287" s="90">
        <v>0</v>
      </c>
      <c r="P287" s="90">
        <v>11</v>
      </c>
      <c r="Q287" s="90">
        <v>968</v>
      </c>
      <c r="R287" s="90">
        <v>243</v>
      </c>
    </row>
    <row r="288" spans="1:18" x14ac:dyDescent="0.25">
      <c r="A288" s="90" t="s">
        <v>1554</v>
      </c>
      <c r="B288" s="90">
        <v>36081044301</v>
      </c>
      <c r="C288" s="90" t="str">
        <f t="shared" si="4"/>
        <v>044301</v>
      </c>
      <c r="D288" s="90" t="s">
        <v>1555</v>
      </c>
      <c r="E288" s="90">
        <v>2791</v>
      </c>
      <c r="F288" s="90">
        <v>341</v>
      </c>
      <c r="G288" s="90">
        <v>1317</v>
      </c>
      <c r="H288" s="90">
        <v>266</v>
      </c>
      <c r="I288" s="90">
        <v>1317</v>
      </c>
      <c r="J288" s="90">
        <v>266</v>
      </c>
      <c r="K288" s="90">
        <v>1229</v>
      </c>
      <c r="L288" s="90">
        <v>261</v>
      </c>
      <c r="M288" s="90">
        <v>88</v>
      </c>
      <c r="N288" s="90">
        <v>68</v>
      </c>
      <c r="O288" s="90">
        <v>0</v>
      </c>
      <c r="P288" s="90">
        <v>11</v>
      </c>
      <c r="Q288" s="90">
        <v>1474</v>
      </c>
      <c r="R288" s="90">
        <v>227</v>
      </c>
    </row>
    <row r="289" spans="1:18" x14ac:dyDescent="0.25">
      <c r="A289" s="90" t="s">
        <v>1556</v>
      </c>
      <c r="B289" s="90">
        <v>36081044302</v>
      </c>
      <c r="C289" s="90" t="str">
        <f t="shared" si="4"/>
        <v>044302</v>
      </c>
      <c r="D289" s="90" t="s">
        <v>1557</v>
      </c>
      <c r="E289" s="90">
        <v>3891</v>
      </c>
      <c r="F289" s="90">
        <v>556</v>
      </c>
      <c r="G289" s="90">
        <v>2745</v>
      </c>
      <c r="H289" s="90">
        <v>501</v>
      </c>
      <c r="I289" s="90">
        <v>2745</v>
      </c>
      <c r="J289" s="90">
        <v>501</v>
      </c>
      <c r="K289" s="90">
        <v>2425</v>
      </c>
      <c r="L289" s="90">
        <v>435</v>
      </c>
      <c r="M289" s="90">
        <v>320</v>
      </c>
      <c r="N289" s="90">
        <v>122</v>
      </c>
      <c r="O289" s="90">
        <v>0</v>
      </c>
      <c r="P289" s="90">
        <v>11</v>
      </c>
      <c r="Q289" s="90">
        <v>1146</v>
      </c>
      <c r="R289" s="90">
        <v>292</v>
      </c>
    </row>
    <row r="290" spans="1:18" x14ac:dyDescent="0.25">
      <c r="A290" s="90" t="s">
        <v>1558</v>
      </c>
      <c r="B290" s="90">
        <v>36081044400</v>
      </c>
      <c r="C290" s="90" t="str">
        <f t="shared" si="4"/>
        <v>044400</v>
      </c>
      <c r="D290" s="90" t="s">
        <v>1559</v>
      </c>
      <c r="E290" s="90">
        <v>2237</v>
      </c>
      <c r="F290" s="90">
        <v>233</v>
      </c>
      <c r="G290" s="90">
        <v>1337</v>
      </c>
      <c r="H290" s="90">
        <v>235</v>
      </c>
      <c r="I290" s="90">
        <v>1337</v>
      </c>
      <c r="J290" s="90">
        <v>235</v>
      </c>
      <c r="K290" s="90">
        <v>1141</v>
      </c>
      <c r="L290" s="90">
        <v>201</v>
      </c>
      <c r="M290" s="90">
        <v>196</v>
      </c>
      <c r="N290" s="90">
        <v>81</v>
      </c>
      <c r="O290" s="90">
        <v>0</v>
      </c>
      <c r="P290" s="90">
        <v>11</v>
      </c>
      <c r="Q290" s="90">
        <v>900</v>
      </c>
      <c r="R290" s="90">
        <v>110</v>
      </c>
    </row>
    <row r="291" spans="1:18" x14ac:dyDescent="0.25">
      <c r="A291" s="90" t="s">
        <v>1560</v>
      </c>
      <c r="B291" s="90">
        <v>36081044601</v>
      </c>
      <c r="C291" s="90" t="str">
        <f t="shared" si="4"/>
        <v>044601</v>
      </c>
      <c r="D291" s="90" t="s">
        <v>1561</v>
      </c>
      <c r="E291" s="90">
        <v>2577</v>
      </c>
      <c r="F291" s="90">
        <v>290</v>
      </c>
      <c r="G291" s="90">
        <v>1730</v>
      </c>
      <c r="H291" s="90">
        <v>282</v>
      </c>
      <c r="I291" s="90">
        <v>1730</v>
      </c>
      <c r="J291" s="90">
        <v>282</v>
      </c>
      <c r="K291" s="90">
        <v>1537</v>
      </c>
      <c r="L291" s="90">
        <v>276</v>
      </c>
      <c r="M291" s="90">
        <v>193</v>
      </c>
      <c r="N291" s="90">
        <v>100</v>
      </c>
      <c r="O291" s="90">
        <v>0</v>
      </c>
      <c r="P291" s="90">
        <v>11</v>
      </c>
      <c r="Q291" s="90">
        <v>847</v>
      </c>
      <c r="R291" s="90">
        <v>161</v>
      </c>
    </row>
    <row r="292" spans="1:18" x14ac:dyDescent="0.25">
      <c r="A292" s="90" t="s">
        <v>1562</v>
      </c>
      <c r="B292" s="90">
        <v>36081044602</v>
      </c>
      <c r="C292" s="90" t="str">
        <f t="shared" si="4"/>
        <v>044602</v>
      </c>
      <c r="D292" s="90" t="s">
        <v>1563</v>
      </c>
      <c r="E292" s="90">
        <v>3689</v>
      </c>
      <c r="F292" s="90">
        <v>420</v>
      </c>
      <c r="G292" s="90">
        <v>2364</v>
      </c>
      <c r="H292" s="90">
        <v>360</v>
      </c>
      <c r="I292" s="90">
        <v>2364</v>
      </c>
      <c r="J292" s="90">
        <v>360</v>
      </c>
      <c r="K292" s="90">
        <v>2014</v>
      </c>
      <c r="L292" s="90">
        <v>346</v>
      </c>
      <c r="M292" s="90">
        <v>350</v>
      </c>
      <c r="N292" s="90">
        <v>115</v>
      </c>
      <c r="O292" s="90">
        <v>0</v>
      </c>
      <c r="P292" s="90">
        <v>11</v>
      </c>
      <c r="Q292" s="90">
        <v>1325</v>
      </c>
      <c r="R292" s="90">
        <v>204</v>
      </c>
    </row>
    <row r="293" spans="1:18" x14ac:dyDescent="0.25">
      <c r="A293" s="90" t="s">
        <v>1564</v>
      </c>
      <c r="B293" s="90">
        <v>36081044800</v>
      </c>
      <c r="C293" s="90" t="str">
        <f t="shared" si="4"/>
        <v>044800</v>
      </c>
      <c r="D293" s="90" t="s">
        <v>1565</v>
      </c>
      <c r="E293" s="90">
        <v>2056</v>
      </c>
      <c r="F293" s="90">
        <v>244</v>
      </c>
      <c r="G293" s="90">
        <v>1264</v>
      </c>
      <c r="H293" s="90">
        <v>150</v>
      </c>
      <c r="I293" s="90">
        <v>1264</v>
      </c>
      <c r="J293" s="90">
        <v>150</v>
      </c>
      <c r="K293" s="90">
        <v>1112</v>
      </c>
      <c r="L293" s="90">
        <v>145</v>
      </c>
      <c r="M293" s="90">
        <v>152</v>
      </c>
      <c r="N293" s="90">
        <v>77</v>
      </c>
      <c r="O293" s="90">
        <v>0</v>
      </c>
      <c r="P293" s="90">
        <v>11</v>
      </c>
      <c r="Q293" s="90">
        <v>792</v>
      </c>
      <c r="R293" s="90">
        <v>163</v>
      </c>
    </row>
    <row r="294" spans="1:18" x14ac:dyDescent="0.25">
      <c r="A294" s="90" t="s">
        <v>1566</v>
      </c>
      <c r="B294" s="90">
        <v>36081045000</v>
      </c>
      <c r="C294" s="90" t="str">
        <f t="shared" si="4"/>
        <v>045000</v>
      </c>
      <c r="D294" s="90" t="s">
        <v>1567</v>
      </c>
      <c r="E294" s="90">
        <v>1507</v>
      </c>
      <c r="F294" s="90">
        <v>258</v>
      </c>
      <c r="G294" s="90">
        <v>894</v>
      </c>
      <c r="H294" s="90">
        <v>206</v>
      </c>
      <c r="I294" s="90">
        <v>894</v>
      </c>
      <c r="J294" s="90">
        <v>206</v>
      </c>
      <c r="K294" s="90">
        <v>764</v>
      </c>
      <c r="L294" s="90">
        <v>171</v>
      </c>
      <c r="M294" s="90">
        <v>130</v>
      </c>
      <c r="N294" s="90">
        <v>112</v>
      </c>
      <c r="O294" s="90">
        <v>0</v>
      </c>
      <c r="P294" s="90">
        <v>11</v>
      </c>
      <c r="Q294" s="90">
        <v>613</v>
      </c>
      <c r="R294" s="90">
        <v>112</v>
      </c>
    </row>
    <row r="295" spans="1:18" x14ac:dyDescent="0.25">
      <c r="A295" s="90" t="s">
        <v>1568</v>
      </c>
      <c r="B295" s="90">
        <v>36081045200</v>
      </c>
      <c r="C295" s="90" t="str">
        <f t="shared" si="4"/>
        <v>045200</v>
      </c>
      <c r="D295" s="90" t="s">
        <v>1569</v>
      </c>
      <c r="E295" s="90">
        <v>836</v>
      </c>
      <c r="F295" s="90">
        <v>267</v>
      </c>
      <c r="G295" s="90">
        <v>274</v>
      </c>
      <c r="H295" s="90">
        <v>83</v>
      </c>
      <c r="I295" s="90">
        <v>274</v>
      </c>
      <c r="J295" s="90">
        <v>83</v>
      </c>
      <c r="K295" s="90">
        <v>245</v>
      </c>
      <c r="L295" s="90">
        <v>78</v>
      </c>
      <c r="M295" s="90">
        <v>29</v>
      </c>
      <c r="N295" s="90">
        <v>22</v>
      </c>
      <c r="O295" s="90">
        <v>0</v>
      </c>
      <c r="P295" s="90">
        <v>11</v>
      </c>
      <c r="Q295" s="90">
        <v>562</v>
      </c>
      <c r="R295" s="90">
        <v>251</v>
      </c>
    </row>
    <row r="296" spans="1:18" x14ac:dyDescent="0.25">
      <c r="A296" s="90" t="s">
        <v>1570</v>
      </c>
      <c r="B296" s="90">
        <v>36081045400</v>
      </c>
      <c r="C296" s="90" t="str">
        <f t="shared" si="4"/>
        <v>045400</v>
      </c>
      <c r="D296" s="90" t="s">
        <v>1571</v>
      </c>
      <c r="E296" s="90">
        <v>3971</v>
      </c>
      <c r="F296" s="90">
        <v>500</v>
      </c>
      <c r="G296" s="90">
        <v>2810</v>
      </c>
      <c r="H296" s="90">
        <v>428</v>
      </c>
      <c r="I296" s="90">
        <v>2810</v>
      </c>
      <c r="J296" s="90">
        <v>428</v>
      </c>
      <c r="K296" s="90">
        <v>2390</v>
      </c>
      <c r="L296" s="90">
        <v>379</v>
      </c>
      <c r="M296" s="90">
        <v>420</v>
      </c>
      <c r="N296" s="90">
        <v>171</v>
      </c>
      <c r="O296" s="90">
        <v>0</v>
      </c>
      <c r="P296" s="90">
        <v>11</v>
      </c>
      <c r="Q296" s="90">
        <v>1161</v>
      </c>
      <c r="R296" s="90">
        <v>226</v>
      </c>
    </row>
    <row r="297" spans="1:18" x14ac:dyDescent="0.25">
      <c r="A297" s="90" t="s">
        <v>1572</v>
      </c>
      <c r="B297" s="90">
        <v>36081045500</v>
      </c>
      <c r="C297" s="90" t="str">
        <f t="shared" si="4"/>
        <v>045500</v>
      </c>
      <c r="D297" s="90" t="s">
        <v>1573</v>
      </c>
      <c r="E297" s="90">
        <v>10359</v>
      </c>
      <c r="F297" s="90">
        <v>737</v>
      </c>
      <c r="G297" s="90">
        <v>7253</v>
      </c>
      <c r="H297" s="90">
        <v>781</v>
      </c>
      <c r="I297" s="90">
        <v>7253</v>
      </c>
      <c r="J297" s="90">
        <v>781</v>
      </c>
      <c r="K297" s="90">
        <v>6594</v>
      </c>
      <c r="L297" s="90">
        <v>711</v>
      </c>
      <c r="M297" s="90">
        <v>659</v>
      </c>
      <c r="N297" s="90">
        <v>232</v>
      </c>
      <c r="O297" s="90">
        <v>0</v>
      </c>
      <c r="P297" s="90">
        <v>18</v>
      </c>
      <c r="Q297" s="90">
        <v>3106</v>
      </c>
      <c r="R297" s="90">
        <v>447</v>
      </c>
    </row>
    <row r="298" spans="1:18" x14ac:dyDescent="0.25">
      <c r="A298" s="90" t="s">
        <v>1574</v>
      </c>
      <c r="B298" s="90">
        <v>36081045600</v>
      </c>
      <c r="C298" s="90" t="str">
        <f t="shared" si="4"/>
        <v>045600</v>
      </c>
      <c r="D298" s="90" t="s">
        <v>1575</v>
      </c>
      <c r="E298" s="90">
        <v>1275</v>
      </c>
      <c r="F298" s="90">
        <v>146</v>
      </c>
      <c r="G298" s="90">
        <v>821</v>
      </c>
      <c r="H298" s="90">
        <v>109</v>
      </c>
      <c r="I298" s="90">
        <v>821</v>
      </c>
      <c r="J298" s="90">
        <v>109</v>
      </c>
      <c r="K298" s="90">
        <v>702</v>
      </c>
      <c r="L298" s="90">
        <v>118</v>
      </c>
      <c r="M298" s="90">
        <v>119</v>
      </c>
      <c r="N298" s="90">
        <v>49</v>
      </c>
      <c r="O298" s="90">
        <v>0</v>
      </c>
      <c r="P298" s="90">
        <v>11</v>
      </c>
      <c r="Q298" s="90">
        <v>454</v>
      </c>
      <c r="R298" s="90">
        <v>79</v>
      </c>
    </row>
    <row r="299" spans="1:18" x14ac:dyDescent="0.25">
      <c r="A299" s="90" t="s">
        <v>1576</v>
      </c>
      <c r="B299" s="90">
        <v>36081045700</v>
      </c>
      <c r="C299" s="90" t="str">
        <f t="shared" si="4"/>
        <v>045700</v>
      </c>
      <c r="D299" s="90" t="s">
        <v>1577</v>
      </c>
      <c r="E299" s="90">
        <v>2687</v>
      </c>
      <c r="F299" s="90">
        <v>420</v>
      </c>
      <c r="G299" s="90">
        <v>1963</v>
      </c>
      <c r="H299" s="90">
        <v>344</v>
      </c>
      <c r="I299" s="90">
        <v>1963</v>
      </c>
      <c r="J299" s="90">
        <v>344</v>
      </c>
      <c r="K299" s="90">
        <v>1865</v>
      </c>
      <c r="L299" s="90">
        <v>324</v>
      </c>
      <c r="M299" s="90">
        <v>98</v>
      </c>
      <c r="N299" s="90">
        <v>55</v>
      </c>
      <c r="O299" s="90">
        <v>0</v>
      </c>
      <c r="P299" s="90">
        <v>11</v>
      </c>
      <c r="Q299" s="90">
        <v>724</v>
      </c>
      <c r="R299" s="90">
        <v>164</v>
      </c>
    </row>
    <row r="300" spans="1:18" x14ac:dyDescent="0.25">
      <c r="A300" s="90" t="s">
        <v>1578</v>
      </c>
      <c r="B300" s="90">
        <v>36081045800</v>
      </c>
      <c r="C300" s="90" t="str">
        <f t="shared" si="4"/>
        <v>045800</v>
      </c>
      <c r="D300" s="90" t="s">
        <v>1579</v>
      </c>
      <c r="E300" s="90">
        <v>1561</v>
      </c>
      <c r="F300" s="90">
        <v>150</v>
      </c>
      <c r="G300" s="90">
        <v>941</v>
      </c>
      <c r="H300" s="90">
        <v>136</v>
      </c>
      <c r="I300" s="90">
        <v>941</v>
      </c>
      <c r="J300" s="90">
        <v>136</v>
      </c>
      <c r="K300" s="90">
        <v>848</v>
      </c>
      <c r="L300" s="90">
        <v>127</v>
      </c>
      <c r="M300" s="90">
        <v>93</v>
      </c>
      <c r="N300" s="90">
        <v>44</v>
      </c>
      <c r="O300" s="90">
        <v>0</v>
      </c>
      <c r="P300" s="90">
        <v>11</v>
      </c>
      <c r="Q300" s="90">
        <v>620</v>
      </c>
      <c r="R300" s="90">
        <v>101</v>
      </c>
    </row>
    <row r="301" spans="1:18" x14ac:dyDescent="0.25">
      <c r="A301" s="90" t="s">
        <v>1580</v>
      </c>
      <c r="B301" s="90">
        <v>36081045900</v>
      </c>
      <c r="C301" s="90" t="str">
        <f t="shared" si="4"/>
        <v>045900</v>
      </c>
      <c r="D301" s="90" t="s">
        <v>1581</v>
      </c>
      <c r="E301" s="90">
        <v>3454</v>
      </c>
      <c r="F301" s="90">
        <v>342</v>
      </c>
      <c r="G301" s="90">
        <v>2253</v>
      </c>
      <c r="H301" s="90">
        <v>284</v>
      </c>
      <c r="I301" s="90">
        <v>2253</v>
      </c>
      <c r="J301" s="90">
        <v>284</v>
      </c>
      <c r="K301" s="90">
        <v>2025</v>
      </c>
      <c r="L301" s="90">
        <v>267</v>
      </c>
      <c r="M301" s="90">
        <v>228</v>
      </c>
      <c r="N301" s="90">
        <v>106</v>
      </c>
      <c r="O301" s="90">
        <v>0</v>
      </c>
      <c r="P301" s="90">
        <v>11</v>
      </c>
      <c r="Q301" s="90">
        <v>1201</v>
      </c>
      <c r="R301" s="90">
        <v>189</v>
      </c>
    </row>
    <row r="302" spans="1:18" x14ac:dyDescent="0.25">
      <c r="A302" s="90" t="s">
        <v>1582</v>
      </c>
      <c r="B302" s="90">
        <v>36081046000</v>
      </c>
      <c r="C302" s="90" t="str">
        <f t="shared" si="4"/>
        <v>046000</v>
      </c>
      <c r="D302" s="90" t="s">
        <v>1583</v>
      </c>
      <c r="E302" s="90">
        <v>4455</v>
      </c>
      <c r="F302" s="90">
        <v>412</v>
      </c>
      <c r="G302" s="90">
        <v>2728</v>
      </c>
      <c r="H302" s="90">
        <v>274</v>
      </c>
      <c r="I302" s="90">
        <v>2728</v>
      </c>
      <c r="J302" s="90">
        <v>274</v>
      </c>
      <c r="K302" s="90">
        <v>2443</v>
      </c>
      <c r="L302" s="90">
        <v>251</v>
      </c>
      <c r="M302" s="90">
        <v>285</v>
      </c>
      <c r="N302" s="90">
        <v>108</v>
      </c>
      <c r="O302" s="90">
        <v>0</v>
      </c>
      <c r="P302" s="90">
        <v>16</v>
      </c>
      <c r="Q302" s="90">
        <v>1727</v>
      </c>
      <c r="R302" s="90">
        <v>364</v>
      </c>
    </row>
    <row r="303" spans="1:18" x14ac:dyDescent="0.25">
      <c r="A303" s="90" t="s">
        <v>1584</v>
      </c>
      <c r="B303" s="90">
        <v>36081046100</v>
      </c>
      <c r="C303" s="90" t="str">
        <f t="shared" si="4"/>
        <v>046100</v>
      </c>
      <c r="D303" s="90" t="s">
        <v>1585</v>
      </c>
      <c r="E303" s="90">
        <v>2689</v>
      </c>
      <c r="F303" s="90">
        <v>370</v>
      </c>
      <c r="G303" s="90">
        <v>1748</v>
      </c>
      <c r="H303" s="90">
        <v>360</v>
      </c>
      <c r="I303" s="90">
        <v>1748</v>
      </c>
      <c r="J303" s="90">
        <v>360</v>
      </c>
      <c r="K303" s="90">
        <v>1648</v>
      </c>
      <c r="L303" s="90">
        <v>362</v>
      </c>
      <c r="M303" s="90">
        <v>100</v>
      </c>
      <c r="N303" s="90">
        <v>61</v>
      </c>
      <c r="O303" s="90">
        <v>0</v>
      </c>
      <c r="P303" s="90">
        <v>11</v>
      </c>
      <c r="Q303" s="90">
        <v>941</v>
      </c>
      <c r="R303" s="90">
        <v>174</v>
      </c>
    </row>
    <row r="304" spans="1:18" x14ac:dyDescent="0.25">
      <c r="A304" s="90" t="s">
        <v>1586</v>
      </c>
      <c r="B304" s="90">
        <v>36081046200</v>
      </c>
      <c r="C304" s="90" t="str">
        <f t="shared" si="4"/>
        <v>046200</v>
      </c>
      <c r="D304" s="90" t="s">
        <v>1587</v>
      </c>
      <c r="E304" s="90">
        <v>6584</v>
      </c>
      <c r="F304" s="90">
        <v>795</v>
      </c>
      <c r="G304" s="90">
        <v>4191</v>
      </c>
      <c r="H304" s="90">
        <v>689</v>
      </c>
      <c r="I304" s="90">
        <v>4191</v>
      </c>
      <c r="J304" s="90">
        <v>689</v>
      </c>
      <c r="K304" s="90">
        <v>3576</v>
      </c>
      <c r="L304" s="90">
        <v>659</v>
      </c>
      <c r="M304" s="90">
        <v>615</v>
      </c>
      <c r="N304" s="90">
        <v>267</v>
      </c>
      <c r="O304" s="90">
        <v>0</v>
      </c>
      <c r="P304" s="90">
        <v>16</v>
      </c>
      <c r="Q304" s="90">
        <v>2393</v>
      </c>
      <c r="R304" s="90">
        <v>531</v>
      </c>
    </row>
    <row r="305" spans="1:18" x14ac:dyDescent="0.25">
      <c r="A305" s="90" t="s">
        <v>1588</v>
      </c>
      <c r="B305" s="90">
        <v>36081046300</v>
      </c>
      <c r="C305" s="90" t="str">
        <f t="shared" si="4"/>
        <v>046300</v>
      </c>
      <c r="D305" s="90" t="s">
        <v>1589</v>
      </c>
      <c r="E305" s="90">
        <v>2702</v>
      </c>
      <c r="F305" s="90">
        <v>332</v>
      </c>
      <c r="G305" s="90">
        <v>1748</v>
      </c>
      <c r="H305" s="90">
        <v>274</v>
      </c>
      <c r="I305" s="90">
        <v>1748</v>
      </c>
      <c r="J305" s="90">
        <v>274</v>
      </c>
      <c r="K305" s="90">
        <v>1591</v>
      </c>
      <c r="L305" s="90">
        <v>271</v>
      </c>
      <c r="M305" s="90">
        <v>157</v>
      </c>
      <c r="N305" s="90">
        <v>83</v>
      </c>
      <c r="O305" s="90">
        <v>0</v>
      </c>
      <c r="P305" s="90">
        <v>11</v>
      </c>
      <c r="Q305" s="90">
        <v>954</v>
      </c>
      <c r="R305" s="90">
        <v>176</v>
      </c>
    </row>
    <row r="306" spans="1:18" x14ac:dyDescent="0.25">
      <c r="A306" s="90" t="s">
        <v>1590</v>
      </c>
      <c r="B306" s="90">
        <v>36081046400</v>
      </c>
      <c r="C306" s="90" t="str">
        <f t="shared" si="4"/>
        <v>046400</v>
      </c>
      <c r="D306" s="90" t="s">
        <v>1591</v>
      </c>
      <c r="E306" s="90">
        <v>1423</v>
      </c>
      <c r="F306" s="90">
        <v>267</v>
      </c>
      <c r="G306" s="90">
        <v>747</v>
      </c>
      <c r="H306" s="90">
        <v>156</v>
      </c>
      <c r="I306" s="90">
        <v>747</v>
      </c>
      <c r="J306" s="90">
        <v>156</v>
      </c>
      <c r="K306" s="90">
        <v>730</v>
      </c>
      <c r="L306" s="90">
        <v>143</v>
      </c>
      <c r="M306" s="90">
        <v>17</v>
      </c>
      <c r="N306" s="90">
        <v>24</v>
      </c>
      <c r="O306" s="90">
        <v>0</v>
      </c>
      <c r="P306" s="90">
        <v>11</v>
      </c>
      <c r="Q306" s="90">
        <v>676</v>
      </c>
      <c r="R306" s="90">
        <v>247</v>
      </c>
    </row>
    <row r="307" spans="1:18" x14ac:dyDescent="0.25">
      <c r="A307" s="90" t="s">
        <v>1592</v>
      </c>
      <c r="B307" s="90">
        <v>36081046500</v>
      </c>
      <c r="C307" s="90" t="str">
        <f t="shared" si="4"/>
        <v>046500</v>
      </c>
      <c r="D307" s="90" t="s">
        <v>1593</v>
      </c>
      <c r="E307" s="90">
        <v>3299</v>
      </c>
      <c r="F307" s="90">
        <v>451</v>
      </c>
      <c r="G307" s="90">
        <v>2536</v>
      </c>
      <c r="H307" s="90">
        <v>405</v>
      </c>
      <c r="I307" s="90">
        <v>2536</v>
      </c>
      <c r="J307" s="90">
        <v>405</v>
      </c>
      <c r="K307" s="90">
        <v>2456</v>
      </c>
      <c r="L307" s="90">
        <v>407</v>
      </c>
      <c r="M307" s="90">
        <v>80</v>
      </c>
      <c r="N307" s="90">
        <v>51</v>
      </c>
      <c r="O307" s="90">
        <v>0</v>
      </c>
      <c r="P307" s="90">
        <v>11</v>
      </c>
      <c r="Q307" s="90">
        <v>763</v>
      </c>
      <c r="R307" s="90">
        <v>216</v>
      </c>
    </row>
    <row r="308" spans="1:18" x14ac:dyDescent="0.25">
      <c r="A308" s="90" t="s">
        <v>1594</v>
      </c>
      <c r="B308" s="90">
        <v>36081046600</v>
      </c>
      <c r="C308" s="90" t="str">
        <f t="shared" si="4"/>
        <v>046600</v>
      </c>
      <c r="D308" s="90" t="s">
        <v>1595</v>
      </c>
      <c r="E308" s="90">
        <v>2745</v>
      </c>
      <c r="F308" s="90">
        <v>447</v>
      </c>
      <c r="G308" s="90">
        <v>1795</v>
      </c>
      <c r="H308" s="90">
        <v>209</v>
      </c>
      <c r="I308" s="90">
        <v>1795</v>
      </c>
      <c r="J308" s="90">
        <v>209</v>
      </c>
      <c r="K308" s="90">
        <v>1596</v>
      </c>
      <c r="L308" s="90">
        <v>185</v>
      </c>
      <c r="M308" s="90">
        <v>199</v>
      </c>
      <c r="N308" s="90">
        <v>99</v>
      </c>
      <c r="O308" s="90">
        <v>0</v>
      </c>
      <c r="P308" s="90">
        <v>11</v>
      </c>
      <c r="Q308" s="90">
        <v>950</v>
      </c>
      <c r="R308" s="90">
        <v>323</v>
      </c>
    </row>
    <row r="309" spans="1:18" x14ac:dyDescent="0.25">
      <c r="A309" s="90" t="s">
        <v>1596</v>
      </c>
      <c r="B309" s="90">
        <v>36081046700</v>
      </c>
      <c r="C309" s="90" t="str">
        <f t="shared" si="4"/>
        <v>046700</v>
      </c>
      <c r="D309" s="90" t="s">
        <v>1597</v>
      </c>
      <c r="E309" s="90">
        <v>5362</v>
      </c>
      <c r="F309" s="90">
        <v>611</v>
      </c>
      <c r="G309" s="90">
        <v>3290</v>
      </c>
      <c r="H309" s="90">
        <v>444</v>
      </c>
      <c r="I309" s="90">
        <v>3290</v>
      </c>
      <c r="J309" s="90">
        <v>444</v>
      </c>
      <c r="K309" s="90">
        <v>3192</v>
      </c>
      <c r="L309" s="90">
        <v>451</v>
      </c>
      <c r="M309" s="90">
        <v>98</v>
      </c>
      <c r="N309" s="90">
        <v>64</v>
      </c>
      <c r="O309" s="90">
        <v>0</v>
      </c>
      <c r="P309" s="90">
        <v>16</v>
      </c>
      <c r="Q309" s="90">
        <v>2072</v>
      </c>
      <c r="R309" s="90">
        <v>435</v>
      </c>
    </row>
    <row r="310" spans="1:18" x14ac:dyDescent="0.25">
      <c r="A310" s="90" t="s">
        <v>1598</v>
      </c>
      <c r="B310" s="90">
        <v>36081046800</v>
      </c>
      <c r="C310" s="90" t="str">
        <f t="shared" si="4"/>
        <v>046800</v>
      </c>
      <c r="D310" s="90" t="s">
        <v>1599</v>
      </c>
      <c r="E310" s="90">
        <v>2803</v>
      </c>
      <c r="F310" s="90">
        <v>270</v>
      </c>
      <c r="G310" s="90">
        <v>1845</v>
      </c>
      <c r="H310" s="90">
        <v>259</v>
      </c>
      <c r="I310" s="90">
        <v>1845</v>
      </c>
      <c r="J310" s="90">
        <v>259</v>
      </c>
      <c r="K310" s="90">
        <v>1614</v>
      </c>
      <c r="L310" s="90">
        <v>240</v>
      </c>
      <c r="M310" s="90">
        <v>231</v>
      </c>
      <c r="N310" s="90">
        <v>93</v>
      </c>
      <c r="O310" s="90">
        <v>0</v>
      </c>
      <c r="P310" s="90">
        <v>11</v>
      </c>
      <c r="Q310" s="90">
        <v>958</v>
      </c>
      <c r="R310" s="90">
        <v>175</v>
      </c>
    </row>
    <row r="311" spans="1:18" x14ac:dyDescent="0.25">
      <c r="A311" s="90" t="s">
        <v>1600</v>
      </c>
      <c r="B311" s="90">
        <v>36081046900</v>
      </c>
      <c r="C311" s="90" t="str">
        <f t="shared" si="4"/>
        <v>046900</v>
      </c>
      <c r="D311" s="90" t="s">
        <v>1601</v>
      </c>
      <c r="E311" s="90">
        <v>6695</v>
      </c>
      <c r="F311" s="90">
        <v>695</v>
      </c>
      <c r="G311" s="90">
        <v>4057</v>
      </c>
      <c r="H311" s="90">
        <v>459</v>
      </c>
      <c r="I311" s="90">
        <v>4057</v>
      </c>
      <c r="J311" s="90">
        <v>459</v>
      </c>
      <c r="K311" s="90">
        <v>3853</v>
      </c>
      <c r="L311" s="90">
        <v>444</v>
      </c>
      <c r="M311" s="90">
        <v>204</v>
      </c>
      <c r="N311" s="90">
        <v>133</v>
      </c>
      <c r="O311" s="90">
        <v>0</v>
      </c>
      <c r="P311" s="90">
        <v>16</v>
      </c>
      <c r="Q311" s="90">
        <v>2638</v>
      </c>
      <c r="R311" s="90">
        <v>470</v>
      </c>
    </row>
    <row r="312" spans="1:18" x14ac:dyDescent="0.25">
      <c r="A312" s="90" t="s">
        <v>1602</v>
      </c>
      <c r="B312" s="90">
        <v>36081047000</v>
      </c>
      <c r="C312" s="90" t="str">
        <f t="shared" si="4"/>
        <v>047000</v>
      </c>
      <c r="D312" s="90" t="s">
        <v>1603</v>
      </c>
      <c r="E312" s="90">
        <v>2717</v>
      </c>
      <c r="F312" s="90">
        <v>303</v>
      </c>
      <c r="G312" s="90">
        <v>1611</v>
      </c>
      <c r="H312" s="90">
        <v>253</v>
      </c>
      <c r="I312" s="90">
        <v>1611</v>
      </c>
      <c r="J312" s="90">
        <v>253</v>
      </c>
      <c r="K312" s="90">
        <v>1415</v>
      </c>
      <c r="L312" s="90">
        <v>223</v>
      </c>
      <c r="M312" s="90">
        <v>196</v>
      </c>
      <c r="N312" s="90">
        <v>101</v>
      </c>
      <c r="O312" s="90">
        <v>0</v>
      </c>
      <c r="P312" s="90">
        <v>11</v>
      </c>
      <c r="Q312" s="90">
        <v>1106</v>
      </c>
      <c r="R312" s="90">
        <v>205</v>
      </c>
    </row>
    <row r="313" spans="1:18" x14ac:dyDescent="0.25">
      <c r="A313" s="90" t="s">
        <v>1604</v>
      </c>
      <c r="B313" s="90">
        <v>36081047100</v>
      </c>
      <c r="C313" s="90" t="str">
        <f t="shared" si="4"/>
        <v>047100</v>
      </c>
      <c r="D313" s="90" t="s">
        <v>1605</v>
      </c>
      <c r="E313" s="90">
        <v>3578</v>
      </c>
      <c r="F313" s="90">
        <v>376</v>
      </c>
      <c r="G313" s="90">
        <v>2125</v>
      </c>
      <c r="H313" s="90">
        <v>347</v>
      </c>
      <c r="I313" s="90">
        <v>2125</v>
      </c>
      <c r="J313" s="90">
        <v>347</v>
      </c>
      <c r="K313" s="90">
        <v>2019</v>
      </c>
      <c r="L313" s="90">
        <v>319</v>
      </c>
      <c r="M313" s="90">
        <v>106</v>
      </c>
      <c r="N313" s="90">
        <v>67</v>
      </c>
      <c r="O313" s="90">
        <v>0</v>
      </c>
      <c r="P313" s="90">
        <v>11</v>
      </c>
      <c r="Q313" s="90">
        <v>1453</v>
      </c>
      <c r="R313" s="90">
        <v>216</v>
      </c>
    </row>
    <row r="314" spans="1:18" x14ac:dyDescent="0.25">
      <c r="A314" s="90" t="s">
        <v>1606</v>
      </c>
      <c r="B314" s="90">
        <v>36081047200</v>
      </c>
      <c r="C314" s="90" t="str">
        <f t="shared" si="4"/>
        <v>047200</v>
      </c>
      <c r="D314" s="90" t="s">
        <v>1607</v>
      </c>
      <c r="E314" s="90">
        <v>3314</v>
      </c>
      <c r="F314" s="90">
        <v>333</v>
      </c>
      <c r="G314" s="90">
        <v>1871</v>
      </c>
      <c r="H314" s="90">
        <v>247</v>
      </c>
      <c r="I314" s="90">
        <v>1871</v>
      </c>
      <c r="J314" s="90">
        <v>247</v>
      </c>
      <c r="K314" s="90">
        <v>1700</v>
      </c>
      <c r="L314" s="90">
        <v>190</v>
      </c>
      <c r="M314" s="90">
        <v>171</v>
      </c>
      <c r="N314" s="90">
        <v>128</v>
      </c>
      <c r="O314" s="90">
        <v>0</v>
      </c>
      <c r="P314" s="90">
        <v>11</v>
      </c>
      <c r="Q314" s="90">
        <v>1443</v>
      </c>
      <c r="R314" s="90">
        <v>246</v>
      </c>
    </row>
    <row r="315" spans="1:18" x14ac:dyDescent="0.25">
      <c r="A315" s="90" t="s">
        <v>1608</v>
      </c>
      <c r="B315" s="90">
        <v>36081047300</v>
      </c>
      <c r="C315" s="90" t="str">
        <f t="shared" si="4"/>
        <v>047300</v>
      </c>
      <c r="D315" s="90" t="s">
        <v>1609</v>
      </c>
      <c r="E315" s="90">
        <v>3176</v>
      </c>
      <c r="F315" s="90">
        <v>360</v>
      </c>
      <c r="G315" s="90">
        <v>1999</v>
      </c>
      <c r="H315" s="90">
        <v>304</v>
      </c>
      <c r="I315" s="90">
        <v>1999</v>
      </c>
      <c r="J315" s="90">
        <v>304</v>
      </c>
      <c r="K315" s="90">
        <v>1859</v>
      </c>
      <c r="L315" s="90">
        <v>287</v>
      </c>
      <c r="M315" s="90">
        <v>140</v>
      </c>
      <c r="N315" s="90">
        <v>76</v>
      </c>
      <c r="O315" s="90">
        <v>0</v>
      </c>
      <c r="P315" s="90">
        <v>11</v>
      </c>
      <c r="Q315" s="90">
        <v>1177</v>
      </c>
      <c r="R315" s="90">
        <v>193</v>
      </c>
    </row>
    <row r="316" spans="1:18" x14ac:dyDescent="0.25">
      <c r="A316" s="90" t="s">
        <v>1610</v>
      </c>
      <c r="B316" s="90">
        <v>36081047500</v>
      </c>
      <c r="C316" s="90" t="str">
        <f t="shared" si="4"/>
        <v>047500</v>
      </c>
      <c r="D316" s="90" t="s">
        <v>1611</v>
      </c>
      <c r="E316" s="90">
        <v>3902</v>
      </c>
      <c r="F316" s="90">
        <v>391</v>
      </c>
      <c r="G316" s="90">
        <v>2337</v>
      </c>
      <c r="H316" s="90">
        <v>254</v>
      </c>
      <c r="I316" s="90">
        <v>2337</v>
      </c>
      <c r="J316" s="90">
        <v>254</v>
      </c>
      <c r="K316" s="90">
        <v>2138</v>
      </c>
      <c r="L316" s="90">
        <v>234</v>
      </c>
      <c r="M316" s="90">
        <v>199</v>
      </c>
      <c r="N316" s="90">
        <v>105</v>
      </c>
      <c r="O316" s="90">
        <v>0</v>
      </c>
      <c r="P316" s="90">
        <v>11</v>
      </c>
      <c r="Q316" s="90">
        <v>1565</v>
      </c>
      <c r="R316" s="90">
        <v>274</v>
      </c>
    </row>
    <row r="317" spans="1:18" x14ac:dyDescent="0.25">
      <c r="A317" s="90" t="s">
        <v>1612</v>
      </c>
      <c r="B317" s="90">
        <v>36081047600</v>
      </c>
      <c r="C317" s="90" t="str">
        <f t="shared" si="4"/>
        <v>047600</v>
      </c>
      <c r="D317" s="90" t="s">
        <v>1613</v>
      </c>
      <c r="E317" s="90">
        <v>1040</v>
      </c>
      <c r="F317" s="90">
        <v>111</v>
      </c>
      <c r="G317" s="90">
        <v>636</v>
      </c>
      <c r="H317" s="90">
        <v>78</v>
      </c>
      <c r="I317" s="90">
        <v>636</v>
      </c>
      <c r="J317" s="90">
        <v>78</v>
      </c>
      <c r="K317" s="90">
        <v>608</v>
      </c>
      <c r="L317" s="90">
        <v>83</v>
      </c>
      <c r="M317" s="90">
        <v>28</v>
      </c>
      <c r="N317" s="90">
        <v>24</v>
      </c>
      <c r="O317" s="90">
        <v>0</v>
      </c>
      <c r="P317" s="90">
        <v>11</v>
      </c>
      <c r="Q317" s="90">
        <v>404</v>
      </c>
      <c r="R317" s="90">
        <v>97</v>
      </c>
    </row>
    <row r="318" spans="1:18" x14ac:dyDescent="0.25">
      <c r="A318" s="90" t="s">
        <v>1614</v>
      </c>
      <c r="B318" s="90">
        <v>36081047800</v>
      </c>
      <c r="C318" s="90" t="str">
        <f t="shared" si="4"/>
        <v>047800</v>
      </c>
      <c r="D318" s="90" t="s">
        <v>1615</v>
      </c>
      <c r="E318" s="90">
        <v>4832</v>
      </c>
      <c r="F318" s="90">
        <v>587</v>
      </c>
      <c r="G318" s="90">
        <v>2954</v>
      </c>
      <c r="H318" s="90">
        <v>454</v>
      </c>
      <c r="I318" s="90">
        <v>2954</v>
      </c>
      <c r="J318" s="90">
        <v>454</v>
      </c>
      <c r="K318" s="90">
        <v>2829</v>
      </c>
      <c r="L318" s="90">
        <v>458</v>
      </c>
      <c r="M318" s="90">
        <v>125</v>
      </c>
      <c r="N318" s="90">
        <v>94</v>
      </c>
      <c r="O318" s="90">
        <v>0</v>
      </c>
      <c r="P318" s="90">
        <v>16</v>
      </c>
      <c r="Q318" s="90">
        <v>1878</v>
      </c>
      <c r="R318" s="90">
        <v>412</v>
      </c>
    </row>
    <row r="319" spans="1:18" x14ac:dyDescent="0.25">
      <c r="A319" s="90" t="s">
        <v>1616</v>
      </c>
      <c r="B319" s="90">
        <v>36081047900</v>
      </c>
      <c r="C319" s="90" t="str">
        <f t="shared" si="4"/>
        <v>047900</v>
      </c>
      <c r="D319" s="90" t="s">
        <v>1617</v>
      </c>
      <c r="E319" s="90">
        <v>5111</v>
      </c>
      <c r="F319" s="90">
        <v>434</v>
      </c>
      <c r="G319" s="90">
        <v>3122</v>
      </c>
      <c r="H319" s="90">
        <v>312</v>
      </c>
      <c r="I319" s="90">
        <v>3122</v>
      </c>
      <c r="J319" s="90">
        <v>312</v>
      </c>
      <c r="K319" s="90">
        <v>2956</v>
      </c>
      <c r="L319" s="90">
        <v>324</v>
      </c>
      <c r="M319" s="90">
        <v>166</v>
      </c>
      <c r="N319" s="90">
        <v>89</v>
      </c>
      <c r="O319" s="90">
        <v>0</v>
      </c>
      <c r="P319" s="90">
        <v>16</v>
      </c>
      <c r="Q319" s="90">
        <v>1989</v>
      </c>
      <c r="R319" s="90">
        <v>277</v>
      </c>
    </row>
    <row r="320" spans="1:18" x14ac:dyDescent="0.25">
      <c r="A320" s="90" t="s">
        <v>1618</v>
      </c>
      <c r="B320" s="90">
        <v>36081048000</v>
      </c>
      <c r="C320" s="90" t="str">
        <f t="shared" si="4"/>
        <v>048000</v>
      </c>
      <c r="D320" s="90" t="s">
        <v>1619</v>
      </c>
      <c r="E320" s="90">
        <v>2414</v>
      </c>
      <c r="F320" s="90">
        <v>367</v>
      </c>
      <c r="G320" s="90">
        <v>1497</v>
      </c>
      <c r="H320" s="90">
        <v>267</v>
      </c>
      <c r="I320" s="90">
        <v>1497</v>
      </c>
      <c r="J320" s="90">
        <v>267</v>
      </c>
      <c r="K320" s="90">
        <v>1236</v>
      </c>
      <c r="L320" s="90">
        <v>231</v>
      </c>
      <c r="M320" s="90">
        <v>261</v>
      </c>
      <c r="N320" s="90">
        <v>79</v>
      </c>
      <c r="O320" s="90">
        <v>0</v>
      </c>
      <c r="P320" s="90">
        <v>11</v>
      </c>
      <c r="Q320" s="90">
        <v>917</v>
      </c>
      <c r="R320" s="90">
        <v>240</v>
      </c>
    </row>
    <row r="321" spans="1:18" x14ac:dyDescent="0.25">
      <c r="A321" s="90" t="s">
        <v>1620</v>
      </c>
      <c r="B321" s="90">
        <v>36081048100</v>
      </c>
      <c r="C321" s="90" t="str">
        <f t="shared" si="4"/>
        <v>048100</v>
      </c>
      <c r="D321" s="90" t="s">
        <v>1621</v>
      </c>
      <c r="E321" s="90">
        <v>5943</v>
      </c>
      <c r="F321" s="90">
        <v>860</v>
      </c>
      <c r="G321" s="90">
        <v>3169</v>
      </c>
      <c r="H321" s="90">
        <v>596</v>
      </c>
      <c r="I321" s="90">
        <v>3169</v>
      </c>
      <c r="J321" s="90">
        <v>596</v>
      </c>
      <c r="K321" s="90">
        <v>2847</v>
      </c>
      <c r="L321" s="90">
        <v>524</v>
      </c>
      <c r="M321" s="90">
        <v>322</v>
      </c>
      <c r="N321" s="90">
        <v>165</v>
      </c>
      <c r="O321" s="90">
        <v>0</v>
      </c>
      <c r="P321" s="90">
        <v>16</v>
      </c>
      <c r="Q321" s="90">
        <v>2774</v>
      </c>
      <c r="R321" s="90">
        <v>482</v>
      </c>
    </row>
    <row r="322" spans="1:18" x14ac:dyDescent="0.25">
      <c r="A322" s="90" t="s">
        <v>1622</v>
      </c>
      <c r="B322" s="90">
        <v>36081048200</v>
      </c>
      <c r="C322" s="90" t="str">
        <f t="shared" si="4"/>
        <v>048200</v>
      </c>
      <c r="D322" s="90" t="s">
        <v>1623</v>
      </c>
      <c r="E322" s="90">
        <v>1467</v>
      </c>
      <c r="F322" s="90">
        <v>149</v>
      </c>
      <c r="G322" s="90">
        <v>973</v>
      </c>
      <c r="H322" s="90">
        <v>150</v>
      </c>
      <c r="I322" s="90">
        <v>973</v>
      </c>
      <c r="J322" s="90">
        <v>150</v>
      </c>
      <c r="K322" s="90">
        <v>852</v>
      </c>
      <c r="L322" s="90">
        <v>132</v>
      </c>
      <c r="M322" s="90">
        <v>121</v>
      </c>
      <c r="N322" s="90">
        <v>61</v>
      </c>
      <c r="O322" s="90">
        <v>0</v>
      </c>
      <c r="P322" s="90">
        <v>11</v>
      </c>
      <c r="Q322" s="90">
        <v>494</v>
      </c>
      <c r="R322" s="90">
        <v>93</v>
      </c>
    </row>
    <row r="323" spans="1:18" x14ac:dyDescent="0.25">
      <c r="A323" s="90" t="s">
        <v>1624</v>
      </c>
      <c r="B323" s="90">
        <v>36081048300</v>
      </c>
      <c r="C323" s="90" t="str">
        <f t="shared" si="4"/>
        <v>048300</v>
      </c>
      <c r="D323" s="90" t="s">
        <v>1625</v>
      </c>
      <c r="E323" s="90">
        <v>3222</v>
      </c>
      <c r="F323" s="90">
        <v>379</v>
      </c>
      <c r="G323" s="90">
        <v>2067</v>
      </c>
      <c r="H323" s="90">
        <v>322</v>
      </c>
      <c r="I323" s="90">
        <v>2067</v>
      </c>
      <c r="J323" s="90">
        <v>322</v>
      </c>
      <c r="K323" s="90">
        <v>1939</v>
      </c>
      <c r="L323" s="90">
        <v>304</v>
      </c>
      <c r="M323" s="90">
        <v>128</v>
      </c>
      <c r="N323" s="90">
        <v>69</v>
      </c>
      <c r="O323" s="90">
        <v>0</v>
      </c>
      <c r="P323" s="90">
        <v>11</v>
      </c>
      <c r="Q323" s="90">
        <v>1155</v>
      </c>
      <c r="R323" s="90">
        <v>198</v>
      </c>
    </row>
    <row r="324" spans="1:18" x14ac:dyDescent="0.25">
      <c r="A324" s="90" t="s">
        <v>1626</v>
      </c>
      <c r="B324" s="90">
        <v>36081048400</v>
      </c>
      <c r="C324" s="90" t="str">
        <f t="shared" si="4"/>
        <v>048400</v>
      </c>
      <c r="D324" s="90" t="s">
        <v>1627</v>
      </c>
      <c r="E324" s="90">
        <v>4092</v>
      </c>
      <c r="F324" s="90">
        <v>510</v>
      </c>
      <c r="G324" s="90">
        <v>3098</v>
      </c>
      <c r="H324" s="90">
        <v>406</v>
      </c>
      <c r="I324" s="90">
        <v>3098</v>
      </c>
      <c r="J324" s="90">
        <v>406</v>
      </c>
      <c r="K324" s="90">
        <v>2709</v>
      </c>
      <c r="L324" s="90">
        <v>353</v>
      </c>
      <c r="M324" s="90">
        <v>389</v>
      </c>
      <c r="N324" s="90">
        <v>146</v>
      </c>
      <c r="O324" s="90">
        <v>0</v>
      </c>
      <c r="P324" s="90">
        <v>11</v>
      </c>
      <c r="Q324" s="90">
        <v>994</v>
      </c>
      <c r="R324" s="90">
        <v>216</v>
      </c>
    </row>
    <row r="325" spans="1:18" x14ac:dyDescent="0.25">
      <c r="A325" s="90" t="s">
        <v>1628</v>
      </c>
      <c r="B325" s="90">
        <v>36081048500</v>
      </c>
      <c r="C325" s="90" t="str">
        <f t="shared" si="4"/>
        <v>048500</v>
      </c>
      <c r="D325" s="90" t="s">
        <v>1629</v>
      </c>
      <c r="E325" s="90">
        <v>4013</v>
      </c>
      <c r="F325" s="90">
        <v>511</v>
      </c>
      <c r="G325" s="90">
        <v>2492</v>
      </c>
      <c r="H325" s="90">
        <v>405</v>
      </c>
      <c r="I325" s="90">
        <v>2492</v>
      </c>
      <c r="J325" s="90">
        <v>405</v>
      </c>
      <c r="K325" s="90">
        <v>2335</v>
      </c>
      <c r="L325" s="90">
        <v>390</v>
      </c>
      <c r="M325" s="90">
        <v>157</v>
      </c>
      <c r="N325" s="90">
        <v>97</v>
      </c>
      <c r="O325" s="90">
        <v>0</v>
      </c>
      <c r="P325" s="90">
        <v>16</v>
      </c>
      <c r="Q325" s="90">
        <v>1521</v>
      </c>
      <c r="R325" s="90">
        <v>354</v>
      </c>
    </row>
    <row r="326" spans="1:18" x14ac:dyDescent="0.25">
      <c r="A326" s="90" t="s">
        <v>1630</v>
      </c>
      <c r="B326" s="90">
        <v>36081048900</v>
      </c>
      <c r="C326" s="90" t="str">
        <f t="shared" ref="C326:C389" si="5">RIGHT(A326,6)</f>
        <v>048900</v>
      </c>
      <c r="D326" s="90" t="s">
        <v>1631</v>
      </c>
      <c r="E326" s="90">
        <v>1357</v>
      </c>
      <c r="F326" s="90">
        <v>223</v>
      </c>
      <c r="G326" s="90">
        <v>886</v>
      </c>
      <c r="H326" s="90">
        <v>168</v>
      </c>
      <c r="I326" s="90">
        <v>886</v>
      </c>
      <c r="J326" s="90">
        <v>168</v>
      </c>
      <c r="K326" s="90">
        <v>857</v>
      </c>
      <c r="L326" s="90">
        <v>164</v>
      </c>
      <c r="M326" s="90">
        <v>29</v>
      </c>
      <c r="N326" s="90">
        <v>27</v>
      </c>
      <c r="O326" s="90">
        <v>0</v>
      </c>
      <c r="P326" s="90">
        <v>11</v>
      </c>
      <c r="Q326" s="90">
        <v>471</v>
      </c>
      <c r="R326" s="90">
        <v>104</v>
      </c>
    </row>
    <row r="327" spans="1:18" x14ac:dyDescent="0.25">
      <c r="A327" s="90" t="s">
        <v>1632</v>
      </c>
      <c r="B327" s="90">
        <v>36081049200</v>
      </c>
      <c r="C327" s="90" t="str">
        <f t="shared" si="5"/>
        <v>049200</v>
      </c>
      <c r="D327" s="90" t="s">
        <v>1633</v>
      </c>
      <c r="E327" s="90">
        <v>3800</v>
      </c>
      <c r="F327" s="90">
        <v>379</v>
      </c>
      <c r="G327" s="90">
        <v>2361</v>
      </c>
      <c r="H327" s="90">
        <v>328</v>
      </c>
      <c r="I327" s="90">
        <v>2361</v>
      </c>
      <c r="J327" s="90">
        <v>328</v>
      </c>
      <c r="K327" s="90">
        <v>2144</v>
      </c>
      <c r="L327" s="90">
        <v>354</v>
      </c>
      <c r="M327" s="90">
        <v>217</v>
      </c>
      <c r="N327" s="90">
        <v>113</v>
      </c>
      <c r="O327" s="90">
        <v>0</v>
      </c>
      <c r="P327" s="90">
        <v>11</v>
      </c>
      <c r="Q327" s="90">
        <v>1439</v>
      </c>
      <c r="R327" s="90">
        <v>239</v>
      </c>
    </row>
    <row r="328" spans="1:18" x14ac:dyDescent="0.25">
      <c r="A328" s="90" t="s">
        <v>1634</v>
      </c>
      <c r="B328" s="90">
        <v>36081049301</v>
      </c>
      <c r="C328" s="90" t="str">
        <f t="shared" si="5"/>
        <v>049301</v>
      </c>
      <c r="D328" s="90" t="s">
        <v>1635</v>
      </c>
      <c r="E328" s="90">
        <v>1605</v>
      </c>
      <c r="F328" s="90">
        <v>183</v>
      </c>
      <c r="G328" s="90">
        <v>1067</v>
      </c>
      <c r="H328" s="90">
        <v>114</v>
      </c>
      <c r="I328" s="90">
        <v>1067</v>
      </c>
      <c r="J328" s="90">
        <v>114</v>
      </c>
      <c r="K328" s="90">
        <v>1016</v>
      </c>
      <c r="L328" s="90">
        <v>115</v>
      </c>
      <c r="M328" s="90">
        <v>51</v>
      </c>
      <c r="N328" s="90">
        <v>38</v>
      </c>
      <c r="O328" s="90">
        <v>0</v>
      </c>
      <c r="P328" s="90">
        <v>11</v>
      </c>
      <c r="Q328" s="90">
        <v>538</v>
      </c>
      <c r="R328" s="90">
        <v>131</v>
      </c>
    </row>
    <row r="329" spans="1:18" x14ac:dyDescent="0.25">
      <c r="A329" s="90" t="s">
        <v>1636</v>
      </c>
      <c r="B329" s="90">
        <v>36081049302</v>
      </c>
      <c r="C329" s="90" t="str">
        <f t="shared" si="5"/>
        <v>049302</v>
      </c>
      <c r="D329" s="90" t="s">
        <v>1637</v>
      </c>
      <c r="E329" s="90">
        <v>1902</v>
      </c>
      <c r="F329" s="90">
        <v>239</v>
      </c>
      <c r="G329" s="90">
        <v>1082</v>
      </c>
      <c r="H329" s="90">
        <v>201</v>
      </c>
      <c r="I329" s="90">
        <v>1082</v>
      </c>
      <c r="J329" s="90">
        <v>201</v>
      </c>
      <c r="K329" s="90">
        <v>935</v>
      </c>
      <c r="L329" s="90">
        <v>183</v>
      </c>
      <c r="M329" s="90">
        <v>147</v>
      </c>
      <c r="N329" s="90">
        <v>64</v>
      </c>
      <c r="O329" s="90">
        <v>0</v>
      </c>
      <c r="P329" s="90">
        <v>11</v>
      </c>
      <c r="Q329" s="90">
        <v>820</v>
      </c>
      <c r="R329" s="90">
        <v>194</v>
      </c>
    </row>
    <row r="330" spans="1:18" x14ac:dyDescent="0.25">
      <c r="A330" s="90" t="s">
        <v>1638</v>
      </c>
      <c r="B330" s="90">
        <v>36081049500</v>
      </c>
      <c r="C330" s="90" t="str">
        <f t="shared" si="5"/>
        <v>049500</v>
      </c>
      <c r="D330" s="90" t="s">
        <v>1639</v>
      </c>
      <c r="E330" s="90">
        <v>1121</v>
      </c>
      <c r="F330" s="90">
        <v>169</v>
      </c>
      <c r="G330" s="90">
        <v>771</v>
      </c>
      <c r="H330" s="90">
        <v>117</v>
      </c>
      <c r="I330" s="90">
        <v>771</v>
      </c>
      <c r="J330" s="90">
        <v>117</v>
      </c>
      <c r="K330" s="90">
        <v>681</v>
      </c>
      <c r="L330" s="90">
        <v>111</v>
      </c>
      <c r="M330" s="90">
        <v>90</v>
      </c>
      <c r="N330" s="90">
        <v>54</v>
      </c>
      <c r="O330" s="90">
        <v>0</v>
      </c>
      <c r="P330" s="90">
        <v>11</v>
      </c>
      <c r="Q330" s="90">
        <v>350</v>
      </c>
      <c r="R330" s="90">
        <v>75</v>
      </c>
    </row>
    <row r="331" spans="1:18" x14ac:dyDescent="0.25">
      <c r="A331" s="90" t="s">
        <v>1640</v>
      </c>
      <c r="B331" s="90">
        <v>36081049600</v>
      </c>
      <c r="C331" s="90" t="str">
        <f t="shared" si="5"/>
        <v>049600</v>
      </c>
      <c r="D331" s="90" t="s">
        <v>1641</v>
      </c>
      <c r="E331" s="90">
        <v>2648</v>
      </c>
      <c r="F331" s="90">
        <v>233</v>
      </c>
      <c r="G331" s="90">
        <v>1712</v>
      </c>
      <c r="H331" s="90">
        <v>158</v>
      </c>
      <c r="I331" s="90">
        <v>1712</v>
      </c>
      <c r="J331" s="90">
        <v>158</v>
      </c>
      <c r="K331" s="90">
        <v>1467</v>
      </c>
      <c r="L331" s="90">
        <v>144</v>
      </c>
      <c r="M331" s="90">
        <v>245</v>
      </c>
      <c r="N331" s="90">
        <v>88</v>
      </c>
      <c r="O331" s="90">
        <v>0</v>
      </c>
      <c r="P331" s="90">
        <v>11</v>
      </c>
      <c r="Q331" s="90">
        <v>936</v>
      </c>
      <c r="R331" s="90">
        <v>149</v>
      </c>
    </row>
    <row r="332" spans="1:18" x14ac:dyDescent="0.25">
      <c r="A332" s="90" t="s">
        <v>1642</v>
      </c>
      <c r="B332" s="90">
        <v>36081049700</v>
      </c>
      <c r="C332" s="90" t="str">
        <f t="shared" si="5"/>
        <v>049700</v>
      </c>
      <c r="D332" s="90" t="s">
        <v>1643</v>
      </c>
      <c r="E332" s="90">
        <v>2128</v>
      </c>
      <c r="F332" s="90">
        <v>271</v>
      </c>
      <c r="G332" s="90">
        <v>1401</v>
      </c>
      <c r="H332" s="90">
        <v>238</v>
      </c>
      <c r="I332" s="90">
        <v>1401</v>
      </c>
      <c r="J332" s="90">
        <v>238</v>
      </c>
      <c r="K332" s="90">
        <v>1333</v>
      </c>
      <c r="L332" s="90">
        <v>245</v>
      </c>
      <c r="M332" s="90">
        <v>68</v>
      </c>
      <c r="N332" s="90">
        <v>51</v>
      </c>
      <c r="O332" s="90">
        <v>0</v>
      </c>
      <c r="P332" s="90">
        <v>11</v>
      </c>
      <c r="Q332" s="90">
        <v>727</v>
      </c>
      <c r="R332" s="90">
        <v>145</v>
      </c>
    </row>
    <row r="333" spans="1:18" x14ac:dyDescent="0.25">
      <c r="A333" s="90" t="s">
        <v>1644</v>
      </c>
      <c r="B333" s="90">
        <v>36081049900</v>
      </c>
      <c r="C333" s="90" t="str">
        <f t="shared" si="5"/>
        <v>049900</v>
      </c>
      <c r="D333" s="90" t="s">
        <v>1645</v>
      </c>
      <c r="E333" s="90">
        <v>4367</v>
      </c>
      <c r="F333" s="90">
        <v>401</v>
      </c>
      <c r="G333" s="90">
        <v>2533</v>
      </c>
      <c r="H333" s="90">
        <v>281</v>
      </c>
      <c r="I333" s="90">
        <v>2533</v>
      </c>
      <c r="J333" s="90">
        <v>281</v>
      </c>
      <c r="K333" s="90">
        <v>2360</v>
      </c>
      <c r="L333" s="90">
        <v>290</v>
      </c>
      <c r="M333" s="90">
        <v>173</v>
      </c>
      <c r="N333" s="90">
        <v>85</v>
      </c>
      <c r="O333" s="90">
        <v>0</v>
      </c>
      <c r="P333" s="90">
        <v>16</v>
      </c>
      <c r="Q333" s="90">
        <v>1834</v>
      </c>
      <c r="R333" s="90">
        <v>235</v>
      </c>
    </row>
    <row r="334" spans="1:18" x14ac:dyDescent="0.25">
      <c r="A334" s="90" t="s">
        <v>1646</v>
      </c>
      <c r="B334" s="90">
        <v>36081050000</v>
      </c>
      <c r="C334" s="90" t="str">
        <f t="shared" si="5"/>
        <v>050000</v>
      </c>
      <c r="D334" s="90" t="s">
        <v>1647</v>
      </c>
      <c r="E334" s="90">
        <v>3586</v>
      </c>
      <c r="F334" s="90">
        <v>460</v>
      </c>
      <c r="G334" s="90">
        <v>2262</v>
      </c>
      <c r="H334" s="90">
        <v>349</v>
      </c>
      <c r="I334" s="90">
        <v>2262</v>
      </c>
      <c r="J334" s="90">
        <v>349</v>
      </c>
      <c r="K334" s="90">
        <v>1862</v>
      </c>
      <c r="L334" s="90">
        <v>296</v>
      </c>
      <c r="M334" s="90">
        <v>400</v>
      </c>
      <c r="N334" s="90">
        <v>176</v>
      </c>
      <c r="O334" s="90">
        <v>0</v>
      </c>
      <c r="P334" s="90">
        <v>11</v>
      </c>
      <c r="Q334" s="90">
        <v>1324</v>
      </c>
      <c r="R334" s="90">
        <v>232</v>
      </c>
    </row>
    <row r="335" spans="1:18" x14ac:dyDescent="0.25">
      <c r="A335" s="90" t="s">
        <v>1648</v>
      </c>
      <c r="B335" s="90">
        <v>36081050201</v>
      </c>
      <c r="C335" s="90" t="str">
        <f t="shared" si="5"/>
        <v>050201</v>
      </c>
      <c r="D335" s="90" t="s">
        <v>1649</v>
      </c>
      <c r="E335" s="90">
        <v>1230</v>
      </c>
      <c r="F335" s="90">
        <v>179</v>
      </c>
      <c r="G335" s="90">
        <v>847</v>
      </c>
      <c r="H335" s="90">
        <v>147</v>
      </c>
      <c r="I335" s="90">
        <v>847</v>
      </c>
      <c r="J335" s="90">
        <v>147</v>
      </c>
      <c r="K335" s="90">
        <v>762</v>
      </c>
      <c r="L335" s="90">
        <v>130</v>
      </c>
      <c r="M335" s="90">
        <v>85</v>
      </c>
      <c r="N335" s="90">
        <v>53</v>
      </c>
      <c r="O335" s="90">
        <v>0</v>
      </c>
      <c r="P335" s="90">
        <v>11</v>
      </c>
      <c r="Q335" s="90">
        <v>383</v>
      </c>
      <c r="R335" s="90">
        <v>96</v>
      </c>
    </row>
    <row r="336" spans="1:18" x14ac:dyDescent="0.25">
      <c r="A336" s="90" t="s">
        <v>1650</v>
      </c>
      <c r="B336" s="90">
        <v>36081050202</v>
      </c>
      <c r="C336" s="90" t="str">
        <f t="shared" si="5"/>
        <v>050202</v>
      </c>
      <c r="D336" s="90" t="s">
        <v>1651</v>
      </c>
      <c r="E336" s="90">
        <v>1403</v>
      </c>
      <c r="F336" s="90">
        <v>143</v>
      </c>
      <c r="G336" s="90">
        <v>1079</v>
      </c>
      <c r="H336" s="90">
        <v>102</v>
      </c>
      <c r="I336" s="90">
        <v>1079</v>
      </c>
      <c r="J336" s="90">
        <v>102</v>
      </c>
      <c r="K336" s="90">
        <v>810</v>
      </c>
      <c r="L336" s="90">
        <v>102</v>
      </c>
      <c r="M336" s="90">
        <v>269</v>
      </c>
      <c r="N336" s="90">
        <v>63</v>
      </c>
      <c r="O336" s="90">
        <v>0</v>
      </c>
      <c r="P336" s="90">
        <v>11</v>
      </c>
      <c r="Q336" s="90">
        <v>324</v>
      </c>
      <c r="R336" s="90">
        <v>77</v>
      </c>
    </row>
    <row r="337" spans="1:18" x14ac:dyDescent="0.25">
      <c r="A337" s="90" t="s">
        <v>1652</v>
      </c>
      <c r="B337" s="90">
        <v>36081050400</v>
      </c>
      <c r="C337" s="90" t="str">
        <f t="shared" si="5"/>
        <v>050400</v>
      </c>
      <c r="D337" s="90" t="s">
        <v>1653</v>
      </c>
      <c r="E337" s="90">
        <v>1652</v>
      </c>
      <c r="F337" s="90">
        <v>114</v>
      </c>
      <c r="G337" s="90">
        <v>1151</v>
      </c>
      <c r="H337" s="90">
        <v>141</v>
      </c>
      <c r="I337" s="90">
        <v>1151</v>
      </c>
      <c r="J337" s="90">
        <v>141</v>
      </c>
      <c r="K337" s="90">
        <v>1030</v>
      </c>
      <c r="L337" s="90">
        <v>124</v>
      </c>
      <c r="M337" s="90">
        <v>121</v>
      </c>
      <c r="N337" s="90">
        <v>56</v>
      </c>
      <c r="O337" s="90">
        <v>0</v>
      </c>
      <c r="P337" s="90">
        <v>11</v>
      </c>
      <c r="Q337" s="90">
        <v>501</v>
      </c>
      <c r="R337" s="90">
        <v>104</v>
      </c>
    </row>
    <row r="338" spans="1:18" x14ac:dyDescent="0.25">
      <c r="A338" s="90" t="s">
        <v>1654</v>
      </c>
      <c r="B338" s="90">
        <v>36081050500</v>
      </c>
      <c r="C338" s="90" t="str">
        <f t="shared" si="5"/>
        <v>050500</v>
      </c>
      <c r="D338" s="90" t="s">
        <v>1655</v>
      </c>
      <c r="E338" s="90">
        <v>1244</v>
      </c>
      <c r="F338" s="90">
        <v>205</v>
      </c>
      <c r="G338" s="90">
        <v>802</v>
      </c>
      <c r="H338" s="90">
        <v>171</v>
      </c>
      <c r="I338" s="90">
        <v>802</v>
      </c>
      <c r="J338" s="90">
        <v>171</v>
      </c>
      <c r="K338" s="90">
        <v>722</v>
      </c>
      <c r="L338" s="90">
        <v>153</v>
      </c>
      <c r="M338" s="90">
        <v>80</v>
      </c>
      <c r="N338" s="90">
        <v>59</v>
      </c>
      <c r="O338" s="90">
        <v>0</v>
      </c>
      <c r="P338" s="90">
        <v>11</v>
      </c>
      <c r="Q338" s="90">
        <v>442</v>
      </c>
      <c r="R338" s="90">
        <v>98</v>
      </c>
    </row>
    <row r="339" spans="1:18" x14ac:dyDescent="0.25">
      <c r="A339" s="90" t="s">
        <v>1656</v>
      </c>
      <c r="B339" s="90">
        <v>36081050600</v>
      </c>
      <c r="C339" s="90" t="str">
        <f t="shared" si="5"/>
        <v>050600</v>
      </c>
      <c r="D339" s="90" t="s">
        <v>1657</v>
      </c>
      <c r="E339" s="90">
        <v>1490</v>
      </c>
      <c r="F339" s="90">
        <v>217</v>
      </c>
      <c r="G339" s="90">
        <v>953</v>
      </c>
      <c r="H339" s="90">
        <v>165</v>
      </c>
      <c r="I339" s="90">
        <v>936</v>
      </c>
      <c r="J339" s="90">
        <v>169</v>
      </c>
      <c r="K339" s="90">
        <v>786</v>
      </c>
      <c r="L339" s="90">
        <v>162</v>
      </c>
      <c r="M339" s="90">
        <v>150</v>
      </c>
      <c r="N339" s="90">
        <v>62</v>
      </c>
      <c r="O339" s="90">
        <v>17</v>
      </c>
      <c r="P339" s="90">
        <v>27</v>
      </c>
      <c r="Q339" s="90">
        <v>537</v>
      </c>
      <c r="R339" s="90">
        <v>113</v>
      </c>
    </row>
    <row r="340" spans="1:18" x14ac:dyDescent="0.25">
      <c r="A340" s="90" t="s">
        <v>1658</v>
      </c>
      <c r="B340" s="90">
        <v>36081050700</v>
      </c>
      <c r="C340" s="90" t="str">
        <f t="shared" si="5"/>
        <v>050700</v>
      </c>
      <c r="D340" s="90" t="s">
        <v>1659</v>
      </c>
      <c r="E340" s="90">
        <v>2969</v>
      </c>
      <c r="F340" s="90">
        <v>358</v>
      </c>
      <c r="G340" s="90">
        <v>1851</v>
      </c>
      <c r="H340" s="90">
        <v>263</v>
      </c>
      <c r="I340" s="90">
        <v>1851</v>
      </c>
      <c r="J340" s="90">
        <v>263</v>
      </c>
      <c r="K340" s="90">
        <v>1705</v>
      </c>
      <c r="L340" s="90">
        <v>262</v>
      </c>
      <c r="M340" s="90">
        <v>146</v>
      </c>
      <c r="N340" s="90">
        <v>74</v>
      </c>
      <c r="O340" s="90">
        <v>0</v>
      </c>
      <c r="P340" s="90">
        <v>11</v>
      </c>
      <c r="Q340" s="90">
        <v>1118</v>
      </c>
      <c r="R340" s="90">
        <v>213</v>
      </c>
    </row>
    <row r="341" spans="1:18" x14ac:dyDescent="0.25">
      <c r="A341" s="90" t="s">
        <v>1660</v>
      </c>
      <c r="B341" s="90">
        <v>36081050800</v>
      </c>
      <c r="C341" s="90" t="str">
        <f t="shared" si="5"/>
        <v>050800</v>
      </c>
      <c r="D341" s="90" t="s">
        <v>1661</v>
      </c>
      <c r="E341" s="90">
        <v>1434</v>
      </c>
      <c r="F341" s="90">
        <v>282</v>
      </c>
      <c r="G341" s="90">
        <v>927</v>
      </c>
      <c r="H341" s="90">
        <v>229</v>
      </c>
      <c r="I341" s="90">
        <v>927</v>
      </c>
      <c r="J341" s="90">
        <v>229</v>
      </c>
      <c r="K341" s="90">
        <v>731</v>
      </c>
      <c r="L341" s="90">
        <v>158</v>
      </c>
      <c r="M341" s="90">
        <v>196</v>
      </c>
      <c r="N341" s="90">
        <v>105</v>
      </c>
      <c r="O341" s="90">
        <v>0</v>
      </c>
      <c r="P341" s="90">
        <v>11</v>
      </c>
      <c r="Q341" s="90">
        <v>507</v>
      </c>
      <c r="R341" s="90">
        <v>143</v>
      </c>
    </row>
    <row r="342" spans="1:18" x14ac:dyDescent="0.25">
      <c r="A342" s="90" t="s">
        <v>1662</v>
      </c>
      <c r="B342" s="90">
        <v>36081051000</v>
      </c>
      <c r="C342" s="90" t="str">
        <f t="shared" si="5"/>
        <v>051000</v>
      </c>
      <c r="D342" s="90" t="s">
        <v>1663</v>
      </c>
      <c r="E342" s="90">
        <v>1464</v>
      </c>
      <c r="F342" s="90">
        <v>243</v>
      </c>
      <c r="G342" s="90">
        <v>962</v>
      </c>
      <c r="H342" s="90">
        <v>230</v>
      </c>
      <c r="I342" s="90">
        <v>962</v>
      </c>
      <c r="J342" s="90">
        <v>230</v>
      </c>
      <c r="K342" s="90">
        <v>851</v>
      </c>
      <c r="L342" s="90">
        <v>189</v>
      </c>
      <c r="M342" s="90">
        <v>111</v>
      </c>
      <c r="N342" s="90">
        <v>64</v>
      </c>
      <c r="O342" s="90">
        <v>0</v>
      </c>
      <c r="P342" s="90">
        <v>11</v>
      </c>
      <c r="Q342" s="90">
        <v>502</v>
      </c>
      <c r="R342" s="90">
        <v>112</v>
      </c>
    </row>
    <row r="343" spans="1:18" x14ac:dyDescent="0.25">
      <c r="A343" s="90" t="s">
        <v>1664</v>
      </c>
      <c r="B343" s="90">
        <v>36081051100</v>
      </c>
      <c r="C343" s="90" t="str">
        <f t="shared" si="5"/>
        <v>051100</v>
      </c>
      <c r="D343" s="90" t="s">
        <v>1665</v>
      </c>
      <c r="E343" s="90">
        <v>1576</v>
      </c>
      <c r="F343" s="90">
        <v>152</v>
      </c>
      <c r="G343" s="90">
        <v>996</v>
      </c>
      <c r="H343" s="90">
        <v>135</v>
      </c>
      <c r="I343" s="90">
        <v>996</v>
      </c>
      <c r="J343" s="90">
        <v>135</v>
      </c>
      <c r="K343" s="90">
        <v>912</v>
      </c>
      <c r="L343" s="90">
        <v>134</v>
      </c>
      <c r="M343" s="90">
        <v>84</v>
      </c>
      <c r="N343" s="90">
        <v>35</v>
      </c>
      <c r="O343" s="90">
        <v>0</v>
      </c>
      <c r="P343" s="90">
        <v>11</v>
      </c>
      <c r="Q343" s="90">
        <v>580</v>
      </c>
      <c r="R343" s="90">
        <v>116</v>
      </c>
    </row>
    <row r="344" spans="1:18" x14ac:dyDescent="0.25">
      <c r="A344" s="90" t="s">
        <v>1666</v>
      </c>
      <c r="B344" s="90">
        <v>36081051200</v>
      </c>
      <c r="C344" s="90" t="str">
        <f t="shared" si="5"/>
        <v>051200</v>
      </c>
      <c r="D344" s="90" t="s">
        <v>1667</v>
      </c>
      <c r="E344" s="90">
        <v>2345</v>
      </c>
      <c r="F344" s="90">
        <v>279</v>
      </c>
      <c r="G344" s="90">
        <v>1494</v>
      </c>
      <c r="H344" s="90">
        <v>220</v>
      </c>
      <c r="I344" s="90">
        <v>1494</v>
      </c>
      <c r="J344" s="90">
        <v>220</v>
      </c>
      <c r="K344" s="90">
        <v>1296</v>
      </c>
      <c r="L344" s="90">
        <v>181</v>
      </c>
      <c r="M344" s="90">
        <v>198</v>
      </c>
      <c r="N344" s="90">
        <v>86</v>
      </c>
      <c r="O344" s="90">
        <v>0</v>
      </c>
      <c r="P344" s="90">
        <v>11</v>
      </c>
      <c r="Q344" s="90">
        <v>851</v>
      </c>
      <c r="R344" s="90">
        <v>172</v>
      </c>
    </row>
    <row r="345" spans="1:18" x14ac:dyDescent="0.25">
      <c r="A345" s="90" t="s">
        <v>1668</v>
      </c>
      <c r="B345" s="90">
        <v>36081051300</v>
      </c>
      <c r="C345" s="90" t="str">
        <f t="shared" si="5"/>
        <v>051300</v>
      </c>
      <c r="D345" s="90" t="s">
        <v>1669</v>
      </c>
      <c r="E345" s="90">
        <v>1648</v>
      </c>
      <c r="F345" s="90">
        <v>196</v>
      </c>
      <c r="G345" s="90">
        <v>1141</v>
      </c>
      <c r="H345" s="90">
        <v>154</v>
      </c>
      <c r="I345" s="90">
        <v>1141</v>
      </c>
      <c r="J345" s="90">
        <v>154</v>
      </c>
      <c r="K345" s="90">
        <v>1080</v>
      </c>
      <c r="L345" s="90">
        <v>140</v>
      </c>
      <c r="M345" s="90">
        <v>61</v>
      </c>
      <c r="N345" s="90">
        <v>37</v>
      </c>
      <c r="O345" s="90">
        <v>0</v>
      </c>
      <c r="P345" s="90">
        <v>11</v>
      </c>
      <c r="Q345" s="90">
        <v>507</v>
      </c>
      <c r="R345" s="90">
        <v>112</v>
      </c>
    </row>
    <row r="346" spans="1:18" x14ac:dyDescent="0.25">
      <c r="A346" s="90" t="s">
        <v>1670</v>
      </c>
      <c r="B346" s="90">
        <v>36081051500</v>
      </c>
      <c r="C346" s="90" t="str">
        <f t="shared" si="5"/>
        <v>051500</v>
      </c>
      <c r="D346" s="90" t="s">
        <v>1671</v>
      </c>
      <c r="E346" s="90">
        <v>2071</v>
      </c>
      <c r="F346" s="90">
        <v>183</v>
      </c>
      <c r="G346" s="90">
        <v>1306</v>
      </c>
      <c r="H346" s="90">
        <v>172</v>
      </c>
      <c r="I346" s="90">
        <v>1306</v>
      </c>
      <c r="J346" s="90">
        <v>172</v>
      </c>
      <c r="K346" s="90">
        <v>1241</v>
      </c>
      <c r="L346" s="90">
        <v>165</v>
      </c>
      <c r="M346" s="90">
        <v>65</v>
      </c>
      <c r="N346" s="90">
        <v>42</v>
      </c>
      <c r="O346" s="90">
        <v>0</v>
      </c>
      <c r="P346" s="90">
        <v>11</v>
      </c>
      <c r="Q346" s="90">
        <v>765</v>
      </c>
      <c r="R346" s="90">
        <v>132</v>
      </c>
    </row>
    <row r="347" spans="1:18" x14ac:dyDescent="0.25">
      <c r="A347" s="90" t="s">
        <v>1672</v>
      </c>
      <c r="B347" s="90">
        <v>36081051600</v>
      </c>
      <c r="C347" s="90" t="str">
        <f t="shared" si="5"/>
        <v>051600</v>
      </c>
      <c r="D347" s="90" t="s">
        <v>1673</v>
      </c>
      <c r="E347" s="90">
        <v>1592</v>
      </c>
      <c r="F347" s="90">
        <v>277</v>
      </c>
      <c r="G347" s="90">
        <v>1081</v>
      </c>
      <c r="H347" s="90">
        <v>244</v>
      </c>
      <c r="I347" s="90">
        <v>1081</v>
      </c>
      <c r="J347" s="90">
        <v>244</v>
      </c>
      <c r="K347" s="90">
        <v>881</v>
      </c>
      <c r="L347" s="90">
        <v>223</v>
      </c>
      <c r="M347" s="90">
        <v>200</v>
      </c>
      <c r="N347" s="90">
        <v>102</v>
      </c>
      <c r="O347" s="90">
        <v>0</v>
      </c>
      <c r="P347" s="90">
        <v>11</v>
      </c>
      <c r="Q347" s="90">
        <v>511</v>
      </c>
      <c r="R347" s="90">
        <v>116</v>
      </c>
    </row>
    <row r="348" spans="1:18" x14ac:dyDescent="0.25">
      <c r="A348" s="90" t="s">
        <v>1674</v>
      </c>
      <c r="B348" s="90">
        <v>36081051700</v>
      </c>
      <c r="C348" s="90" t="str">
        <f t="shared" si="5"/>
        <v>051700</v>
      </c>
      <c r="D348" s="90" t="s">
        <v>1675</v>
      </c>
      <c r="E348" s="90">
        <v>1421</v>
      </c>
      <c r="F348" s="90">
        <v>216</v>
      </c>
      <c r="G348" s="90">
        <v>1007</v>
      </c>
      <c r="H348" s="90">
        <v>166</v>
      </c>
      <c r="I348" s="90">
        <v>1007</v>
      </c>
      <c r="J348" s="90">
        <v>166</v>
      </c>
      <c r="K348" s="90">
        <v>920</v>
      </c>
      <c r="L348" s="90">
        <v>155</v>
      </c>
      <c r="M348" s="90">
        <v>87</v>
      </c>
      <c r="N348" s="90">
        <v>54</v>
      </c>
      <c r="O348" s="90">
        <v>0</v>
      </c>
      <c r="P348" s="90">
        <v>11</v>
      </c>
      <c r="Q348" s="90">
        <v>414</v>
      </c>
      <c r="R348" s="90">
        <v>112</v>
      </c>
    </row>
    <row r="349" spans="1:18" x14ac:dyDescent="0.25">
      <c r="A349" s="90" t="s">
        <v>1676</v>
      </c>
      <c r="B349" s="90">
        <v>36081051800</v>
      </c>
      <c r="C349" s="90" t="str">
        <f t="shared" si="5"/>
        <v>051800</v>
      </c>
      <c r="D349" s="90" t="s">
        <v>1677</v>
      </c>
      <c r="E349" s="90">
        <v>1762</v>
      </c>
      <c r="F349" s="90">
        <v>229</v>
      </c>
      <c r="G349" s="90">
        <v>1284</v>
      </c>
      <c r="H349" s="90">
        <v>218</v>
      </c>
      <c r="I349" s="90">
        <v>1284</v>
      </c>
      <c r="J349" s="90">
        <v>218</v>
      </c>
      <c r="K349" s="90">
        <v>1092</v>
      </c>
      <c r="L349" s="90">
        <v>238</v>
      </c>
      <c r="M349" s="90">
        <v>192</v>
      </c>
      <c r="N349" s="90">
        <v>85</v>
      </c>
      <c r="O349" s="90">
        <v>0</v>
      </c>
      <c r="P349" s="90">
        <v>11</v>
      </c>
      <c r="Q349" s="90">
        <v>478</v>
      </c>
      <c r="R349" s="90">
        <v>98</v>
      </c>
    </row>
    <row r="350" spans="1:18" x14ac:dyDescent="0.25">
      <c r="A350" s="90" t="s">
        <v>1678</v>
      </c>
      <c r="B350" s="90">
        <v>36081052000</v>
      </c>
      <c r="C350" s="90" t="str">
        <f t="shared" si="5"/>
        <v>052000</v>
      </c>
      <c r="D350" s="90" t="s">
        <v>1679</v>
      </c>
      <c r="E350" s="90">
        <v>1368</v>
      </c>
      <c r="F350" s="90">
        <v>152</v>
      </c>
      <c r="G350" s="90">
        <v>1039</v>
      </c>
      <c r="H350" s="90">
        <v>148</v>
      </c>
      <c r="I350" s="90">
        <v>1039</v>
      </c>
      <c r="J350" s="90">
        <v>148</v>
      </c>
      <c r="K350" s="90">
        <v>947</v>
      </c>
      <c r="L350" s="90">
        <v>149</v>
      </c>
      <c r="M350" s="90">
        <v>92</v>
      </c>
      <c r="N350" s="90">
        <v>55</v>
      </c>
      <c r="O350" s="90">
        <v>0</v>
      </c>
      <c r="P350" s="90">
        <v>11</v>
      </c>
      <c r="Q350" s="90">
        <v>329</v>
      </c>
      <c r="R350" s="90">
        <v>96</v>
      </c>
    </row>
    <row r="351" spans="1:18" x14ac:dyDescent="0.25">
      <c r="A351" s="90" t="s">
        <v>1680</v>
      </c>
      <c r="B351" s="90">
        <v>36081052100</v>
      </c>
      <c r="C351" s="90" t="str">
        <f t="shared" si="5"/>
        <v>052100</v>
      </c>
      <c r="D351" s="90" t="s">
        <v>1681</v>
      </c>
      <c r="E351" s="90">
        <v>1240</v>
      </c>
      <c r="F351" s="90">
        <v>173</v>
      </c>
      <c r="G351" s="90">
        <v>858</v>
      </c>
      <c r="H351" s="90">
        <v>135</v>
      </c>
      <c r="I351" s="90">
        <v>858</v>
      </c>
      <c r="J351" s="90">
        <v>135</v>
      </c>
      <c r="K351" s="90">
        <v>817</v>
      </c>
      <c r="L351" s="90">
        <v>135</v>
      </c>
      <c r="M351" s="90">
        <v>41</v>
      </c>
      <c r="N351" s="90">
        <v>30</v>
      </c>
      <c r="O351" s="90">
        <v>0</v>
      </c>
      <c r="P351" s="90">
        <v>11</v>
      </c>
      <c r="Q351" s="90">
        <v>382</v>
      </c>
      <c r="R351" s="90">
        <v>88</v>
      </c>
    </row>
    <row r="352" spans="1:18" x14ac:dyDescent="0.25">
      <c r="A352" s="90" t="s">
        <v>1682</v>
      </c>
      <c r="B352" s="90">
        <v>36081052200</v>
      </c>
      <c r="C352" s="90" t="str">
        <f t="shared" si="5"/>
        <v>052200</v>
      </c>
      <c r="D352" s="90" t="s">
        <v>1683</v>
      </c>
      <c r="E352" s="90">
        <v>1540</v>
      </c>
      <c r="F352" s="90">
        <v>178</v>
      </c>
      <c r="G352" s="90">
        <v>1003</v>
      </c>
      <c r="H352" s="90">
        <v>145</v>
      </c>
      <c r="I352" s="90">
        <v>1003</v>
      </c>
      <c r="J352" s="90">
        <v>145</v>
      </c>
      <c r="K352" s="90">
        <v>812</v>
      </c>
      <c r="L352" s="90">
        <v>138</v>
      </c>
      <c r="M352" s="90">
        <v>191</v>
      </c>
      <c r="N352" s="90">
        <v>65</v>
      </c>
      <c r="O352" s="90">
        <v>0</v>
      </c>
      <c r="P352" s="90">
        <v>11</v>
      </c>
      <c r="Q352" s="90">
        <v>537</v>
      </c>
      <c r="R352" s="90">
        <v>104</v>
      </c>
    </row>
    <row r="353" spans="1:18" x14ac:dyDescent="0.25">
      <c r="A353" s="90" t="s">
        <v>1684</v>
      </c>
      <c r="B353" s="90">
        <v>36081052400</v>
      </c>
      <c r="C353" s="90" t="str">
        <f t="shared" si="5"/>
        <v>052400</v>
      </c>
      <c r="D353" s="90" t="s">
        <v>1685</v>
      </c>
      <c r="E353" s="90">
        <v>1430</v>
      </c>
      <c r="F353" s="90">
        <v>149</v>
      </c>
      <c r="G353" s="90">
        <v>1090</v>
      </c>
      <c r="H353" s="90">
        <v>132</v>
      </c>
      <c r="I353" s="90">
        <v>1090</v>
      </c>
      <c r="J353" s="90">
        <v>132</v>
      </c>
      <c r="K353" s="90">
        <v>948</v>
      </c>
      <c r="L353" s="90">
        <v>141</v>
      </c>
      <c r="M353" s="90">
        <v>142</v>
      </c>
      <c r="N353" s="90">
        <v>53</v>
      </c>
      <c r="O353" s="90">
        <v>0</v>
      </c>
      <c r="P353" s="90">
        <v>11</v>
      </c>
      <c r="Q353" s="90">
        <v>340</v>
      </c>
      <c r="R353" s="90">
        <v>107</v>
      </c>
    </row>
    <row r="354" spans="1:18" x14ac:dyDescent="0.25">
      <c r="A354" s="90" t="s">
        <v>1686</v>
      </c>
      <c r="B354" s="90">
        <v>36081052500</v>
      </c>
      <c r="C354" s="90" t="str">
        <f t="shared" si="5"/>
        <v>052500</v>
      </c>
      <c r="D354" s="90" t="s">
        <v>1687</v>
      </c>
      <c r="E354" s="90">
        <v>1339</v>
      </c>
      <c r="F354" s="90">
        <v>141</v>
      </c>
      <c r="G354" s="90">
        <v>941</v>
      </c>
      <c r="H354" s="90">
        <v>130</v>
      </c>
      <c r="I354" s="90">
        <v>941</v>
      </c>
      <c r="J354" s="90">
        <v>130</v>
      </c>
      <c r="K354" s="90">
        <v>871</v>
      </c>
      <c r="L354" s="90">
        <v>129</v>
      </c>
      <c r="M354" s="90">
        <v>70</v>
      </c>
      <c r="N354" s="90">
        <v>45</v>
      </c>
      <c r="O354" s="90">
        <v>0</v>
      </c>
      <c r="P354" s="90">
        <v>11</v>
      </c>
      <c r="Q354" s="90">
        <v>398</v>
      </c>
      <c r="R354" s="90">
        <v>90</v>
      </c>
    </row>
    <row r="355" spans="1:18" x14ac:dyDescent="0.25">
      <c r="A355" s="90" t="s">
        <v>1688</v>
      </c>
      <c r="B355" s="90">
        <v>36081052600</v>
      </c>
      <c r="C355" s="90" t="str">
        <f t="shared" si="5"/>
        <v>052600</v>
      </c>
      <c r="D355" s="90" t="s">
        <v>1689</v>
      </c>
      <c r="E355" s="90">
        <v>1480</v>
      </c>
      <c r="F355" s="90">
        <v>215</v>
      </c>
      <c r="G355" s="90">
        <v>1133</v>
      </c>
      <c r="H355" s="90">
        <v>160</v>
      </c>
      <c r="I355" s="90">
        <v>1133</v>
      </c>
      <c r="J355" s="90">
        <v>160</v>
      </c>
      <c r="K355" s="90">
        <v>961</v>
      </c>
      <c r="L355" s="90">
        <v>140</v>
      </c>
      <c r="M355" s="90">
        <v>172</v>
      </c>
      <c r="N355" s="90">
        <v>65</v>
      </c>
      <c r="O355" s="90">
        <v>0</v>
      </c>
      <c r="P355" s="90">
        <v>11</v>
      </c>
      <c r="Q355" s="90">
        <v>347</v>
      </c>
      <c r="R355" s="90">
        <v>105</v>
      </c>
    </row>
    <row r="356" spans="1:18" x14ac:dyDescent="0.25">
      <c r="A356" s="90" t="s">
        <v>1690</v>
      </c>
      <c r="B356" s="90">
        <v>36081052800</v>
      </c>
      <c r="C356" s="90" t="str">
        <f t="shared" si="5"/>
        <v>052800</v>
      </c>
      <c r="D356" s="90" t="s">
        <v>1691</v>
      </c>
      <c r="E356" s="90">
        <v>1132</v>
      </c>
      <c r="F356" s="90">
        <v>173</v>
      </c>
      <c r="G356" s="90">
        <v>706</v>
      </c>
      <c r="H356" s="90">
        <v>129</v>
      </c>
      <c r="I356" s="90">
        <v>706</v>
      </c>
      <c r="J356" s="90">
        <v>129</v>
      </c>
      <c r="K356" s="90">
        <v>602</v>
      </c>
      <c r="L356" s="90">
        <v>104</v>
      </c>
      <c r="M356" s="90">
        <v>104</v>
      </c>
      <c r="N356" s="90">
        <v>52</v>
      </c>
      <c r="O356" s="90">
        <v>0</v>
      </c>
      <c r="P356" s="90">
        <v>11</v>
      </c>
      <c r="Q356" s="90">
        <v>426</v>
      </c>
      <c r="R356" s="90">
        <v>89</v>
      </c>
    </row>
    <row r="357" spans="1:18" x14ac:dyDescent="0.25">
      <c r="A357" s="90" t="s">
        <v>1692</v>
      </c>
      <c r="B357" s="90">
        <v>36081053000</v>
      </c>
      <c r="C357" s="90" t="str">
        <f t="shared" si="5"/>
        <v>053000</v>
      </c>
      <c r="D357" s="90" t="s">
        <v>1693</v>
      </c>
      <c r="E357" s="90">
        <v>1813</v>
      </c>
      <c r="F357" s="90">
        <v>232</v>
      </c>
      <c r="G357" s="90">
        <v>1366</v>
      </c>
      <c r="H357" s="90">
        <v>226</v>
      </c>
      <c r="I357" s="90">
        <v>1366</v>
      </c>
      <c r="J357" s="90">
        <v>226</v>
      </c>
      <c r="K357" s="90">
        <v>1156</v>
      </c>
      <c r="L357" s="90">
        <v>191</v>
      </c>
      <c r="M357" s="90">
        <v>210</v>
      </c>
      <c r="N357" s="90">
        <v>90</v>
      </c>
      <c r="O357" s="90">
        <v>0</v>
      </c>
      <c r="P357" s="90">
        <v>11</v>
      </c>
      <c r="Q357" s="90">
        <v>447</v>
      </c>
      <c r="R357" s="90">
        <v>124</v>
      </c>
    </row>
    <row r="358" spans="1:18" x14ac:dyDescent="0.25">
      <c r="A358" s="90" t="s">
        <v>1694</v>
      </c>
      <c r="B358" s="90">
        <v>36081053100</v>
      </c>
      <c r="C358" s="90" t="str">
        <f t="shared" si="5"/>
        <v>053100</v>
      </c>
      <c r="D358" s="90" t="s">
        <v>1695</v>
      </c>
      <c r="E358" s="90">
        <v>2238</v>
      </c>
      <c r="F358" s="90">
        <v>290</v>
      </c>
      <c r="G358" s="90">
        <v>1522</v>
      </c>
      <c r="H358" s="90">
        <v>253</v>
      </c>
      <c r="I358" s="90">
        <v>1522</v>
      </c>
      <c r="J358" s="90">
        <v>253</v>
      </c>
      <c r="K358" s="90">
        <v>1303</v>
      </c>
      <c r="L358" s="90">
        <v>242</v>
      </c>
      <c r="M358" s="90">
        <v>219</v>
      </c>
      <c r="N358" s="90">
        <v>97</v>
      </c>
      <c r="O358" s="90">
        <v>0</v>
      </c>
      <c r="P358" s="90">
        <v>11</v>
      </c>
      <c r="Q358" s="90">
        <v>716</v>
      </c>
      <c r="R358" s="90">
        <v>176</v>
      </c>
    </row>
    <row r="359" spans="1:18" x14ac:dyDescent="0.25">
      <c r="A359" s="90" t="s">
        <v>1696</v>
      </c>
      <c r="B359" s="90">
        <v>36081053200</v>
      </c>
      <c r="C359" s="90" t="str">
        <f t="shared" si="5"/>
        <v>053200</v>
      </c>
      <c r="D359" s="90" t="s">
        <v>1697</v>
      </c>
      <c r="E359" s="90">
        <v>1365</v>
      </c>
      <c r="F359" s="90">
        <v>198</v>
      </c>
      <c r="G359" s="90">
        <v>1095</v>
      </c>
      <c r="H359" s="90">
        <v>168</v>
      </c>
      <c r="I359" s="90">
        <v>1095</v>
      </c>
      <c r="J359" s="90">
        <v>168</v>
      </c>
      <c r="K359" s="90">
        <v>890</v>
      </c>
      <c r="L359" s="90">
        <v>139</v>
      </c>
      <c r="M359" s="90">
        <v>205</v>
      </c>
      <c r="N359" s="90">
        <v>83</v>
      </c>
      <c r="O359" s="90">
        <v>0</v>
      </c>
      <c r="P359" s="90">
        <v>11</v>
      </c>
      <c r="Q359" s="90">
        <v>270</v>
      </c>
      <c r="R359" s="90">
        <v>98</v>
      </c>
    </row>
    <row r="360" spans="1:18" x14ac:dyDescent="0.25">
      <c r="A360" s="90" t="s">
        <v>1698</v>
      </c>
      <c r="B360" s="90">
        <v>36081053401</v>
      </c>
      <c r="C360" s="90" t="str">
        <f t="shared" si="5"/>
        <v>053401</v>
      </c>
      <c r="D360" s="90" t="s">
        <v>1699</v>
      </c>
      <c r="E360" s="90">
        <v>1777</v>
      </c>
      <c r="F360" s="90">
        <v>270</v>
      </c>
      <c r="G360" s="90">
        <v>1057</v>
      </c>
      <c r="H360" s="90">
        <v>222</v>
      </c>
      <c r="I360" s="90">
        <v>1057</v>
      </c>
      <c r="J360" s="90">
        <v>222</v>
      </c>
      <c r="K360" s="90">
        <v>1001</v>
      </c>
      <c r="L360" s="90">
        <v>224</v>
      </c>
      <c r="M360" s="90">
        <v>56</v>
      </c>
      <c r="N360" s="90">
        <v>63</v>
      </c>
      <c r="O360" s="90">
        <v>0</v>
      </c>
      <c r="P360" s="90">
        <v>11</v>
      </c>
      <c r="Q360" s="90">
        <v>720</v>
      </c>
      <c r="R360" s="90">
        <v>122</v>
      </c>
    </row>
    <row r="361" spans="1:18" x14ac:dyDescent="0.25">
      <c r="A361" s="90" t="s">
        <v>1700</v>
      </c>
      <c r="B361" s="90">
        <v>36081053500</v>
      </c>
      <c r="C361" s="90" t="str">
        <f t="shared" si="5"/>
        <v>053500</v>
      </c>
      <c r="D361" s="90" t="s">
        <v>1701</v>
      </c>
      <c r="E361" s="90">
        <v>948</v>
      </c>
      <c r="F361" s="90">
        <v>179</v>
      </c>
      <c r="G361" s="90">
        <v>663</v>
      </c>
      <c r="H361" s="90">
        <v>119</v>
      </c>
      <c r="I361" s="90">
        <v>663</v>
      </c>
      <c r="J361" s="90">
        <v>119</v>
      </c>
      <c r="K361" s="90">
        <v>620</v>
      </c>
      <c r="L361" s="90">
        <v>113</v>
      </c>
      <c r="M361" s="90">
        <v>43</v>
      </c>
      <c r="N361" s="90">
        <v>31</v>
      </c>
      <c r="O361" s="90">
        <v>0</v>
      </c>
      <c r="P361" s="90">
        <v>11</v>
      </c>
      <c r="Q361" s="90">
        <v>285</v>
      </c>
      <c r="R361" s="90">
        <v>95</v>
      </c>
    </row>
    <row r="362" spans="1:18" x14ac:dyDescent="0.25">
      <c r="A362" s="90" t="s">
        <v>1702</v>
      </c>
      <c r="B362" s="90">
        <v>36081053601</v>
      </c>
      <c r="C362" s="90" t="str">
        <f t="shared" si="5"/>
        <v>053601</v>
      </c>
      <c r="D362" s="90" t="s">
        <v>1703</v>
      </c>
      <c r="E362" s="90">
        <v>1769</v>
      </c>
      <c r="F362" s="90">
        <v>148</v>
      </c>
      <c r="G362" s="90">
        <v>1147</v>
      </c>
      <c r="H362" s="90">
        <v>139</v>
      </c>
      <c r="I362" s="90">
        <v>1147</v>
      </c>
      <c r="J362" s="90">
        <v>139</v>
      </c>
      <c r="K362" s="90">
        <v>869</v>
      </c>
      <c r="L362" s="90">
        <v>140</v>
      </c>
      <c r="M362" s="90">
        <v>278</v>
      </c>
      <c r="N362" s="90">
        <v>134</v>
      </c>
      <c r="O362" s="90">
        <v>0</v>
      </c>
      <c r="P362" s="90">
        <v>11</v>
      </c>
      <c r="Q362" s="90">
        <v>622</v>
      </c>
      <c r="R362" s="90">
        <v>99</v>
      </c>
    </row>
    <row r="363" spans="1:18" x14ac:dyDescent="0.25">
      <c r="A363" s="90" t="s">
        <v>1704</v>
      </c>
      <c r="B363" s="90">
        <v>36081053800</v>
      </c>
      <c r="C363" s="90" t="str">
        <f t="shared" si="5"/>
        <v>053800</v>
      </c>
      <c r="D363" s="90" t="s">
        <v>1705</v>
      </c>
      <c r="E363" s="90">
        <v>1410</v>
      </c>
      <c r="F363" s="90">
        <v>232</v>
      </c>
      <c r="G363" s="90">
        <v>866</v>
      </c>
      <c r="H363" s="90">
        <v>166</v>
      </c>
      <c r="I363" s="90">
        <v>866</v>
      </c>
      <c r="J363" s="90">
        <v>166</v>
      </c>
      <c r="K363" s="90">
        <v>722</v>
      </c>
      <c r="L363" s="90">
        <v>151</v>
      </c>
      <c r="M363" s="90">
        <v>144</v>
      </c>
      <c r="N363" s="90">
        <v>74</v>
      </c>
      <c r="O363" s="90">
        <v>0</v>
      </c>
      <c r="P363" s="90">
        <v>11</v>
      </c>
      <c r="Q363" s="90">
        <v>544</v>
      </c>
      <c r="R363" s="90">
        <v>175</v>
      </c>
    </row>
    <row r="364" spans="1:18" x14ac:dyDescent="0.25">
      <c r="A364" s="90" t="s">
        <v>1706</v>
      </c>
      <c r="B364" s="90">
        <v>36081053900</v>
      </c>
      <c r="C364" s="90" t="str">
        <f t="shared" si="5"/>
        <v>053900</v>
      </c>
      <c r="D364" s="90" t="s">
        <v>1707</v>
      </c>
      <c r="E364" s="90">
        <v>3481</v>
      </c>
      <c r="F364" s="90">
        <v>294</v>
      </c>
      <c r="G364" s="90">
        <v>2163</v>
      </c>
      <c r="H364" s="90">
        <v>300</v>
      </c>
      <c r="I364" s="90">
        <v>2163</v>
      </c>
      <c r="J364" s="90">
        <v>300</v>
      </c>
      <c r="K364" s="90">
        <v>1983</v>
      </c>
      <c r="L364" s="90">
        <v>295</v>
      </c>
      <c r="M364" s="90">
        <v>180</v>
      </c>
      <c r="N364" s="90">
        <v>92</v>
      </c>
      <c r="O364" s="90">
        <v>0</v>
      </c>
      <c r="P364" s="90">
        <v>11</v>
      </c>
      <c r="Q364" s="90">
        <v>1318</v>
      </c>
      <c r="R364" s="90">
        <v>212</v>
      </c>
    </row>
    <row r="365" spans="1:18" x14ac:dyDescent="0.25">
      <c r="A365" s="90" t="s">
        <v>1708</v>
      </c>
      <c r="B365" s="90">
        <v>36081054000</v>
      </c>
      <c r="C365" s="90" t="str">
        <f t="shared" si="5"/>
        <v>054000</v>
      </c>
      <c r="D365" s="90" t="s">
        <v>1709</v>
      </c>
      <c r="E365" s="90">
        <v>3588</v>
      </c>
      <c r="F365" s="90">
        <v>429</v>
      </c>
      <c r="G365" s="90">
        <v>2535</v>
      </c>
      <c r="H365" s="90">
        <v>391</v>
      </c>
      <c r="I365" s="90">
        <v>2535</v>
      </c>
      <c r="J365" s="90">
        <v>391</v>
      </c>
      <c r="K365" s="90">
        <v>2097</v>
      </c>
      <c r="L365" s="90">
        <v>331</v>
      </c>
      <c r="M365" s="90">
        <v>438</v>
      </c>
      <c r="N365" s="90">
        <v>145</v>
      </c>
      <c r="O365" s="90">
        <v>0</v>
      </c>
      <c r="P365" s="90">
        <v>11</v>
      </c>
      <c r="Q365" s="90">
        <v>1053</v>
      </c>
      <c r="R365" s="90">
        <v>186</v>
      </c>
    </row>
    <row r="366" spans="1:18" x14ac:dyDescent="0.25">
      <c r="A366" s="90" t="s">
        <v>1710</v>
      </c>
      <c r="B366" s="90">
        <v>36081054200</v>
      </c>
      <c r="C366" s="90" t="str">
        <f t="shared" si="5"/>
        <v>054200</v>
      </c>
      <c r="D366" s="90" t="s">
        <v>1711</v>
      </c>
      <c r="E366" s="90">
        <v>4846</v>
      </c>
      <c r="F366" s="90">
        <v>356</v>
      </c>
      <c r="G366" s="90">
        <v>3173</v>
      </c>
      <c r="H366" s="90">
        <v>320</v>
      </c>
      <c r="I366" s="90">
        <v>3173</v>
      </c>
      <c r="J366" s="90">
        <v>320</v>
      </c>
      <c r="K366" s="90">
        <v>2890</v>
      </c>
      <c r="L366" s="90">
        <v>306</v>
      </c>
      <c r="M366" s="90">
        <v>283</v>
      </c>
      <c r="N366" s="90">
        <v>87</v>
      </c>
      <c r="O366" s="90">
        <v>0</v>
      </c>
      <c r="P366" s="90">
        <v>16</v>
      </c>
      <c r="Q366" s="90">
        <v>1673</v>
      </c>
      <c r="R366" s="90">
        <v>246</v>
      </c>
    </row>
    <row r="367" spans="1:18" x14ac:dyDescent="0.25">
      <c r="A367" s="90" t="s">
        <v>1712</v>
      </c>
      <c r="B367" s="90">
        <v>36081054500</v>
      </c>
      <c r="C367" s="90" t="str">
        <f t="shared" si="5"/>
        <v>054500</v>
      </c>
      <c r="D367" s="90" t="s">
        <v>1713</v>
      </c>
      <c r="E367" s="90">
        <v>2895</v>
      </c>
      <c r="F367" s="90">
        <v>343</v>
      </c>
      <c r="G367" s="90">
        <v>1876</v>
      </c>
      <c r="H367" s="90">
        <v>268</v>
      </c>
      <c r="I367" s="90">
        <v>1876</v>
      </c>
      <c r="J367" s="90">
        <v>268</v>
      </c>
      <c r="K367" s="90">
        <v>1784</v>
      </c>
      <c r="L367" s="90">
        <v>274</v>
      </c>
      <c r="M367" s="90">
        <v>92</v>
      </c>
      <c r="N367" s="90">
        <v>56</v>
      </c>
      <c r="O367" s="90">
        <v>0</v>
      </c>
      <c r="P367" s="90">
        <v>11</v>
      </c>
      <c r="Q367" s="90">
        <v>1019</v>
      </c>
      <c r="R367" s="90">
        <v>183</v>
      </c>
    </row>
    <row r="368" spans="1:18" x14ac:dyDescent="0.25">
      <c r="A368" s="90" t="s">
        <v>1714</v>
      </c>
      <c r="B368" s="90">
        <v>36081054700</v>
      </c>
      <c r="C368" s="90" t="str">
        <f t="shared" si="5"/>
        <v>054700</v>
      </c>
      <c r="D368" s="90" t="s">
        <v>1715</v>
      </c>
      <c r="E368" s="90">
        <v>3751</v>
      </c>
      <c r="F368" s="90">
        <v>409</v>
      </c>
      <c r="G368" s="90">
        <v>2538</v>
      </c>
      <c r="H368" s="90">
        <v>334</v>
      </c>
      <c r="I368" s="90">
        <v>2538</v>
      </c>
      <c r="J368" s="90">
        <v>334</v>
      </c>
      <c r="K368" s="90">
        <v>2399</v>
      </c>
      <c r="L368" s="90">
        <v>337</v>
      </c>
      <c r="M368" s="90">
        <v>139</v>
      </c>
      <c r="N368" s="90">
        <v>74</v>
      </c>
      <c r="O368" s="90">
        <v>0</v>
      </c>
      <c r="P368" s="90">
        <v>11</v>
      </c>
      <c r="Q368" s="90">
        <v>1213</v>
      </c>
      <c r="R368" s="90">
        <v>220</v>
      </c>
    </row>
    <row r="369" spans="1:18" x14ac:dyDescent="0.25">
      <c r="A369" s="90" t="s">
        <v>1716</v>
      </c>
      <c r="B369" s="90">
        <v>36081054800</v>
      </c>
      <c r="C369" s="90" t="str">
        <f t="shared" si="5"/>
        <v>054800</v>
      </c>
      <c r="D369" s="90" t="s">
        <v>1717</v>
      </c>
      <c r="E369" s="90">
        <v>2022</v>
      </c>
      <c r="F369" s="90">
        <v>265</v>
      </c>
      <c r="G369" s="90">
        <v>1391</v>
      </c>
      <c r="H369" s="90">
        <v>245</v>
      </c>
      <c r="I369" s="90">
        <v>1391</v>
      </c>
      <c r="J369" s="90">
        <v>245</v>
      </c>
      <c r="K369" s="90">
        <v>1295</v>
      </c>
      <c r="L369" s="90">
        <v>231</v>
      </c>
      <c r="M369" s="90">
        <v>96</v>
      </c>
      <c r="N369" s="90">
        <v>51</v>
      </c>
      <c r="O369" s="90">
        <v>0</v>
      </c>
      <c r="P369" s="90">
        <v>11</v>
      </c>
      <c r="Q369" s="90">
        <v>631</v>
      </c>
      <c r="R369" s="90">
        <v>119</v>
      </c>
    </row>
    <row r="370" spans="1:18" x14ac:dyDescent="0.25">
      <c r="A370" s="90" t="s">
        <v>1718</v>
      </c>
      <c r="B370" s="90">
        <v>36081054900</v>
      </c>
      <c r="C370" s="90" t="str">
        <f t="shared" si="5"/>
        <v>054900</v>
      </c>
      <c r="D370" s="90" t="s">
        <v>1719</v>
      </c>
      <c r="E370" s="90">
        <v>3901</v>
      </c>
      <c r="F370" s="90">
        <v>446</v>
      </c>
      <c r="G370" s="90">
        <v>2519</v>
      </c>
      <c r="H370" s="90">
        <v>318</v>
      </c>
      <c r="I370" s="90">
        <v>2519</v>
      </c>
      <c r="J370" s="90">
        <v>318</v>
      </c>
      <c r="K370" s="90">
        <v>2290</v>
      </c>
      <c r="L370" s="90">
        <v>326</v>
      </c>
      <c r="M370" s="90">
        <v>229</v>
      </c>
      <c r="N370" s="90">
        <v>86</v>
      </c>
      <c r="O370" s="90">
        <v>0</v>
      </c>
      <c r="P370" s="90">
        <v>16</v>
      </c>
      <c r="Q370" s="90">
        <v>1382</v>
      </c>
      <c r="R370" s="90">
        <v>272</v>
      </c>
    </row>
    <row r="371" spans="1:18" x14ac:dyDescent="0.25">
      <c r="A371" s="90" t="s">
        <v>1720</v>
      </c>
      <c r="B371" s="90">
        <v>36081055100</v>
      </c>
      <c r="C371" s="90" t="str">
        <f t="shared" si="5"/>
        <v>055100</v>
      </c>
      <c r="D371" s="90" t="s">
        <v>1721</v>
      </c>
      <c r="E371" s="90">
        <v>3932</v>
      </c>
      <c r="F371" s="90">
        <v>410</v>
      </c>
      <c r="G371" s="90">
        <v>2325</v>
      </c>
      <c r="H371" s="90">
        <v>314</v>
      </c>
      <c r="I371" s="90">
        <v>2325</v>
      </c>
      <c r="J371" s="90">
        <v>314</v>
      </c>
      <c r="K371" s="90">
        <v>2128</v>
      </c>
      <c r="L371" s="90">
        <v>308</v>
      </c>
      <c r="M371" s="90">
        <v>197</v>
      </c>
      <c r="N371" s="90">
        <v>87</v>
      </c>
      <c r="O371" s="90">
        <v>0</v>
      </c>
      <c r="P371" s="90">
        <v>11</v>
      </c>
      <c r="Q371" s="90">
        <v>1607</v>
      </c>
      <c r="R371" s="90">
        <v>279</v>
      </c>
    </row>
    <row r="372" spans="1:18" x14ac:dyDescent="0.25">
      <c r="A372" s="90" t="s">
        <v>1722</v>
      </c>
      <c r="B372" s="90">
        <v>36081055200</v>
      </c>
      <c r="C372" s="90" t="str">
        <f t="shared" si="5"/>
        <v>055200</v>
      </c>
      <c r="D372" s="90" t="s">
        <v>1723</v>
      </c>
      <c r="E372" s="90">
        <v>2700</v>
      </c>
      <c r="F372" s="90">
        <v>332</v>
      </c>
      <c r="G372" s="90">
        <v>1681</v>
      </c>
      <c r="H372" s="90">
        <v>284</v>
      </c>
      <c r="I372" s="90">
        <v>1681</v>
      </c>
      <c r="J372" s="90">
        <v>284</v>
      </c>
      <c r="K372" s="90">
        <v>1548</v>
      </c>
      <c r="L372" s="90">
        <v>277</v>
      </c>
      <c r="M372" s="90">
        <v>133</v>
      </c>
      <c r="N372" s="90">
        <v>60</v>
      </c>
      <c r="O372" s="90">
        <v>0</v>
      </c>
      <c r="P372" s="90">
        <v>11</v>
      </c>
      <c r="Q372" s="90">
        <v>1019</v>
      </c>
      <c r="R372" s="90">
        <v>214</v>
      </c>
    </row>
    <row r="373" spans="1:18" x14ac:dyDescent="0.25">
      <c r="A373" s="90" t="s">
        <v>1724</v>
      </c>
      <c r="B373" s="90">
        <v>36081055300</v>
      </c>
      <c r="C373" s="90" t="str">
        <f t="shared" si="5"/>
        <v>055300</v>
      </c>
      <c r="D373" s="90" t="s">
        <v>1725</v>
      </c>
      <c r="E373" s="90">
        <v>1853</v>
      </c>
      <c r="F373" s="90">
        <v>190</v>
      </c>
      <c r="G373" s="90">
        <v>1201</v>
      </c>
      <c r="H373" s="90">
        <v>201</v>
      </c>
      <c r="I373" s="90">
        <v>1201</v>
      </c>
      <c r="J373" s="90">
        <v>201</v>
      </c>
      <c r="K373" s="90">
        <v>1119</v>
      </c>
      <c r="L373" s="90">
        <v>194</v>
      </c>
      <c r="M373" s="90">
        <v>82</v>
      </c>
      <c r="N373" s="90">
        <v>66</v>
      </c>
      <c r="O373" s="90">
        <v>0</v>
      </c>
      <c r="P373" s="90">
        <v>11</v>
      </c>
      <c r="Q373" s="90">
        <v>652</v>
      </c>
      <c r="R373" s="90">
        <v>120</v>
      </c>
    </row>
    <row r="374" spans="1:18" x14ac:dyDescent="0.25">
      <c r="A374" s="90" t="s">
        <v>1726</v>
      </c>
      <c r="B374" s="90">
        <v>36081055400</v>
      </c>
      <c r="C374" s="90" t="str">
        <f t="shared" si="5"/>
        <v>055400</v>
      </c>
      <c r="D374" s="90" t="s">
        <v>1727</v>
      </c>
      <c r="E374" s="90">
        <v>2031</v>
      </c>
      <c r="F374" s="90">
        <v>157</v>
      </c>
      <c r="G374" s="90">
        <v>1342</v>
      </c>
      <c r="H374" s="90">
        <v>143</v>
      </c>
      <c r="I374" s="90">
        <v>1342</v>
      </c>
      <c r="J374" s="90">
        <v>143</v>
      </c>
      <c r="K374" s="90">
        <v>1281</v>
      </c>
      <c r="L374" s="90">
        <v>151</v>
      </c>
      <c r="M374" s="90">
        <v>61</v>
      </c>
      <c r="N374" s="90">
        <v>46</v>
      </c>
      <c r="O374" s="90">
        <v>0</v>
      </c>
      <c r="P374" s="90">
        <v>11</v>
      </c>
      <c r="Q374" s="90">
        <v>689</v>
      </c>
      <c r="R374" s="90">
        <v>111</v>
      </c>
    </row>
    <row r="375" spans="1:18" x14ac:dyDescent="0.25">
      <c r="A375" s="90" t="s">
        <v>1728</v>
      </c>
      <c r="B375" s="90">
        <v>36081055500</v>
      </c>
      <c r="C375" s="90" t="str">
        <f t="shared" si="5"/>
        <v>055500</v>
      </c>
      <c r="D375" s="90" t="s">
        <v>1729</v>
      </c>
      <c r="E375" s="90">
        <v>1797</v>
      </c>
      <c r="F375" s="90">
        <v>212</v>
      </c>
      <c r="G375" s="90">
        <v>1195</v>
      </c>
      <c r="H375" s="90">
        <v>201</v>
      </c>
      <c r="I375" s="90">
        <v>1195</v>
      </c>
      <c r="J375" s="90">
        <v>201</v>
      </c>
      <c r="K375" s="90">
        <v>1080</v>
      </c>
      <c r="L375" s="90">
        <v>200</v>
      </c>
      <c r="M375" s="90">
        <v>115</v>
      </c>
      <c r="N375" s="90">
        <v>48</v>
      </c>
      <c r="O375" s="90">
        <v>0</v>
      </c>
      <c r="P375" s="90">
        <v>11</v>
      </c>
      <c r="Q375" s="90">
        <v>602</v>
      </c>
      <c r="R375" s="90">
        <v>135</v>
      </c>
    </row>
    <row r="376" spans="1:18" x14ac:dyDescent="0.25">
      <c r="A376" s="90" t="s">
        <v>1730</v>
      </c>
      <c r="B376" s="90">
        <v>36081055600</v>
      </c>
      <c r="C376" s="90" t="str">
        <f t="shared" si="5"/>
        <v>055600</v>
      </c>
      <c r="D376" s="90" t="s">
        <v>1731</v>
      </c>
      <c r="E376" s="90">
        <v>2181</v>
      </c>
      <c r="F376" s="90">
        <v>187</v>
      </c>
      <c r="G376" s="90">
        <v>1450</v>
      </c>
      <c r="H376" s="90">
        <v>173</v>
      </c>
      <c r="I376" s="90">
        <v>1450</v>
      </c>
      <c r="J376" s="90">
        <v>173</v>
      </c>
      <c r="K376" s="90">
        <v>1281</v>
      </c>
      <c r="L376" s="90">
        <v>175</v>
      </c>
      <c r="M376" s="90">
        <v>169</v>
      </c>
      <c r="N376" s="90">
        <v>59</v>
      </c>
      <c r="O376" s="90">
        <v>0</v>
      </c>
      <c r="P376" s="90">
        <v>11</v>
      </c>
      <c r="Q376" s="90">
        <v>731</v>
      </c>
      <c r="R376" s="90">
        <v>113</v>
      </c>
    </row>
    <row r="377" spans="1:18" x14ac:dyDescent="0.25">
      <c r="A377" s="90" t="s">
        <v>1732</v>
      </c>
      <c r="B377" s="90">
        <v>36081055700</v>
      </c>
      <c r="C377" s="90" t="str">
        <f t="shared" si="5"/>
        <v>055700</v>
      </c>
      <c r="D377" s="90" t="s">
        <v>1733</v>
      </c>
      <c r="E377" s="90">
        <v>3149</v>
      </c>
      <c r="F377" s="90">
        <v>355</v>
      </c>
      <c r="G377" s="90">
        <v>1986</v>
      </c>
      <c r="H377" s="90">
        <v>311</v>
      </c>
      <c r="I377" s="90">
        <v>1986</v>
      </c>
      <c r="J377" s="90">
        <v>311</v>
      </c>
      <c r="K377" s="90">
        <v>1685</v>
      </c>
      <c r="L377" s="90">
        <v>321</v>
      </c>
      <c r="M377" s="90">
        <v>301</v>
      </c>
      <c r="N377" s="90">
        <v>124</v>
      </c>
      <c r="O377" s="90">
        <v>0</v>
      </c>
      <c r="P377" s="90">
        <v>11</v>
      </c>
      <c r="Q377" s="90">
        <v>1163</v>
      </c>
      <c r="R377" s="90">
        <v>259</v>
      </c>
    </row>
    <row r="378" spans="1:18" x14ac:dyDescent="0.25">
      <c r="A378" s="90" t="s">
        <v>1734</v>
      </c>
      <c r="B378" s="90">
        <v>36081055800</v>
      </c>
      <c r="C378" s="90" t="str">
        <f t="shared" si="5"/>
        <v>055800</v>
      </c>
      <c r="D378" s="90" t="s">
        <v>1735</v>
      </c>
      <c r="E378" s="90">
        <v>1646</v>
      </c>
      <c r="F378" s="90">
        <v>174</v>
      </c>
      <c r="G378" s="90">
        <v>1115</v>
      </c>
      <c r="H378" s="90">
        <v>157</v>
      </c>
      <c r="I378" s="90">
        <v>1115</v>
      </c>
      <c r="J378" s="90">
        <v>157</v>
      </c>
      <c r="K378" s="90">
        <v>1005</v>
      </c>
      <c r="L378" s="90">
        <v>146</v>
      </c>
      <c r="M378" s="90">
        <v>110</v>
      </c>
      <c r="N378" s="90">
        <v>57</v>
      </c>
      <c r="O378" s="90">
        <v>0</v>
      </c>
      <c r="P378" s="90">
        <v>11</v>
      </c>
      <c r="Q378" s="90">
        <v>531</v>
      </c>
      <c r="R378" s="90">
        <v>109</v>
      </c>
    </row>
    <row r="379" spans="1:18" x14ac:dyDescent="0.25">
      <c r="A379" s="90" t="s">
        <v>1736</v>
      </c>
      <c r="B379" s="90">
        <v>36081055900</v>
      </c>
      <c r="C379" s="90" t="str">
        <f t="shared" si="5"/>
        <v>055900</v>
      </c>
      <c r="D379" s="90" t="s">
        <v>1737</v>
      </c>
      <c r="E379" s="90">
        <v>1098</v>
      </c>
      <c r="F379" s="90">
        <v>168</v>
      </c>
      <c r="G379" s="90">
        <v>786</v>
      </c>
      <c r="H379" s="90">
        <v>177</v>
      </c>
      <c r="I379" s="90">
        <v>786</v>
      </c>
      <c r="J379" s="90">
        <v>177</v>
      </c>
      <c r="K379" s="90">
        <v>678</v>
      </c>
      <c r="L379" s="90">
        <v>148</v>
      </c>
      <c r="M379" s="90">
        <v>108</v>
      </c>
      <c r="N379" s="90">
        <v>68</v>
      </c>
      <c r="O379" s="90">
        <v>0</v>
      </c>
      <c r="P379" s="90">
        <v>11</v>
      </c>
      <c r="Q379" s="90">
        <v>312</v>
      </c>
      <c r="R379" s="90">
        <v>94</v>
      </c>
    </row>
    <row r="380" spans="1:18" x14ac:dyDescent="0.25">
      <c r="A380" s="90" t="s">
        <v>1738</v>
      </c>
      <c r="B380" s="90">
        <v>36081056000</v>
      </c>
      <c r="C380" s="90" t="str">
        <f t="shared" si="5"/>
        <v>056000</v>
      </c>
      <c r="D380" s="90" t="s">
        <v>1739</v>
      </c>
      <c r="E380" s="90">
        <v>1120</v>
      </c>
      <c r="F380" s="90">
        <v>188</v>
      </c>
      <c r="G380" s="90">
        <v>709</v>
      </c>
      <c r="H380" s="90">
        <v>169</v>
      </c>
      <c r="I380" s="90">
        <v>709</v>
      </c>
      <c r="J380" s="90">
        <v>169</v>
      </c>
      <c r="K380" s="90">
        <v>689</v>
      </c>
      <c r="L380" s="90">
        <v>166</v>
      </c>
      <c r="M380" s="90">
        <v>20</v>
      </c>
      <c r="N380" s="90">
        <v>17</v>
      </c>
      <c r="O380" s="90">
        <v>0</v>
      </c>
      <c r="P380" s="90">
        <v>11</v>
      </c>
      <c r="Q380" s="90">
        <v>411</v>
      </c>
      <c r="R380" s="90">
        <v>89</v>
      </c>
    </row>
    <row r="381" spans="1:18" x14ac:dyDescent="0.25">
      <c r="A381" s="90" t="s">
        <v>1740</v>
      </c>
      <c r="B381" s="90">
        <v>36081056100</v>
      </c>
      <c r="C381" s="90" t="str">
        <f t="shared" si="5"/>
        <v>056100</v>
      </c>
      <c r="D381" s="90" t="s">
        <v>1741</v>
      </c>
      <c r="E381" s="90">
        <v>108</v>
      </c>
      <c r="F381" s="90">
        <v>53</v>
      </c>
      <c r="G381" s="90">
        <v>87</v>
      </c>
      <c r="H381" s="90">
        <v>44</v>
      </c>
      <c r="I381" s="90">
        <v>87</v>
      </c>
      <c r="J381" s="90">
        <v>44</v>
      </c>
      <c r="K381" s="90">
        <v>87</v>
      </c>
      <c r="L381" s="90">
        <v>44</v>
      </c>
      <c r="M381" s="90">
        <v>0</v>
      </c>
      <c r="N381" s="90">
        <v>11</v>
      </c>
      <c r="O381" s="90">
        <v>0</v>
      </c>
      <c r="P381" s="90">
        <v>11</v>
      </c>
      <c r="Q381" s="90">
        <v>21</v>
      </c>
      <c r="R381" s="90">
        <v>17</v>
      </c>
    </row>
    <row r="382" spans="1:18" x14ac:dyDescent="0.25">
      <c r="A382" s="90" t="s">
        <v>1742</v>
      </c>
      <c r="B382" s="90">
        <v>36081056200</v>
      </c>
      <c r="C382" s="90" t="str">
        <f t="shared" si="5"/>
        <v>056200</v>
      </c>
      <c r="D382" s="90" t="s">
        <v>1743</v>
      </c>
      <c r="E382" s="90">
        <v>1311</v>
      </c>
      <c r="F382" s="90">
        <v>173</v>
      </c>
      <c r="G382" s="90">
        <v>953</v>
      </c>
      <c r="H382" s="90">
        <v>182</v>
      </c>
      <c r="I382" s="90">
        <v>953</v>
      </c>
      <c r="J382" s="90">
        <v>182</v>
      </c>
      <c r="K382" s="90">
        <v>925</v>
      </c>
      <c r="L382" s="90">
        <v>196</v>
      </c>
      <c r="M382" s="90">
        <v>28</v>
      </c>
      <c r="N382" s="90">
        <v>31</v>
      </c>
      <c r="O382" s="90">
        <v>0</v>
      </c>
      <c r="P382" s="90">
        <v>11</v>
      </c>
      <c r="Q382" s="90">
        <v>358</v>
      </c>
      <c r="R382" s="90">
        <v>81</v>
      </c>
    </row>
    <row r="383" spans="1:18" x14ac:dyDescent="0.25">
      <c r="A383" s="90" t="s">
        <v>1744</v>
      </c>
      <c r="B383" s="90">
        <v>36081056400</v>
      </c>
      <c r="C383" s="90" t="str">
        <f t="shared" si="5"/>
        <v>056400</v>
      </c>
      <c r="D383" s="90" t="s">
        <v>1745</v>
      </c>
      <c r="E383" s="90">
        <v>1347</v>
      </c>
      <c r="F383" s="90">
        <v>166</v>
      </c>
      <c r="G383" s="90">
        <v>833</v>
      </c>
      <c r="H383" s="90">
        <v>109</v>
      </c>
      <c r="I383" s="90">
        <v>833</v>
      </c>
      <c r="J383" s="90">
        <v>109</v>
      </c>
      <c r="K383" s="90">
        <v>744</v>
      </c>
      <c r="L383" s="90">
        <v>106</v>
      </c>
      <c r="M383" s="90">
        <v>89</v>
      </c>
      <c r="N383" s="90">
        <v>50</v>
      </c>
      <c r="O383" s="90">
        <v>0</v>
      </c>
      <c r="P383" s="90">
        <v>11</v>
      </c>
      <c r="Q383" s="90">
        <v>514</v>
      </c>
      <c r="R383" s="90">
        <v>115</v>
      </c>
    </row>
    <row r="384" spans="1:18" x14ac:dyDescent="0.25">
      <c r="A384" s="90" t="s">
        <v>1746</v>
      </c>
      <c r="B384" s="90">
        <v>36081056500</v>
      </c>
      <c r="C384" s="90" t="str">
        <f t="shared" si="5"/>
        <v>056500</v>
      </c>
      <c r="D384" s="90" t="s">
        <v>1747</v>
      </c>
      <c r="E384" s="90">
        <v>1139</v>
      </c>
      <c r="F384" s="90">
        <v>208</v>
      </c>
      <c r="G384" s="90">
        <v>615</v>
      </c>
      <c r="H384" s="90">
        <v>144</v>
      </c>
      <c r="I384" s="90">
        <v>615</v>
      </c>
      <c r="J384" s="90">
        <v>144</v>
      </c>
      <c r="K384" s="90">
        <v>531</v>
      </c>
      <c r="L384" s="90">
        <v>122</v>
      </c>
      <c r="M384" s="90">
        <v>84</v>
      </c>
      <c r="N384" s="90">
        <v>61</v>
      </c>
      <c r="O384" s="90">
        <v>0</v>
      </c>
      <c r="P384" s="90">
        <v>11</v>
      </c>
      <c r="Q384" s="90">
        <v>524</v>
      </c>
      <c r="R384" s="90">
        <v>109</v>
      </c>
    </row>
    <row r="385" spans="1:18" x14ac:dyDescent="0.25">
      <c r="A385" s="90" t="s">
        <v>1748</v>
      </c>
      <c r="B385" s="90">
        <v>36081056600</v>
      </c>
      <c r="C385" s="90" t="str">
        <f t="shared" si="5"/>
        <v>056600</v>
      </c>
      <c r="D385" s="90" t="s">
        <v>1749</v>
      </c>
      <c r="E385" s="90">
        <v>1544</v>
      </c>
      <c r="F385" s="90">
        <v>155</v>
      </c>
      <c r="G385" s="90">
        <v>1097</v>
      </c>
      <c r="H385" s="90">
        <v>164</v>
      </c>
      <c r="I385" s="90">
        <v>1097</v>
      </c>
      <c r="J385" s="90">
        <v>164</v>
      </c>
      <c r="K385" s="90">
        <v>961</v>
      </c>
      <c r="L385" s="90">
        <v>160</v>
      </c>
      <c r="M385" s="90">
        <v>136</v>
      </c>
      <c r="N385" s="90">
        <v>57</v>
      </c>
      <c r="O385" s="90">
        <v>0</v>
      </c>
      <c r="P385" s="90">
        <v>11</v>
      </c>
      <c r="Q385" s="90">
        <v>447</v>
      </c>
      <c r="R385" s="90">
        <v>158</v>
      </c>
    </row>
    <row r="386" spans="1:18" x14ac:dyDescent="0.25">
      <c r="A386" s="90" t="s">
        <v>1750</v>
      </c>
      <c r="B386" s="90">
        <v>36081056700</v>
      </c>
      <c r="C386" s="90" t="str">
        <f t="shared" si="5"/>
        <v>056700</v>
      </c>
      <c r="D386" s="90" t="s">
        <v>1751</v>
      </c>
      <c r="E386" s="90">
        <v>3391</v>
      </c>
      <c r="F386" s="90">
        <v>355</v>
      </c>
      <c r="G386" s="90">
        <v>2347</v>
      </c>
      <c r="H386" s="90">
        <v>305</v>
      </c>
      <c r="I386" s="90">
        <v>2347</v>
      </c>
      <c r="J386" s="90">
        <v>305</v>
      </c>
      <c r="K386" s="90">
        <v>2176</v>
      </c>
      <c r="L386" s="90">
        <v>291</v>
      </c>
      <c r="M386" s="90">
        <v>171</v>
      </c>
      <c r="N386" s="90">
        <v>78</v>
      </c>
      <c r="O386" s="90">
        <v>0</v>
      </c>
      <c r="P386" s="90">
        <v>11</v>
      </c>
      <c r="Q386" s="90">
        <v>1044</v>
      </c>
      <c r="R386" s="90">
        <v>174</v>
      </c>
    </row>
    <row r="387" spans="1:18" x14ac:dyDescent="0.25">
      <c r="A387" s="90" t="s">
        <v>1752</v>
      </c>
      <c r="B387" s="90">
        <v>36081056800</v>
      </c>
      <c r="C387" s="90" t="str">
        <f t="shared" si="5"/>
        <v>056800</v>
      </c>
      <c r="D387" s="90" t="s">
        <v>1753</v>
      </c>
      <c r="E387" s="90">
        <v>4094</v>
      </c>
      <c r="F387" s="90">
        <v>455</v>
      </c>
      <c r="G387" s="90">
        <v>2718</v>
      </c>
      <c r="H387" s="90">
        <v>374</v>
      </c>
      <c r="I387" s="90">
        <v>2718</v>
      </c>
      <c r="J387" s="90">
        <v>374</v>
      </c>
      <c r="K387" s="90">
        <v>2420</v>
      </c>
      <c r="L387" s="90">
        <v>347</v>
      </c>
      <c r="M387" s="90">
        <v>298</v>
      </c>
      <c r="N387" s="90">
        <v>111</v>
      </c>
      <c r="O387" s="90">
        <v>0</v>
      </c>
      <c r="P387" s="90">
        <v>16</v>
      </c>
      <c r="Q387" s="90">
        <v>1376</v>
      </c>
      <c r="R387" s="90">
        <v>240</v>
      </c>
    </row>
    <row r="388" spans="1:18" x14ac:dyDescent="0.25">
      <c r="A388" s="90" t="s">
        <v>1754</v>
      </c>
      <c r="B388" s="90">
        <v>36081057700</v>
      </c>
      <c r="C388" s="90" t="str">
        <f t="shared" si="5"/>
        <v>057700</v>
      </c>
      <c r="D388" s="90" t="s">
        <v>1755</v>
      </c>
      <c r="E388" s="90">
        <v>3299</v>
      </c>
      <c r="F388" s="90">
        <v>489</v>
      </c>
      <c r="G388" s="90">
        <v>2049</v>
      </c>
      <c r="H388" s="90">
        <v>337</v>
      </c>
      <c r="I388" s="90">
        <v>2049</v>
      </c>
      <c r="J388" s="90">
        <v>337</v>
      </c>
      <c r="K388" s="90">
        <v>1936</v>
      </c>
      <c r="L388" s="90">
        <v>326</v>
      </c>
      <c r="M388" s="90">
        <v>113</v>
      </c>
      <c r="N388" s="90">
        <v>62</v>
      </c>
      <c r="O388" s="90">
        <v>0</v>
      </c>
      <c r="P388" s="90">
        <v>11</v>
      </c>
      <c r="Q388" s="90">
        <v>1250</v>
      </c>
      <c r="R388" s="90">
        <v>334</v>
      </c>
    </row>
    <row r="389" spans="1:18" x14ac:dyDescent="0.25">
      <c r="A389" s="90" t="s">
        <v>1756</v>
      </c>
      <c r="B389" s="90">
        <v>36081057900</v>
      </c>
      <c r="C389" s="90" t="str">
        <f t="shared" si="5"/>
        <v>057900</v>
      </c>
      <c r="D389" s="90" t="s">
        <v>1757</v>
      </c>
      <c r="E389" s="90">
        <v>1327</v>
      </c>
      <c r="F389" s="90">
        <v>168</v>
      </c>
      <c r="G389" s="90">
        <v>700</v>
      </c>
      <c r="H389" s="90">
        <v>140</v>
      </c>
      <c r="I389" s="90">
        <v>700</v>
      </c>
      <c r="J389" s="90">
        <v>140</v>
      </c>
      <c r="K389" s="90">
        <v>683</v>
      </c>
      <c r="L389" s="90">
        <v>139</v>
      </c>
      <c r="M389" s="90">
        <v>17</v>
      </c>
      <c r="N389" s="90">
        <v>19</v>
      </c>
      <c r="O389" s="90">
        <v>0</v>
      </c>
      <c r="P389" s="90">
        <v>11</v>
      </c>
      <c r="Q389" s="90">
        <v>627</v>
      </c>
      <c r="R389" s="90">
        <v>163</v>
      </c>
    </row>
    <row r="390" spans="1:18" x14ac:dyDescent="0.25">
      <c r="A390" s="90" t="s">
        <v>1758</v>
      </c>
      <c r="B390" s="90">
        <v>36081058000</v>
      </c>
      <c r="C390" s="90" t="str">
        <f t="shared" ref="C390:C453" si="6">RIGHT(A390,6)</f>
        <v>058000</v>
      </c>
      <c r="D390" s="90" t="s">
        <v>1759</v>
      </c>
      <c r="E390" s="90">
        <v>2983</v>
      </c>
      <c r="F390" s="90">
        <v>300</v>
      </c>
      <c r="G390" s="90">
        <v>2128</v>
      </c>
      <c r="H390" s="90">
        <v>286</v>
      </c>
      <c r="I390" s="90">
        <v>2128</v>
      </c>
      <c r="J390" s="90">
        <v>286</v>
      </c>
      <c r="K390" s="90">
        <v>1788</v>
      </c>
      <c r="L390" s="90">
        <v>248</v>
      </c>
      <c r="M390" s="90">
        <v>340</v>
      </c>
      <c r="N390" s="90">
        <v>125</v>
      </c>
      <c r="O390" s="90">
        <v>0</v>
      </c>
      <c r="P390" s="90">
        <v>11</v>
      </c>
      <c r="Q390" s="90">
        <v>855</v>
      </c>
      <c r="R390" s="90">
        <v>209</v>
      </c>
    </row>
    <row r="391" spans="1:18" x14ac:dyDescent="0.25">
      <c r="A391" s="90" t="s">
        <v>1760</v>
      </c>
      <c r="B391" s="90">
        <v>36081058100</v>
      </c>
      <c r="C391" s="90" t="str">
        <f t="shared" si="6"/>
        <v>058100</v>
      </c>
      <c r="D391" s="90" t="s">
        <v>1761</v>
      </c>
      <c r="E391" s="90">
        <v>2363</v>
      </c>
      <c r="F391" s="90">
        <v>289</v>
      </c>
      <c r="G391" s="90">
        <v>1415</v>
      </c>
      <c r="H391" s="90">
        <v>204</v>
      </c>
      <c r="I391" s="90">
        <v>1415</v>
      </c>
      <c r="J391" s="90">
        <v>204</v>
      </c>
      <c r="K391" s="90">
        <v>1397</v>
      </c>
      <c r="L391" s="90">
        <v>199</v>
      </c>
      <c r="M391" s="90">
        <v>18</v>
      </c>
      <c r="N391" s="90">
        <v>25</v>
      </c>
      <c r="O391" s="90">
        <v>0</v>
      </c>
      <c r="P391" s="90">
        <v>11</v>
      </c>
      <c r="Q391" s="90">
        <v>948</v>
      </c>
      <c r="R391" s="90">
        <v>209</v>
      </c>
    </row>
    <row r="392" spans="1:18" x14ac:dyDescent="0.25">
      <c r="A392" s="90" t="s">
        <v>1762</v>
      </c>
      <c r="B392" s="90">
        <v>36081058200</v>
      </c>
      <c r="C392" s="90" t="str">
        <f t="shared" si="6"/>
        <v>058200</v>
      </c>
      <c r="D392" s="90" t="s">
        <v>1763</v>
      </c>
      <c r="E392" s="90">
        <v>4509</v>
      </c>
      <c r="F392" s="90">
        <v>385</v>
      </c>
      <c r="G392" s="90">
        <v>2986</v>
      </c>
      <c r="H392" s="90">
        <v>391</v>
      </c>
      <c r="I392" s="90">
        <v>2986</v>
      </c>
      <c r="J392" s="90">
        <v>391</v>
      </c>
      <c r="K392" s="90">
        <v>2350</v>
      </c>
      <c r="L392" s="90">
        <v>305</v>
      </c>
      <c r="M392" s="90">
        <v>636</v>
      </c>
      <c r="N392" s="90">
        <v>213</v>
      </c>
      <c r="O392" s="90">
        <v>0</v>
      </c>
      <c r="P392" s="90">
        <v>16</v>
      </c>
      <c r="Q392" s="90">
        <v>1523</v>
      </c>
      <c r="R392" s="90">
        <v>261</v>
      </c>
    </row>
    <row r="393" spans="1:18" x14ac:dyDescent="0.25">
      <c r="A393" s="90" t="s">
        <v>1764</v>
      </c>
      <c r="B393" s="90">
        <v>36081058300</v>
      </c>
      <c r="C393" s="90" t="str">
        <f t="shared" si="6"/>
        <v>058300</v>
      </c>
      <c r="D393" s="90" t="s">
        <v>1765</v>
      </c>
      <c r="E393" s="90">
        <v>2775</v>
      </c>
      <c r="F393" s="90">
        <v>318</v>
      </c>
      <c r="G393" s="90">
        <v>1810</v>
      </c>
      <c r="H393" s="90">
        <v>324</v>
      </c>
      <c r="I393" s="90">
        <v>1810</v>
      </c>
      <c r="J393" s="90">
        <v>324</v>
      </c>
      <c r="K393" s="90">
        <v>1729</v>
      </c>
      <c r="L393" s="90">
        <v>322</v>
      </c>
      <c r="M393" s="90">
        <v>81</v>
      </c>
      <c r="N393" s="90">
        <v>58</v>
      </c>
      <c r="O393" s="90">
        <v>0</v>
      </c>
      <c r="P393" s="90">
        <v>11</v>
      </c>
      <c r="Q393" s="90">
        <v>965</v>
      </c>
      <c r="R393" s="90">
        <v>232</v>
      </c>
    </row>
    <row r="394" spans="1:18" x14ac:dyDescent="0.25">
      <c r="A394" s="90" t="s">
        <v>1766</v>
      </c>
      <c r="B394" s="90">
        <v>36081058500</v>
      </c>
      <c r="C394" s="90" t="str">
        <f t="shared" si="6"/>
        <v>058500</v>
      </c>
      <c r="D394" s="90" t="s">
        <v>1767</v>
      </c>
      <c r="E394" s="90">
        <v>3687</v>
      </c>
      <c r="F394" s="90">
        <v>425</v>
      </c>
      <c r="G394" s="90">
        <v>2222</v>
      </c>
      <c r="H394" s="90">
        <v>337</v>
      </c>
      <c r="I394" s="90">
        <v>2198</v>
      </c>
      <c r="J394" s="90">
        <v>338</v>
      </c>
      <c r="K394" s="90">
        <v>2009</v>
      </c>
      <c r="L394" s="90">
        <v>351</v>
      </c>
      <c r="M394" s="90">
        <v>189</v>
      </c>
      <c r="N394" s="90">
        <v>96</v>
      </c>
      <c r="O394" s="90">
        <v>24</v>
      </c>
      <c r="P394" s="90">
        <v>38</v>
      </c>
      <c r="Q394" s="90">
        <v>1465</v>
      </c>
      <c r="R394" s="90">
        <v>237</v>
      </c>
    </row>
    <row r="395" spans="1:18" x14ac:dyDescent="0.25">
      <c r="A395" s="90" t="s">
        <v>1768</v>
      </c>
      <c r="B395" s="90">
        <v>36081058700</v>
      </c>
      <c r="C395" s="90" t="str">
        <f t="shared" si="6"/>
        <v>058700</v>
      </c>
      <c r="D395" s="90" t="s">
        <v>1769</v>
      </c>
      <c r="E395" s="90">
        <v>2526</v>
      </c>
      <c r="F395" s="90">
        <v>207</v>
      </c>
      <c r="G395" s="90">
        <v>1539</v>
      </c>
      <c r="H395" s="90">
        <v>224</v>
      </c>
      <c r="I395" s="90">
        <v>1539</v>
      </c>
      <c r="J395" s="90">
        <v>224</v>
      </c>
      <c r="K395" s="90">
        <v>1438</v>
      </c>
      <c r="L395" s="90">
        <v>217</v>
      </c>
      <c r="M395" s="90">
        <v>101</v>
      </c>
      <c r="N395" s="90">
        <v>67</v>
      </c>
      <c r="O395" s="90">
        <v>0</v>
      </c>
      <c r="P395" s="90">
        <v>11</v>
      </c>
      <c r="Q395" s="90">
        <v>987</v>
      </c>
      <c r="R395" s="90">
        <v>186</v>
      </c>
    </row>
    <row r="396" spans="1:18" x14ac:dyDescent="0.25">
      <c r="A396" s="90" t="s">
        <v>1770</v>
      </c>
      <c r="B396" s="90">
        <v>36081058900</v>
      </c>
      <c r="C396" s="90" t="str">
        <f t="shared" si="6"/>
        <v>058900</v>
      </c>
      <c r="D396" s="90" t="s">
        <v>1771</v>
      </c>
      <c r="E396" s="90">
        <v>3040</v>
      </c>
      <c r="F396" s="90">
        <v>258</v>
      </c>
      <c r="G396" s="90">
        <v>2142</v>
      </c>
      <c r="H396" s="90">
        <v>225</v>
      </c>
      <c r="I396" s="90">
        <v>2142</v>
      </c>
      <c r="J396" s="90">
        <v>225</v>
      </c>
      <c r="K396" s="90">
        <v>2011</v>
      </c>
      <c r="L396" s="90">
        <v>235</v>
      </c>
      <c r="M396" s="90">
        <v>131</v>
      </c>
      <c r="N396" s="90">
        <v>77</v>
      </c>
      <c r="O396" s="90">
        <v>0</v>
      </c>
      <c r="P396" s="90">
        <v>11</v>
      </c>
      <c r="Q396" s="90">
        <v>898</v>
      </c>
      <c r="R396" s="90">
        <v>152</v>
      </c>
    </row>
    <row r="397" spans="1:18" x14ac:dyDescent="0.25">
      <c r="A397" s="90" t="s">
        <v>1772</v>
      </c>
      <c r="B397" s="90">
        <v>36081059000</v>
      </c>
      <c r="C397" s="90" t="str">
        <f t="shared" si="6"/>
        <v>059000</v>
      </c>
      <c r="D397" s="90" t="s">
        <v>1773</v>
      </c>
      <c r="E397" s="90">
        <v>1302</v>
      </c>
      <c r="F397" s="90">
        <v>263</v>
      </c>
      <c r="G397" s="90">
        <v>681</v>
      </c>
      <c r="H397" s="90">
        <v>173</v>
      </c>
      <c r="I397" s="90">
        <v>681</v>
      </c>
      <c r="J397" s="90">
        <v>173</v>
      </c>
      <c r="K397" s="90">
        <v>618</v>
      </c>
      <c r="L397" s="90">
        <v>150</v>
      </c>
      <c r="M397" s="90">
        <v>63</v>
      </c>
      <c r="N397" s="90">
        <v>55</v>
      </c>
      <c r="O397" s="90">
        <v>0</v>
      </c>
      <c r="P397" s="90">
        <v>11</v>
      </c>
      <c r="Q397" s="90">
        <v>621</v>
      </c>
      <c r="R397" s="90">
        <v>170</v>
      </c>
    </row>
    <row r="398" spans="1:18" x14ac:dyDescent="0.25">
      <c r="A398" s="90" t="s">
        <v>1774</v>
      </c>
      <c r="B398" s="90">
        <v>36081059100</v>
      </c>
      <c r="C398" s="90" t="str">
        <f t="shared" si="6"/>
        <v>059100</v>
      </c>
      <c r="D398" s="90" t="s">
        <v>1775</v>
      </c>
      <c r="E398" s="90">
        <v>3854</v>
      </c>
      <c r="F398" s="90">
        <v>512</v>
      </c>
      <c r="G398" s="90">
        <v>2482</v>
      </c>
      <c r="H398" s="90">
        <v>440</v>
      </c>
      <c r="I398" s="90">
        <v>2482</v>
      </c>
      <c r="J398" s="90">
        <v>440</v>
      </c>
      <c r="K398" s="90">
        <v>2333</v>
      </c>
      <c r="L398" s="90">
        <v>450</v>
      </c>
      <c r="M398" s="90">
        <v>149</v>
      </c>
      <c r="N398" s="90">
        <v>99</v>
      </c>
      <c r="O398" s="90">
        <v>0</v>
      </c>
      <c r="P398" s="90">
        <v>16</v>
      </c>
      <c r="Q398" s="90">
        <v>1372</v>
      </c>
      <c r="R398" s="90">
        <v>296</v>
      </c>
    </row>
    <row r="399" spans="1:18" x14ac:dyDescent="0.25">
      <c r="A399" s="90" t="s">
        <v>1776</v>
      </c>
      <c r="B399" s="90">
        <v>36081059200</v>
      </c>
      <c r="C399" s="90" t="str">
        <f t="shared" si="6"/>
        <v>059200</v>
      </c>
      <c r="D399" s="90" t="s">
        <v>1777</v>
      </c>
      <c r="E399" s="90">
        <v>1006</v>
      </c>
      <c r="F399" s="90">
        <v>141</v>
      </c>
      <c r="G399" s="90">
        <v>663</v>
      </c>
      <c r="H399" s="90">
        <v>139</v>
      </c>
      <c r="I399" s="90">
        <v>663</v>
      </c>
      <c r="J399" s="90">
        <v>139</v>
      </c>
      <c r="K399" s="90">
        <v>584</v>
      </c>
      <c r="L399" s="90">
        <v>110</v>
      </c>
      <c r="M399" s="90">
        <v>79</v>
      </c>
      <c r="N399" s="90">
        <v>44</v>
      </c>
      <c r="O399" s="90">
        <v>0</v>
      </c>
      <c r="P399" s="90">
        <v>11</v>
      </c>
      <c r="Q399" s="90">
        <v>343</v>
      </c>
      <c r="R399" s="90">
        <v>79</v>
      </c>
    </row>
    <row r="400" spans="1:18" x14ac:dyDescent="0.25">
      <c r="A400" s="90" t="s">
        <v>1778</v>
      </c>
      <c r="B400" s="90">
        <v>36081059300</v>
      </c>
      <c r="C400" s="90" t="str">
        <f t="shared" si="6"/>
        <v>059300</v>
      </c>
      <c r="D400" s="90" t="s">
        <v>1779</v>
      </c>
      <c r="E400" s="90">
        <v>3178</v>
      </c>
      <c r="F400" s="90">
        <v>301</v>
      </c>
      <c r="G400" s="90">
        <v>1977</v>
      </c>
      <c r="H400" s="90">
        <v>231</v>
      </c>
      <c r="I400" s="90">
        <v>1977</v>
      </c>
      <c r="J400" s="90">
        <v>231</v>
      </c>
      <c r="K400" s="90">
        <v>1799</v>
      </c>
      <c r="L400" s="90">
        <v>224</v>
      </c>
      <c r="M400" s="90">
        <v>178</v>
      </c>
      <c r="N400" s="90">
        <v>86</v>
      </c>
      <c r="O400" s="90">
        <v>0</v>
      </c>
      <c r="P400" s="90">
        <v>11</v>
      </c>
      <c r="Q400" s="90">
        <v>1201</v>
      </c>
      <c r="R400" s="90">
        <v>161</v>
      </c>
    </row>
    <row r="401" spans="1:18" x14ac:dyDescent="0.25">
      <c r="A401" s="90" t="s">
        <v>1780</v>
      </c>
      <c r="B401" s="90">
        <v>36081059400</v>
      </c>
      <c r="C401" s="90" t="str">
        <f t="shared" si="6"/>
        <v>059400</v>
      </c>
      <c r="D401" s="90" t="s">
        <v>1781</v>
      </c>
      <c r="E401" s="90">
        <v>1448</v>
      </c>
      <c r="F401" s="90">
        <v>178</v>
      </c>
      <c r="G401" s="90">
        <v>1037</v>
      </c>
      <c r="H401" s="90">
        <v>144</v>
      </c>
      <c r="I401" s="90">
        <v>1037</v>
      </c>
      <c r="J401" s="90">
        <v>144</v>
      </c>
      <c r="K401" s="90">
        <v>931</v>
      </c>
      <c r="L401" s="90">
        <v>142</v>
      </c>
      <c r="M401" s="90">
        <v>106</v>
      </c>
      <c r="N401" s="90">
        <v>56</v>
      </c>
      <c r="O401" s="90">
        <v>0</v>
      </c>
      <c r="P401" s="90">
        <v>11</v>
      </c>
      <c r="Q401" s="90">
        <v>411</v>
      </c>
      <c r="R401" s="90">
        <v>96</v>
      </c>
    </row>
    <row r="402" spans="1:18" x14ac:dyDescent="0.25">
      <c r="A402" s="90" t="s">
        <v>1782</v>
      </c>
      <c r="B402" s="90">
        <v>36081059500</v>
      </c>
      <c r="C402" s="90" t="str">
        <f t="shared" si="6"/>
        <v>059500</v>
      </c>
      <c r="D402" s="90" t="s">
        <v>1783</v>
      </c>
      <c r="E402" s="90">
        <v>3446</v>
      </c>
      <c r="F402" s="90">
        <v>375</v>
      </c>
      <c r="G402" s="90">
        <v>2154</v>
      </c>
      <c r="H402" s="90">
        <v>348</v>
      </c>
      <c r="I402" s="90">
        <v>2154</v>
      </c>
      <c r="J402" s="90">
        <v>348</v>
      </c>
      <c r="K402" s="90">
        <v>1867</v>
      </c>
      <c r="L402" s="90">
        <v>315</v>
      </c>
      <c r="M402" s="90">
        <v>287</v>
      </c>
      <c r="N402" s="90">
        <v>139</v>
      </c>
      <c r="O402" s="90">
        <v>0</v>
      </c>
      <c r="P402" s="90">
        <v>11</v>
      </c>
      <c r="Q402" s="90">
        <v>1292</v>
      </c>
      <c r="R402" s="90">
        <v>207</v>
      </c>
    </row>
    <row r="403" spans="1:18" x14ac:dyDescent="0.25">
      <c r="A403" s="90" t="s">
        <v>1784</v>
      </c>
      <c r="B403" s="90">
        <v>36081059600</v>
      </c>
      <c r="C403" s="90" t="str">
        <f t="shared" si="6"/>
        <v>059600</v>
      </c>
      <c r="D403" s="90" t="s">
        <v>1785</v>
      </c>
      <c r="E403" s="90">
        <v>1238</v>
      </c>
      <c r="F403" s="90">
        <v>143</v>
      </c>
      <c r="G403" s="90">
        <v>776</v>
      </c>
      <c r="H403" s="90">
        <v>103</v>
      </c>
      <c r="I403" s="90">
        <v>776</v>
      </c>
      <c r="J403" s="90">
        <v>103</v>
      </c>
      <c r="K403" s="90">
        <v>667</v>
      </c>
      <c r="L403" s="90">
        <v>81</v>
      </c>
      <c r="M403" s="90">
        <v>109</v>
      </c>
      <c r="N403" s="90">
        <v>54</v>
      </c>
      <c r="O403" s="90">
        <v>0</v>
      </c>
      <c r="P403" s="90">
        <v>11</v>
      </c>
      <c r="Q403" s="90">
        <v>462</v>
      </c>
      <c r="R403" s="90">
        <v>103</v>
      </c>
    </row>
    <row r="404" spans="1:18" x14ac:dyDescent="0.25">
      <c r="A404" s="90" t="s">
        <v>1786</v>
      </c>
      <c r="B404" s="90">
        <v>36081059800</v>
      </c>
      <c r="C404" s="90" t="str">
        <f t="shared" si="6"/>
        <v>059800</v>
      </c>
      <c r="D404" s="90" t="s">
        <v>1787</v>
      </c>
      <c r="E404" s="90">
        <v>1435</v>
      </c>
      <c r="F404" s="90">
        <v>180</v>
      </c>
      <c r="G404" s="90">
        <v>866</v>
      </c>
      <c r="H404" s="90">
        <v>154</v>
      </c>
      <c r="I404" s="90">
        <v>866</v>
      </c>
      <c r="J404" s="90">
        <v>154</v>
      </c>
      <c r="K404" s="90">
        <v>840</v>
      </c>
      <c r="L404" s="90">
        <v>155</v>
      </c>
      <c r="M404" s="90">
        <v>26</v>
      </c>
      <c r="N404" s="90">
        <v>22</v>
      </c>
      <c r="O404" s="90">
        <v>0</v>
      </c>
      <c r="P404" s="90">
        <v>11</v>
      </c>
      <c r="Q404" s="90">
        <v>569</v>
      </c>
      <c r="R404" s="90">
        <v>136</v>
      </c>
    </row>
    <row r="405" spans="1:18" x14ac:dyDescent="0.25">
      <c r="A405" s="90" t="s">
        <v>1788</v>
      </c>
      <c r="B405" s="90">
        <v>36081059900</v>
      </c>
      <c r="C405" s="90" t="str">
        <f t="shared" si="6"/>
        <v>059900</v>
      </c>
      <c r="D405" s="90" t="s">
        <v>1789</v>
      </c>
      <c r="E405" s="90">
        <v>1145</v>
      </c>
      <c r="F405" s="90">
        <v>124</v>
      </c>
      <c r="G405" s="90">
        <v>766</v>
      </c>
      <c r="H405" s="90">
        <v>116</v>
      </c>
      <c r="I405" s="90">
        <v>766</v>
      </c>
      <c r="J405" s="90">
        <v>116</v>
      </c>
      <c r="K405" s="90">
        <v>644</v>
      </c>
      <c r="L405" s="90">
        <v>92</v>
      </c>
      <c r="M405" s="90">
        <v>122</v>
      </c>
      <c r="N405" s="90">
        <v>49</v>
      </c>
      <c r="O405" s="90">
        <v>0</v>
      </c>
      <c r="P405" s="90">
        <v>11</v>
      </c>
      <c r="Q405" s="90">
        <v>379</v>
      </c>
      <c r="R405" s="90">
        <v>75</v>
      </c>
    </row>
    <row r="406" spans="1:18" x14ac:dyDescent="0.25">
      <c r="A406" s="90" t="s">
        <v>1790</v>
      </c>
      <c r="B406" s="90">
        <v>36081060000</v>
      </c>
      <c r="C406" s="90" t="str">
        <f t="shared" si="6"/>
        <v>060000</v>
      </c>
      <c r="D406" s="90" t="s">
        <v>1791</v>
      </c>
      <c r="E406" s="90">
        <v>877</v>
      </c>
      <c r="F406" s="90">
        <v>109</v>
      </c>
      <c r="G406" s="90">
        <v>504</v>
      </c>
      <c r="H406" s="90">
        <v>86</v>
      </c>
      <c r="I406" s="90">
        <v>504</v>
      </c>
      <c r="J406" s="90">
        <v>86</v>
      </c>
      <c r="K406" s="90">
        <v>477</v>
      </c>
      <c r="L406" s="90">
        <v>81</v>
      </c>
      <c r="M406" s="90">
        <v>27</v>
      </c>
      <c r="N406" s="90">
        <v>22</v>
      </c>
      <c r="O406" s="90">
        <v>0</v>
      </c>
      <c r="P406" s="90">
        <v>11</v>
      </c>
      <c r="Q406" s="90">
        <v>373</v>
      </c>
      <c r="R406" s="90">
        <v>69</v>
      </c>
    </row>
    <row r="407" spans="1:18" x14ac:dyDescent="0.25">
      <c r="A407" s="90" t="s">
        <v>1792</v>
      </c>
      <c r="B407" s="90">
        <v>36081060100</v>
      </c>
      <c r="C407" s="90" t="str">
        <f t="shared" si="6"/>
        <v>060100</v>
      </c>
      <c r="D407" s="90" t="s">
        <v>1793</v>
      </c>
      <c r="E407" s="90">
        <v>1645</v>
      </c>
      <c r="F407" s="90">
        <v>208</v>
      </c>
      <c r="G407" s="90">
        <v>1063</v>
      </c>
      <c r="H407" s="90">
        <v>177</v>
      </c>
      <c r="I407" s="90">
        <v>1063</v>
      </c>
      <c r="J407" s="90">
        <v>177</v>
      </c>
      <c r="K407" s="90">
        <v>904</v>
      </c>
      <c r="L407" s="90">
        <v>155</v>
      </c>
      <c r="M407" s="90">
        <v>159</v>
      </c>
      <c r="N407" s="90">
        <v>92</v>
      </c>
      <c r="O407" s="90">
        <v>0</v>
      </c>
      <c r="P407" s="90">
        <v>11</v>
      </c>
      <c r="Q407" s="90">
        <v>582</v>
      </c>
      <c r="R407" s="90">
        <v>114</v>
      </c>
    </row>
    <row r="408" spans="1:18" x14ac:dyDescent="0.25">
      <c r="A408" s="90" t="s">
        <v>1794</v>
      </c>
      <c r="B408" s="90">
        <v>36081060300</v>
      </c>
      <c r="C408" s="90" t="str">
        <f t="shared" si="6"/>
        <v>060300</v>
      </c>
      <c r="D408" s="90" t="s">
        <v>1795</v>
      </c>
      <c r="E408" s="90">
        <v>1565</v>
      </c>
      <c r="F408" s="90">
        <v>187</v>
      </c>
      <c r="G408" s="90">
        <v>965</v>
      </c>
      <c r="H408" s="90">
        <v>154</v>
      </c>
      <c r="I408" s="90">
        <v>965</v>
      </c>
      <c r="J408" s="90">
        <v>154</v>
      </c>
      <c r="K408" s="90">
        <v>895</v>
      </c>
      <c r="L408" s="90">
        <v>149</v>
      </c>
      <c r="M408" s="90">
        <v>70</v>
      </c>
      <c r="N408" s="90">
        <v>38</v>
      </c>
      <c r="O408" s="90">
        <v>0</v>
      </c>
      <c r="P408" s="90">
        <v>11</v>
      </c>
      <c r="Q408" s="90">
        <v>600</v>
      </c>
      <c r="R408" s="90">
        <v>95</v>
      </c>
    </row>
    <row r="409" spans="1:18" x14ac:dyDescent="0.25">
      <c r="A409" s="90" t="s">
        <v>1796</v>
      </c>
      <c r="B409" s="90">
        <v>36081060600</v>
      </c>
      <c r="C409" s="90" t="str">
        <f t="shared" si="6"/>
        <v>060600</v>
      </c>
      <c r="D409" s="90" t="s">
        <v>1797</v>
      </c>
      <c r="E409" s="90">
        <v>1128</v>
      </c>
      <c r="F409" s="90">
        <v>140</v>
      </c>
      <c r="G409" s="90">
        <v>806</v>
      </c>
      <c r="H409" s="90">
        <v>147</v>
      </c>
      <c r="I409" s="90">
        <v>806</v>
      </c>
      <c r="J409" s="90">
        <v>147</v>
      </c>
      <c r="K409" s="90">
        <v>803</v>
      </c>
      <c r="L409" s="90">
        <v>147</v>
      </c>
      <c r="M409" s="90">
        <v>3</v>
      </c>
      <c r="N409" s="90">
        <v>5</v>
      </c>
      <c r="O409" s="90">
        <v>0</v>
      </c>
      <c r="P409" s="90">
        <v>11</v>
      </c>
      <c r="Q409" s="90">
        <v>322</v>
      </c>
      <c r="R409" s="90">
        <v>87</v>
      </c>
    </row>
    <row r="410" spans="1:18" x14ac:dyDescent="0.25">
      <c r="A410" s="90" t="s">
        <v>1798</v>
      </c>
      <c r="B410" s="90">
        <v>36081060701</v>
      </c>
      <c r="C410" s="90" t="str">
        <f t="shared" si="6"/>
        <v>060701</v>
      </c>
      <c r="D410" s="90" t="s">
        <v>1799</v>
      </c>
      <c r="E410" s="90">
        <v>10</v>
      </c>
      <c r="F410" s="90">
        <v>16</v>
      </c>
      <c r="G410" s="90">
        <v>10</v>
      </c>
      <c r="H410" s="90">
        <v>16</v>
      </c>
      <c r="I410" s="90">
        <v>10</v>
      </c>
      <c r="J410" s="90">
        <v>16</v>
      </c>
      <c r="K410" s="90">
        <v>10</v>
      </c>
      <c r="L410" s="90">
        <v>16</v>
      </c>
      <c r="M410" s="90">
        <v>0</v>
      </c>
      <c r="N410" s="90">
        <v>11</v>
      </c>
      <c r="O410" s="90">
        <v>0</v>
      </c>
      <c r="P410" s="90">
        <v>11</v>
      </c>
      <c r="Q410" s="90">
        <v>0</v>
      </c>
      <c r="R410" s="90">
        <v>11</v>
      </c>
    </row>
    <row r="411" spans="1:18" x14ac:dyDescent="0.25">
      <c r="A411" s="90" t="s">
        <v>1800</v>
      </c>
      <c r="B411" s="90">
        <v>36081060800</v>
      </c>
      <c r="C411" s="90" t="str">
        <f t="shared" si="6"/>
        <v>060800</v>
      </c>
      <c r="D411" s="90" t="s">
        <v>1801</v>
      </c>
      <c r="E411" s="90">
        <v>1310</v>
      </c>
      <c r="F411" s="90">
        <v>194</v>
      </c>
      <c r="G411" s="90">
        <v>825</v>
      </c>
      <c r="H411" s="90">
        <v>126</v>
      </c>
      <c r="I411" s="90">
        <v>815</v>
      </c>
      <c r="J411" s="90">
        <v>127</v>
      </c>
      <c r="K411" s="90">
        <v>764</v>
      </c>
      <c r="L411" s="90">
        <v>125</v>
      </c>
      <c r="M411" s="90">
        <v>51</v>
      </c>
      <c r="N411" s="90">
        <v>35</v>
      </c>
      <c r="O411" s="90">
        <v>10</v>
      </c>
      <c r="P411" s="90">
        <v>17</v>
      </c>
      <c r="Q411" s="90">
        <v>485</v>
      </c>
      <c r="R411" s="90">
        <v>153</v>
      </c>
    </row>
    <row r="412" spans="1:18" x14ac:dyDescent="0.25">
      <c r="A412" s="90" t="s">
        <v>1802</v>
      </c>
      <c r="B412" s="90">
        <v>36081061000</v>
      </c>
      <c r="C412" s="90" t="str">
        <f t="shared" si="6"/>
        <v>061000</v>
      </c>
      <c r="D412" s="90" t="s">
        <v>1803</v>
      </c>
      <c r="E412" s="90">
        <v>1397</v>
      </c>
      <c r="F412" s="90">
        <v>238</v>
      </c>
      <c r="G412" s="90">
        <v>959</v>
      </c>
      <c r="H412" s="90">
        <v>242</v>
      </c>
      <c r="I412" s="90">
        <v>959</v>
      </c>
      <c r="J412" s="90">
        <v>242</v>
      </c>
      <c r="K412" s="90">
        <v>886</v>
      </c>
      <c r="L412" s="90">
        <v>227</v>
      </c>
      <c r="M412" s="90">
        <v>73</v>
      </c>
      <c r="N412" s="90">
        <v>45</v>
      </c>
      <c r="O412" s="90">
        <v>0</v>
      </c>
      <c r="P412" s="90">
        <v>11</v>
      </c>
      <c r="Q412" s="90">
        <v>438</v>
      </c>
      <c r="R412" s="90">
        <v>114</v>
      </c>
    </row>
    <row r="413" spans="1:18" x14ac:dyDescent="0.25">
      <c r="A413" s="90" t="s">
        <v>1804</v>
      </c>
      <c r="B413" s="90">
        <v>36081061200</v>
      </c>
      <c r="C413" s="90" t="str">
        <f t="shared" si="6"/>
        <v>061200</v>
      </c>
      <c r="D413" s="90" t="s">
        <v>1805</v>
      </c>
      <c r="E413" s="90">
        <v>1318</v>
      </c>
      <c r="F413" s="90">
        <v>142</v>
      </c>
      <c r="G413" s="90">
        <v>856</v>
      </c>
      <c r="H413" s="90">
        <v>126</v>
      </c>
      <c r="I413" s="90">
        <v>856</v>
      </c>
      <c r="J413" s="90">
        <v>126</v>
      </c>
      <c r="K413" s="90">
        <v>825</v>
      </c>
      <c r="L413" s="90">
        <v>121</v>
      </c>
      <c r="M413" s="90">
        <v>31</v>
      </c>
      <c r="N413" s="90">
        <v>29</v>
      </c>
      <c r="O413" s="90">
        <v>0</v>
      </c>
      <c r="P413" s="90">
        <v>11</v>
      </c>
      <c r="Q413" s="90">
        <v>462</v>
      </c>
      <c r="R413" s="90">
        <v>88</v>
      </c>
    </row>
    <row r="414" spans="1:18" x14ac:dyDescent="0.25">
      <c r="A414" s="90" t="s">
        <v>1806</v>
      </c>
      <c r="B414" s="90">
        <v>36081061301</v>
      </c>
      <c r="C414" s="90" t="str">
        <f t="shared" si="6"/>
        <v>061301</v>
      </c>
      <c r="D414" s="90" t="s">
        <v>1807</v>
      </c>
      <c r="E414" s="90">
        <v>4613</v>
      </c>
      <c r="F414" s="90">
        <v>373</v>
      </c>
      <c r="G414" s="90">
        <v>2844</v>
      </c>
      <c r="H414" s="90">
        <v>370</v>
      </c>
      <c r="I414" s="90">
        <v>2844</v>
      </c>
      <c r="J414" s="90">
        <v>370</v>
      </c>
      <c r="K414" s="90">
        <v>2568</v>
      </c>
      <c r="L414" s="90">
        <v>347</v>
      </c>
      <c r="M414" s="90">
        <v>276</v>
      </c>
      <c r="N414" s="90">
        <v>116</v>
      </c>
      <c r="O414" s="90">
        <v>0</v>
      </c>
      <c r="P414" s="90">
        <v>16</v>
      </c>
      <c r="Q414" s="90">
        <v>1769</v>
      </c>
      <c r="R414" s="90">
        <v>329</v>
      </c>
    </row>
    <row r="415" spans="1:18" x14ac:dyDescent="0.25">
      <c r="A415" s="90" t="s">
        <v>1808</v>
      </c>
      <c r="B415" s="90">
        <v>36081061302</v>
      </c>
      <c r="C415" s="90" t="str">
        <f t="shared" si="6"/>
        <v>061302</v>
      </c>
      <c r="D415" s="90" t="s">
        <v>1809</v>
      </c>
      <c r="E415" s="90">
        <v>10</v>
      </c>
      <c r="F415" s="90">
        <v>10</v>
      </c>
      <c r="G415" s="90">
        <v>10</v>
      </c>
      <c r="H415" s="90">
        <v>10</v>
      </c>
      <c r="I415" s="90">
        <v>10</v>
      </c>
      <c r="J415" s="90">
        <v>10</v>
      </c>
      <c r="K415" s="90">
        <v>10</v>
      </c>
      <c r="L415" s="90">
        <v>10</v>
      </c>
      <c r="M415" s="90">
        <v>0</v>
      </c>
      <c r="N415" s="90">
        <v>11</v>
      </c>
      <c r="O415" s="90">
        <v>0</v>
      </c>
      <c r="P415" s="90">
        <v>11</v>
      </c>
      <c r="Q415" s="90">
        <v>0</v>
      </c>
      <c r="R415" s="90">
        <v>11</v>
      </c>
    </row>
    <row r="416" spans="1:18" x14ac:dyDescent="0.25">
      <c r="A416" s="90" t="s">
        <v>1810</v>
      </c>
      <c r="B416" s="90">
        <v>36081061400</v>
      </c>
      <c r="C416" s="90" t="str">
        <f t="shared" si="6"/>
        <v>061400</v>
      </c>
      <c r="D416" s="90" t="s">
        <v>1811</v>
      </c>
      <c r="E416" s="90">
        <v>1201</v>
      </c>
      <c r="F416" s="90">
        <v>199</v>
      </c>
      <c r="G416" s="90">
        <v>607</v>
      </c>
      <c r="H416" s="90">
        <v>126</v>
      </c>
      <c r="I416" s="90">
        <v>602</v>
      </c>
      <c r="J416" s="90">
        <v>125</v>
      </c>
      <c r="K416" s="90">
        <v>578</v>
      </c>
      <c r="L416" s="90">
        <v>118</v>
      </c>
      <c r="M416" s="90">
        <v>24</v>
      </c>
      <c r="N416" s="90">
        <v>25</v>
      </c>
      <c r="O416" s="90">
        <v>5</v>
      </c>
      <c r="P416" s="90">
        <v>8</v>
      </c>
      <c r="Q416" s="90">
        <v>594</v>
      </c>
      <c r="R416" s="90">
        <v>146</v>
      </c>
    </row>
    <row r="417" spans="1:18" x14ac:dyDescent="0.25">
      <c r="A417" s="90" t="s">
        <v>1812</v>
      </c>
      <c r="B417" s="90">
        <v>36081061601</v>
      </c>
      <c r="C417" s="90" t="str">
        <f t="shared" si="6"/>
        <v>061601</v>
      </c>
      <c r="D417" s="90" t="s">
        <v>1813</v>
      </c>
      <c r="E417" s="90">
        <v>1953</v>
      </c>
      <c r="F417" s="90">
        <v>185</v>
      </c>
      <c r="G417" s="90">
        <v>1340</v>
      </c>
      <c r="H417" s="90">
        <v>165</v>
      </c>
      <c r="I417" s="90">
        <v>1340</v>
      </c>
      <c r="J417" s="90">
        <v>165</v>
      </c>
      <c r="K417" s="90">
        <v>1259</v>
      </c>
      <c r="L417" s="90">
        <v>163</v>
      </c>
      <c r="M417" s="90">
        <v>81</v>
      </c>
      <c r="N417" s="90">
        <v>49</v>
      </c>
      <c r="O417" s="90">
        <v>0</v>
      </c>
      <c r="P417" s="90">
        <v>11</v>
      </c>
      <c r="Q417" s="90">
        <v>613</v>
      </c>
      <c r="R417" s="90">
        <v>85</v>
      </c>
    </row>
    <row r="418" spans="1:18" x14ac:dyDescent="0.25">
      <c r="A418" s="90" t="s">
        <v>1814</v>
      </c>
      <c r="B418" s="90">
        <v>36081061602</v>
      </c>
      <c r="C418" s="90" t="str">
        <f t="shared" si="6"/>
        <v>061602</v>
      </c>
      <c r="D418" s="90" t="s">
        <v>1815</v>
      </c>
      <c r="E418" s="90">
        <v>1040</v>
      </c>
      <c r="F418" s="90">
        <v>116</v>
      </c>
      <c r="G418" s="90">
        <v>654</v>
      </c>
      <c r="H418" s="90">
        <v>76</v>
      </c>
      <c r="I418" s="90">
        <v>654</v>
      </c>
      <c r="J418" s="90">
        <v>76</v>
      </c>
      <c r="K418" s="90">
        <v>637</v>
      </c>
      <c r="L418" s="90">
        <v>74</v>
      </c>
      <c r="M418" s="90">
        <v>17</v>
      </c>
      <c r="N418" s="90">
        <v>19</v>
      </c>
      <c r="O418" s="90">
        <v>0</v>
      </c>
      <c r="P418" s="90">
        <v>11</v>
      </c>
      <c r="Q418" s="90">
        <v>386</v>
      </c>
      <c r="R418" s="90">
        <v>76</v>
      </c>
    </row>
    <row r="419" spans="1:18" x14ac:dyDescent="0.25">
      <c r="A419" s="90" t="s">
        <v>1816</v>
      </c>
      <c r="B419" s="90">
        <v>36081061800</v>
      </c>
      <c r="C419" s="90" t="str">
        <f t="shared" si="6"/>
        <v>061800</v>
      </c>
      <c r="D419" s="90" t="s">
        <v>1817</v>
      </c>
      <c r="E419" s="90">
        <v>1551</v>
      </c>
      <c r="F419" s="90">
        <v>225</v>
      </c>
      <c r="G419" s="90">
        <v>1040</v>
      </c>
      <c r="H419" s="90">
        <v>139</v>
      </c>
      <c r="I419" s="90">
        <v>1040</v>
      </c>
      <c r="J419" s="90">
        <v>139</v>
      </c>
      <c r="K419" s="90">
        <v>981</v>
      </c>
      <c r="L419" s="90">
        <v>132</v>
      </c>
      <c r="M419" s="90">
        <v>59</v>
      </c>
      <c r="N419" s="90">
        <v>42</v>
      </c>
      <c r="O419" s="90">
        <v>0</v>
      </c>
      <c r="P419" s="90">
        <v>11</v>
      </c>
      <c r="Q419" s="90">
        <v>511</v>
      </c>
      <c r="R419" s="90">
        <v>130</v>
      </c>
    </row>
    <row r="420" spans="1:18" x14ac:dyDescent="0.25">
      <c r="A420" s="90" t="s">
        <v>1818</v>
      </c>
      <c r="B420" s="90">
        <v>36081061900</v>
      </c>
      <c r="C420" s="90" t="str">
        <f t="shared" si="6"/>
        <v>061900</v>
      </c>
      <c r="D420" s="90" t="s">
        <v>1819</v>
      </c>
      <c r="E420" s="90">
        <v>2722</v>
      </c>
      <c r="F420" s="90">
        <v>417</v>
      </c>
      <c r="G420" s="90">
        <v>1766</v>
      </c>
      <c r="H420" s="90">
        <v>289</v>
      </c>
      <c r="I420" s="90">
        <v>1755</v>
      </c>
      <c r="J420" s="90">
        <v>286</v>
      </c>
      <c r="K420" s="90">
        <v>1582</v>
      </c>
      <c r="L420" s="90">
        <v>274</v>
      </c>
      <c r="M420" s="90">
        <v>173</v>
      </c>
      <c r="N420" s="90">
        <v>101</v>
      </c>
      <c r="O420" s="90">
        <v>11</v>
      </c>
      <c r="P420" s="90">
        <v>16</v>
      </c>
      <c r="Q420" s="90">
        <v>956</v>
      </c>
      <c r="R420" s="90">
        <v>241</v>
      </c>
    </row>
    <row r="421" spans="1:18" x14ac:dyDescent="0.25">
      <c r="A421" s="90" t="s">
        <v>1820</v>
      </c>
      <c r="B421" s="90">
        <v>36081062000</v>
      </c>
      <c r="C421" s="90" t="str">
        <f t="shared" si="6"/>
        <v>062000</v>
      </c>
      <c r="D421" s="90" t="s">
        <v>1821</v>
      </c>
      <c r="E421" s="90">
        <v>1151</v>
      </c>
      <c r="F421" s="90">
        <v>187</v>
      </c>
      <c r="G421" s="90">
        <v>741</v>
      </c>
      <c r="H421" s="90">
        <v>149</v>
      </c>
      <c r="I421" s="90">
        <v>741</v>
      </c>
      <c r="J421" s="90">
        <v>149</v>
      </c>
      <c r="K421" s="90">
        <v>680</v>
      </c>
      <c r="L421" s="90">
        <v>140</v>
      </c>
      <c r="M421" s="90">
        <v>61</v>
      </c>
      <c r="N421" s="90">
        <v>42</v>
      </c>
      <c r="O421" s="90">
        <v>0</v>
      </c>
      <c r="P421" s="90">
        <v>11</v>
      </c>
      <c r="Q421" s="90">
        <v>410</v>
      </c>
      <c r="R421" s="90">
        <v>113</v>
      </c>
    </row>
    <row r="422" spans="1:18" x14ac:dyDescent="0.25">
      <c r="A422" s="90" t="s">
        <v>1822</v>
      </c>
      <c r="B422" s="90">
        <v>36081062100</v>
      </c>
      <c r="C422" s="90" t="str">
        <f t="shared" si="6"/>
        <v>062100</v>
      </c>
      <c r="D422" s="90" t="s">
        <v>1823</v>
      </c>
      <c r="E422" s="90">
        <v>2078</v>
      </c>
      <c r="F422" s="90">
        <v>292</v>
      </c>
      <c r="G422" s="90">
        <v>1332</v>
      </c>
      <c r="H422" s="90">
        <v>230</v>
      </c>
      <c r="I422" s="90">
        <v>1332</v>
      </c>
      <c r="J422" s="90">
        <v>230</v>
      </c>
      <c r="K422" s="90">
        <v>1212</v>
      </c>
      <c r="L422" s="90">
        <v>218</v>
      </c>
      <c r="M422" s="90">
        <v>120</v>
      </c>
      <c r="N422" s="90">
        <v>60</v>
      </c>
      <c r="O422" s="90">
        <v>0</v>
      </c>
      <c r="P422" s="90">
        <v>11</v>
      </c>
      <c r="Q422" s="90">
        <v>746</v>
      </c>
      <c r="R422" s="90">
        <v>168</v>
      </c>
    </row>
    <row r="423" spans="1:18" x14ac:dyDescent="0.25">
      <c r="A423" s="90" t="s">
        <v>1824</v>
      </c>
      <c r="B423" s="90">
        <v>36081062200</v>
      </c>
      <c r="C423" s="90" t="str">
        <f t="shared" si="6"/>
        <v>062200</v>
      </c>
      <c r="D423" s="90" t="s">
        <v>1825</v>
      </c>
      <c r="E423" s="90">
        <v>1516</v>
      </c>
      <c r="F423" s="90">
        <v>162</v>
      </c>
      <c r="G423" s="90">
        <v>775</v>
      </c>
      <c r="H423" s="90">
        <v>155</v>
      </c>
      <c r="I423" s="90">
        <v>775</v>
      </c>
      <c r="J423" s="90">
        <v>155</v>
      </c>
      <c r="K423" s="90">
        <v>725</v>
      </c>
      <c r="L423" s="90">
        <v>153</v>
      </c>
      <c r="M423" s="90">
        <v>50</v>
      </c>
      <c r="N423" s="90">
        <v>29</v>
      </c>
      <c r="O423" s="90">
        <v>0</v>
      </c>
      <c r="P423" s="90">
        <v>11</v>
      </c>
      <c r="Q423" s="90">
        <v>741</v>
      </c>
      <c r="R423" s="90">
        <v>105</v>
      </c>
    </row>
    <row r="424" spans="1:18" x14ac:dyDescent="0.25">
      <c r="A424" s="90" t="s">
        <v>1826</v>
      </c>
      <c r="B424" s="90">
        <v>36081062300</v>
      </c>
      <c r="C424" s="90" t="str">
        <f t="shared" si="6"/>
        <v>062300</v>
      </c>
      <c r="D424" s="90" t="s">
        <v>1827</v>
      </c>
      <c r="E424" s="90">
        <v>1619</v>
      </c>
      <c r="F424" s="90">
        <v>181</v>
      </c>
      <c r="G424" s="90">
        <v>981</v>
      </c>
      <c r="H424" s="90">
        <v>136</v>
      </c>
      <c r="I424" s="90">
        <v>981</v>
      </c>
      <c r="J424" s="90">
        <v>136</v>
      </c>
      <c r="K424" s="90">
        <v>924</v>
      </c>
      <c r="L424" s="90">
        <v>137</v>
      </c>
      <c r="M424" s="90">
        <v>57</v>
      </c>
      <c r="N424" s="90">
        <v>36</v>
      </c>
      <c r="O424" s="90">
        <v>0</v>
      </c>
      <c r="P424" s="90">
        <v>11</v>
      </c>
      <c r="Q424" s="90">
        <v>638</v>
      </c>
      <c r="R424" s="90">
        <v>125</v>
      </c>
    </row>
    <row r="425" spans="1:18" x14ac:dyDescent="0.25">
      <c r="A425" s="90" t="s">
        <v>1828</v>
      </c>
      <c r="B425" s="90">
        <v>36081062400</v>
      </c>
      <c r="C425" s="90" t="str">
        <f t="shared" si="6"/>
        <v>062400</v>
      </c>
      <c r="D425" s="90" t="s">
        <v>1829</v>
      </c>
      <c r="E425" s="90">
        <v>0</v>
      </c>
      <c r="F425" s="90">
        <v>11</v>
      </c>
      <c r="G425" s="90">
        <v>0</v>
      </c>
      <c r="H425" s="90">
        <v>11</v>
      </c>
      <c r="I425" s="90">
        <v>0</v>
      </c>
      <c r="J425" s="90">
        <v>11</v>
      </c>
      <c r="K425" s="90">
        <v>0</v>
      </c>
      <c r="L425" s="90">
        <v>11</v>
      </c>
      <c r="M425" s="90">
        <v>0</v>
      </c>
      <c r="N425" s="90">
        <v>11</v>
      </c>
      <c r="O425" s="90">
        <v>0</v>
      </c>
      <c r="P425" s="90">
        <v>11</v>
      </c>
      <c r="Q425" s="90">
        <v>0</v>
      </c>
      <c r="R425" s="90">
        <v>11</v>
      </c>
    </row>
    <row r="426" spans="1:18" x14ac:dyDescent="0.25">
      <c r="A426" s="90" t="s">
        <v>1830</v>
      </c>
      <c r="B426" s="90">
        <v>36081062500</v>
      </c>
      <c r="C426" s="90" t="str">
        <f t="shared" si="6"/>
        <v>062500</v>
      </c>
      <c r="D426" s="90" t="s">
        <v>1831</v>
      </c>
      <c r="E426" s="90">
        <v>2092</v>
      </c>
      <c r="F426" s="90">
        <v>201</v>
      </c>
      <c r="G426" s="90">
        <v>1412</v>
      </c>
      <c r="H426" s="90">
        <v>193</v>
      </c>
      <c r="I426" s="90">
        <v>1412</v>
      </c>
      <c r="J426" s="90">
        <v>193</v>
      </c>
      <c r="K426" s="90">
        <v>1305</v>
      </c>
      <c r="L426" s="90">
        <v>188</v>
      </c>
      <c r="M426" s="90">
        <v>107</v>
      </c>
      <c r="N426" s="90">
        <v>66</v>
      </c>
      <c r="O426" s="90">
        <v>0</v>
      </c>
      <c r="P426" s="90">
        <v>11</v>
      </c>
      <c r="Q426" s="90">
        <v>680</v>
      </c>
      <c r="R426" s="90">
        <v>131</v>
      </c>
    </row>
    <row r="427" spans="1:18" x14ac:dyDescent="0.25">
      <c r="A427" s="90" t="s">
        <v>1832</v>
      </c>
      <c r="B427" s="90">
        <v>36081062600</v>
      </c>
      <c r="C427" s="90" t="str">
        <f t="shared" si="6"/>
        <v>062600</v>
      </c>
      <c r="D427" s="90" t="s">
        <v>1833</v>
      </c>
      <c r="E427" s="90">
        <v>2322</v>
      </c>
      <c r="F427" s="90">
        <v>269</v>
      </c>
      <c r="G427" s="90">
        <v>1462</v>
      </c>
      <c r="H427" s="90">
        <v>179</v>
      </c>
      <c r="I427" s="90">
        <v>1462</v>
      </c>
      <c r="J427" s="90">
        <v>179</v>
      </c>
      <c r="K427" s="90">
        <v>1371</v>
      </c>
      <c r="L427" s="90">
        <v>177</v>
      </c>
      <c r="M427" s="90">
        <v>91</v>
      </c>
      <c r="N427" s="90">
        <v>50</v>
      </c>
      <c r="O427" s="90">
        <v>0</v>
      </c>
      <c r="P427" s="90">
        <v>11</v>
      </c>
      <c r="Q427" s="90">
        <v>860</v>
      </c>
      <c r="R427" s="90">
        <v>177</v>
      </c>
    </row>
    <row r="428" spans="1:18" x14ac:dyDescent="0.25">
      <c r="A428" s="90" t="s">
        <v>1834</v>
      </c>
      <c r="B428" s="90">
        <v>36081062700</v>
      </c>
      <c r="C428" s="90" t="str">
        <f t="shared" si="6"/>
        <v>062700</v>
      </c>
      <c r="D428" s="90" t="s">
        <v>1835</v>
      </c>
      <c r="E428" s="90">
        <v>2388</v>
      </c>
      <c r="F428" s="90">
        <v>346</v>
      </c>
      <c r="G428" s="90">
        <v>1269</v>
      </c>
      <c r="H428" s="90">
        <v>244</v>
      </c>
      <c r="I428" s="90">
        <v>1269</v>
      </c>
      <c r="J428" s="90">
        <v>244</v>
      </c>
      <c r="K428" s="90">
        <v>1158</v>
      </c>
      <c r="L428" s="90">
        <v>247</v>
      </c>
      <c r="M428" s="90">
        <v>111</v>
      </c>
      <c r="N428" s="90">
        <v>56</v>
      </c>
      <c r="O428" s="90">
        <v>0</v>
      </c>
      <c r="P428" s="90">
        <v>11</v>
      </c>
      <c r="Q428" s="90">
        <v>1119</v>
      </c>
      <c r="R428" s="90">
        <v>235</v>
      </c>
    </row>
    <row r="429" spans="1:18" x14ac:dyDescent="0.25">
      <c r="A429" s="90" t="s">
        <v>1836</v>
      </c>
      <c r="B429" s="90">
        <v>36081062900</v>
      </c>
      <c r="C429" s="90" t="str">
        <f t="shared" si="6"/>
        <v>062900</v>
      </c>
      <c r="D429" s="90" t="s">
        <v>1837</v>
      </c>
      <c r="E429" s="90">
        <v>2251</v>
      </c>
      <c r="F429" s="90">
        <v>262</v>
      </c>
      <c r="G429" s="90">
        <v>1438</v>
      </c>
      <c r="H429" s="90">
        <v>256</v>
      </c>
      <c r="I429" s="90">
        <v>1419</v>
      </c>
      <c r="J429" s="90">
        <v>253</v>
      </c>
      <c r="K429" s="90">
        <v>1353</v>
      </c>
      <c r="L429" s="90">
        <v>233</v>
      </c>
      <c r="M429" s="90">
        <v>66</v>
      </c>
      <c r="N429" s="90">
        <v>61</v>
      </c>
      <c r="O429" s="90">
        <v>19</v>
      </c>
      <c r="P429" s="90">
        <v>31</v>
      </c>
      <c r="Q429" s="90">
        <v>813</v>
      </c>
      <c r="R429" s="90">
        <v>184</v>
      </c>
    </row>
    <row r="430" spans="1:18" x14ac:dyDescent="0.25">
      <c r="A430" s="90" t="s">
        <v>1838</v>
      </c>
      <c r="B430" s="90">
        <v>36081063000</v>
      </c>
      <c r="C430" s="90" t="str">
        <f t="shared" si="6"/>
        <v>063000</v>
      </c>
      <c r="D430" s="90" t="s">
        <v>1839</v>
      </c>
      <c r="E430" s="90">
        <v>1501</v>
      </c>
      <c r="F430" s="90">
        <v>181</v>
      </c>
      <c r="G430" s="90">
        <v>900</v>
      </c>
      <c r="H430" s="90">
        <v>168</v>
      </c>
      <c r="I430" s="90">
        <v>900</v>
      </c>
      <c r="J430" s="90">
        <v>168</v>
      </c>
      <c r="K430" s="90">
        <v>824</v>
      </c>
      <c r="L430" s="90">
        <v>177</v>
      </c>
      <c r="M430" s="90">
        <v>76</v>
      </c>
      <c r="N430" s="90">
        <v>53</v>
      </c>
      <c r="O430" s="90">
        <v>0</v>
      </c>
      <c r="P430" s="90">
        <v>11</v>
      </c>
      <c r="Q430" s="90">
        <v>601</v>
      </c>
      <c r="R430" s="90">
        <v>132</v>
      </c>
    </row>
    <row r="431" spans="1:18" x14ac:dyDescent="0.25">
      <c r="A431" s="90" t="s">
        <v>1840</v>
      </c>
      <c r="B431" s="90">
        <v>36081063200</v>
      </c>
      <c r="C431" s="90" t="str">
        <f t="shared" si="6"/>
        <v>063200</v>
      </c>
      <c r="D431" s="90" t="s">
        <v>1841</v>
      </c>
      <c r="E431" s="90">
        <v>1870</v>
      </c>
      <c r="F431" s="90">
        <v>246</v>
      </c>
      <c r="G431" s="90">
        <v>1220</v>
      </c>
      <c r="H431" s="90">
        <v>189</v>
      </c>
      <c r="I431" s="90">
        <v>1220</v>
      </c>
      <c r="J431" s="90">
        <v>189</v>
      </c>
      <c r="K431" s="90">
        <v>1131</v>
      </c>
      <c r="L431" s="90">
        <v>177</v>
      </c>
      <c r="M431" s="90">
        <v>89</v>
      </c>
      <c r="N431" s="90">
        <v>50</v>
      </c>
      <c r="O431" s="90">
        <v>0</v>
      </c>
      <c r="P431" s="90">
        <v>11</v>
      </c>
      <c r="Q431" s="90">
        <v>650</v>
      </c>
      <c r="R431" s="90">
        <v>123</v>
      </c>
    </row>
    <row r="432" spans="1:18" x14ac:dyDescent="0.25">
      <c r="A432" s="90" t="s">
        <v>1842</v>
      </c>
      <c r="B432" s="90">
        <v>36081063301</v>
      </c>
      <c r="C432" s="90" t="str">
        <f t="shared" si="6"/>
        <v>063301</v>
      </c>
      <c r="D432" s="90" t="s">
        <v>1843</v>
      </c>
      <c r="E432" s="90">
        <v>1141</v>
      </c>
      <c r="F432" s="90">
        <v>197</v>
      </c>
      <c r="G432" s="90">
        <v>687</v>
      </c>
      <c r="H432" s="90">
        <v>136</v>
      </c>
      <c r="I432" s="90">
        <v>681</v>
      </c>
      <c r="J432" s="90">
        <v>134</v>
      </c>
      <c r="K432" s="90">
        <v>592</v>
      </c>
      <c r="L432" s="90">
        <v>134</v>
      </c>
      <c r="M432" s="90">
        <v>89</v>
      </c>
      <c r="N432" s="90">
        <v>56</v>
      </c>
      <c r="O432" s="90">
        <v>6</v>
      </c>
      <c r="P432" s="90">
        <v>9</v>
      </c>
      <c r="Q432" s="90">
        <v>454</v>
      </c>
      <c r="R432" s="90">
        <v>141</v>
      </c>
    </row>
    <row r="433" spans="1:18" x14ac:dyDescent="0.25">
      <c r="A433" s="90" t="s">
        <v>1844</v>
      </c>
      <c r="B433" s="90">
        <v>36081063302</v>
      </c>
      <c r="C433" s="90" t="str">
        <f t="shared" si="6"/>
        <v>063302</v>
      </c>
      <c r="D433" s="90" t="s">
        <v>1845</v>
      </c>
      <c r="E433" s="90">
        <v>1269</v>
      </c>
      <c r="F433" s="90">
        <v>220</v>
      </c>
      <c r="G433" s="90">
        <v>765</v>
      </c>
      <c r="H433" s="90">
        <v>144</v>
      </c>
      <c r="I433" s="90">
        <v>765</v>
      </c>
      <c r="J433" s="90">
        <v>144</v>
      </c>
      <c r="K433" s="90">
        <v>713</v>
      </c>
      <c r="L433" s="90">
        <v>136</v>
      </c>
      <c r="M433" s="90">
        <v>52</v>
      </c>
      <c r="N433" s="90">
        <v>40</v>
      </c>
      <c r="O433" s="90">
        <v>0</v>
      </c>
      <c r="P433" s="90">
        <v>11</v>
      </c>
      <c r="Q433" s="90">
        <v>504</v>
      </c>
      <c r="R433" s="90">
        <v>130</v>
      </c>
    </row>
    <row r="434" spans="1:18" x14ac:dyDescent="0.25">
      <c r="A434" s="90" t="s">
        <v>1846</v>
      </c>
      <c r="B434" s="90">
        <v>36081063500</v>
      </c>
      <c r="C434" s="90" t="str">
        <f t="shared" si="6"/>
        <v>063500</v>
      </c>
      <c r="D434" s="90" t="s">
        <v>1847</v>
      </c>
      <c r="E434" s="90">
        <v>2162</v>
      </c>
      <c r="F434" s="90">
        <v>247</v>
      </c>
      <c r="G434" s="90">
        <v>1296</v>
      </c>
      <c r="H434" s="90">
        <v>173</v>
      </c>
      <c r="I434" s="90">
        <v>1296</v>
      </c>
      <c r="J434" s="90">
        <v>173</v>
      </c>
      <c r="K434" s="90">
        <v>1157</v>
      </c>
      <c r="L434" s="90">
        <v>159</v>
      </c>
      <c r="M434" s="90">
        <v>139</v>
      </c>
      <c r="N434" s="90">
        <v>66</v>
      </c>
      <c r="O434" s="90">
        <v>0</v>
      </c>
      <c r="P434" s="90">
        <v>11</v>
      </c>
      <c r="Q434" s="90">
        <v>866</v>
      </c>
      <c r="R434" s="90">
        <v>181</v>
      </c>
    </row>
    <row r="435" spans="1:18" x14ac:dyDescent="0.25">
      <c r="A435" s="90" t="s">
        <v>1848</v>
      </c>
      <c r="B435" s="90">
        <v>36081063700</v>
      </c>
      <c r="C435" s="90" t="str">
        <f t="shared" si="6"/>
        <v>063700</v>
      </c>
      <c r="D435" s="90" t="s">
        <v>1849</v>
      </c>
      <c r="E435" s="90">
        <v>2621</v>
      </c>
      <c r="F435" s="90">
        <v>396</v>
      </c>
      <c r="G435" s="90">
        <v>1531</v>
      </c>
      <c r="H435" s="90">
        <v>275</v>
      </c>
      <c r="I435" s="90">
        <v>1531</v>
      </c>
      <c r="J435" s="90">
        <v>275</v>
      </c>
      <c r="K435" s="90">
        <v>1376</v>
      </c>
      <c r="L435" s="90">
        <v>258</v>
      </c>
      <c r="M435" s="90">
        <v>155</v>
      </c>
      <c r="N435" s="90">
        <v>81</v>
      </c>
      <c r="O435" s="90">
        <v>0</v>
      </c>
      <c r="P435" s="90">
        <v>11</v>
      </c>
      <c r="Q435" s="90">
        <v>1090</v>
      </c>
      <c r="R435" s="90">
        <v>234</v>
      </c>
    </row>
    <row r="436" spans="1:18" x14ac:dyDescent="0.25">
      <c r="A436" s="90" t="s">
        <v>1850</v>
      </c>
      <c r="B436" s="90">
        <v>36081063800</v>
      </c>
      <c r="C436" s="90" t="str">
        <f t="shared" si="6"/>
        <v>063800</v>
      </c>
      <c r="D436" s="90" t="s">
        <v>1851</v>
      </c>
      <c r="E436" s="90">
        <v>3231</v>
      </c>
      <c r="F436" s="90">
        <v>421</v>
      </c>
      <c r="G436" s="90">
        <v>2176</v>
      </c>
      <c r="H436" s="90">
        <v>299</v>
      </c>
      <c r="I436" s="90">
        <v>2176</v>
      </c>
      <c r="J436" s="90">
        <v>299</v>
      </c>
      <c r="K436" s="90">
        <v>2116</v>
      </c>
      <c r="L436" s="90">
        <v>284</v>
      </c>
      <c r="M436" s="90">
        <v>60</v>
      </c>
      <c r="N436" s="90">
        <v>50</v>
      </c>
      <c r="O436" s="90">
        <v>0</v>
      </c>
      <c r="P436" s="90">
        <v>11</v>
      </c>
      <c r="Q436" s="90">
        <v>1055</v>
      </c>
      <c r="R436" s="90">
        <v>300</v>
      </c>
    </row>
    <row r="437" spans="1:18" x14ac:dyDescent="0.25">
      <c r="A437" s="90" t="s">
        <v>1852</v>
      </c>
      <c r="B437" s="90">
        <v>36081063900</v>
      </c>
      <c r="C437" s="90" t="str">
        <f t="shared" si="6"/>
        <v>063900</v>
      </c>
      <c r="D437" s="90" t="s">
        <v>1853</v>
      </c>
      <c r="E437" s="90">
        <v>2158</v>
      </c>
      <c r="F437" s="90">
        <v>229</v>
      </c>
      <c r="G437" s="90">
        <v>1455</v>
      </c>
      <c r="H437" s="90">
        <v>250</v>
      </c>
      <c r="I437" s="90">
        <v>1455</v>
      </c>
      <c r="J437" s="90">
        <v>250</v>
      </c>
      <c r="K437" s="90">
        <v>1292</v>
      </c>
      <c r="L437" s="90">
        <v>242</v>
      </c>
      <c r="M437" s="90">
        <v>163</v>
      </c>
      <c r="N437" s="90">
        <v>92</v>
      </c>
      <c r="O437" s="90">
        <v>0</v>
      </c>
      <c r="P437" s="90">
        <v>11</v>
      </c>
      <c r="Q437" s="90">
        <v>703</v>
      </c>
      <c r="R437" s="90">
        <v>131</v>
      </c>
    </row>
    <row r="438" spans="1:18" x14ac:dyDescent="0.25">
      <c r="A438" s="90" t="s">
        <v>1854</v>
      </c>
      <c r="B438" s="90">
        <v>36081064101</v>
      </c>
      <c r="C438" s="90" t="str">
        <f t="shared" si="6"/>
        <v>064101</v>
      </c>
      <c r="D438" s="90" t="s">
        <v>1855</v>
      </c>
      <c r="E438" s="90">
        <v>1730</v>
      </c>
      <c r="F438" s="90">
        <v>199</v>
      </c>
      <c r="G438" s="90">
        <v>1126</v>
      </c>
      <c r="H438" s="90">
        <v>175</v>
      </c>
      <c r="I438" s="90">
        <v>1126</v>
      </c>
      <c r="J438" s="90">
        <v>175</v>
      </c>
      <c r="K438" s="90">
        <v>1039</v>
      </c>
      <c r="L438" s="90">
        <v>175</v>
      </c>
      <c r="M438" s="90">
        <v>87</v>
      </c>
      <c r="N438" s="90">
        <v>39</v>
      </c>
      <c r="O438" s="90">
        <v>0</v>
      </c>
      <c r="P438" s="90">
        <v>11</v>
      </c>
      <c r="Q438" s="90">
        <v>604</v>
      </c>
      <c r="R438" s="90">
        <v>121</v>
      </c>
    </row>
    <row r="439" spans="1:18" x14ac:dyDescent="0.25">
      <c r="A439" s="90" t="s">
        <v>1856</v>
      </c>
      <c r="B439" s="90">
        <v>36081064102</v>
      </c>
      <c r="C439" s="90" t="str">
        <f t="shared" si="6"/>
        <v>064102</v>
      </c>
      <c r="D439" s="90" t="s">
        <v>1857</v>
      </c>
      <c r="E439" s="90">
        <v>134</v>
      </c>
      <c r="F439" s="90">
        <v>79</v>
      </c>
      <c r="G439" s="90">
        <v>40</v>
      </c>
      <c r="H439" s="90">
        <v>26</v>
      </c>
      <c r="I439" s="90">
        <v>40</v>
      </c>
      <c r="J439" s="90">
        <v>26</v>
      </c>
      <c r="K439" s="90">
        <v>30</v>
      </c>
      <c r="L439" s="90">
        <v>27</v>
      </c>
      <c r="M439" s="90">
        <v>10</v>
      </c>
      <c r="N439" s="90">
        <v>15</v>
      </c>
      <c r="O439" s="90">
        <v>0</v>
      </c>
      <c r="P439" s="90">
        <v>11</v>
      </c>
      <c r="Q439" s="90">
        <v>94</v>
      </c>
      <c r="R439" s="90">
        <v>59</v>
      </c>
    </row>
    <row r="440" spans="1:18" x14ac:dyDescent="0.25">
      <c r="A440" s="90" t="s">
        <v>1858</v>
      </c>
      <c r="B440" s="90">
        <v>36081064500</v>
      </c>
      <c r="C440" s="90" t="str">
        <f t="shared" si="6"/>
        <v>064500</v>
      </c>
      <c r="D440" s="90" t="s">
        <v>1859</v>
      </c>
      <c r="E440" s="90">
        <v>1751</v>
      </c>
      <c r="F440" s="90">
        <v>243</v>
      </c>
      <c r="G440" s="90">
        <v>997</v>
      </c>
      <c r="H440" s="90">
        <v>193</v>
      </c>
      <c r="I440" s="90">
        <v>997</v>
      </c>
      <c r="J440" s="90">
        <v>193</v>
      </c>
      <c r="K440" s="90">
        <v>949</v>
      </c>
      <c r="L440" s="90">
        <v>203</v>
      </c>
      <c r="M440" s="90">
        <v>48</v>
      </c>
      <c r="N440" s="90">
        <v>31</v>
      </c>
      <c r="O440" s="90">
        <v>0</v>
      </c>
      <c r="P440" s="90">
        <v>11</v>
      </c>
      <c r="Q440" s="90">
        <v>754</v>
      </c>
      <c r="R440" s="90">
        <v>134</v>
      </c>
    </row>
    <row r="441" spans="1:18" x14ac:dyDescent="0.25">
      <c r="A441" s="90" t="s">
        <v>1860</v>
      </c>
      <c r="B441" s="90">
        <v>36081064600</v>
      </c>
      <c r="C441" s="90" t="str">
        <f t="shared" si="6"/>
        <v>064600</v>
      </c>
      <c r="D441" s="90" t="s">
        <v>1861</v>
      </c>
      <c r="E441" s="90">
        <v>2471</v>
      </c>
      <c r="F441" s="90">
        <v>290</v>
      </c>
      <c r="G441" s="90">
        <v>1678</v>
      </c>
      <c r="H441" s="90">
        <v>273</v>
      </c>
      <c r="I441" s="90">
        <v>1678</v>
      </c>
      <c r="J441" s="90">
        <v>273</v>
      </c>
      <c r="K441" s="90">
        <v>1522</v>
      </c>
      <c r="L441" s="90">
        <v>240</v>
      </c>
      <c r="M441" s="90">
        <v>156</v>
      </c>
      <c r="N441" s="90">
        <v>86</v>
      </c>
      <c r="O441" s="90">
        <v>0</v>
      </c>
      <c r="P441" s="90">
        <v>11</v>
      </c>
      <c r="Q441" s="90">
        <v>793</v>
      </c>
      <c r="R441" s="90">
        <v>221</v>
      </c>
    </row>
    <row r="442" spans="1:18" x14ac:dyDescent="0.25">
      <c r="A442" s="90" t="s">
        <v>1862</v>
      </c>
      <c r="B442" s="90">
        <v>36081065000</v>
      </c>
      <c r="C442" s="90" t="str">
        <f t="shared" si="6"/>
        <v>065000</v>
      </c>
      <c r="D442" s="90" t="s">
        <v>1863</v>
      </c>
      <c r="E442" s="90">
        <v>2547</v>
      </c>
      <c r="F442" s="90">
        <v>252</v>
      </c>
      <c r="G442" s="90">
        <v>1529</v>
      </c>
      <c r="H442" s="90">
        <v>186</v>
      </c>
      <c r="I442" s="90">
        <v>1529</v>
      </c>
      <c r="J442" s="90">
        <v>186</v>
      </c>
      <c r="K442" s="90">
        <v>1361</v>
      </c>
      <c r="L442" s="90">
        <v>160</v>
      </c>
      <c r="M442" s="90">
        <v>168</v>
      </c>
      <c r="N442" s="90">
        <v>85</v>
      </c>
      <c r="O442" s="90">
        <v>0</v>
      </c>
      <c r="P442" s="90">
        <v>11</v>
      </c>
      <c r="Q442" s="90">
        <v>1018</v>
      </c>
      <c r="R442" s="90">
        <v>193</v>
      </c>
    </row>
    <row r="443" spans="1:18" x14ac:dyDescent="0.25">
      <c r="A443" s="90" t="s">
        <v>1864</v>
      </c>
      <c r="B443" s="90">
        <v>36081065400</v>
      </c>
      <c r="C443" s="90" t="str">
        <f t="shared" si="6"/>
        <v>065400</v>
      </c>
      <c r="D443" s="90" t="s">
        <v>1865</v>
      </c>
      <c r="E443" s="90">
        <v>2314</v>
      </c>
      <c r="F443" s="90">
        <v>248</v>
      </c>
      <c r="G443" s="90">
        <v>1718</v>
      </c>
      <c r="H443" s="90">
        <v>219</v>
      </c>
      <c r="I443" s="90">
        <v>1718</v>
      </c>
      <c r="J443" s="90">
        <v>219</v>
      </c>
      <c r="K443" s="90">
        <v>1640</v>
      </c>
      <c r="L443" s="90">
        <v>212</v>
      </c>
      <c r="M443" s="90">
        <v>78</v>
      </c>
      <c r="N443" s="90">
        <v>40</v>
      </c>
      <c r="O443" s="90">
        <v>0</v>
      </c>
      <c r="P443" s="90">
        <v>11</v>
      </c>
      <c r="Q443" s="90">
        <v>596</v>
      </c>
      <c r="R443" s="90">
        <v>141</v>
      </c>
    </row>
    <row r="444" spans="1:18" x14ac:dyDescent="0.25">
      <c r="A444" s="90" t="s">
        <v>1866</v>
      </c>
      <c r="B444" s="90">
        <v>36081065501</v>
      </c>
      <c r="C444" s="90" t="str">
        <f t="shared" si="6"/>
        <v>065501</v>
      </c>
      <c r="D444" s="90" t="s">
        <v>1867</v>
      </c>
      <c r="E444" s="90">
        <v>0</v>
      </c>
      <c r="F444" s="90">
        <v>11</v>
      </c>
      <c r="G444" s="90">
        <v>0</v>
      </c>
      <c r="H444" s="90">
        <v>11</v>
      </c>
      <c r="I444" s="90">
        <v>0</v>
      </c>
      <c r="J444" s="90">
        <v>11</v>
      </c>
      <c r="K444" s="90">
        <v>0</v>
      </c>
      <c r="L444" s="90">
        <v>11</v>
      </c>
      <c r="M444" s="90">
        <v>0</v>
      </c>
      <c r="N444" s="90">
        <v>11</v>
      </c>
      <c r="O444" s="90">
        <v>0</v>
      </c>
      <c r="P444" s="90">
        <v>11</v>
      </c>
      <c r="Q444" s="90">
        <v>0</v>
      </c>
      <c r="R444" s="90">
        <v>11</v>
      </c>
    </row>
    <row r="445" spans="1:18" x14ac:dyDescent="0.25">
      <c r="A445" s="90" t="s">
        <v>1868</v>
      </c>
      <c r="B445" s="90">
        <v>36081065600</v>
      </c>
      <c r="C445" s="90" t="str">
        <f t="shared" si="6"/>
        <v>065600</v>
      </c>
      <c r="D445" s="90" t="s">
        <v>1869</v>
      </c>
      <c r="E445" s="90">
        <v>3897</v>
      </c>
      <c r="F445" s="90">
        <v>375</v>
      </c>
      <c r="G445" s="90">
        <v>2748</v>
      </c>
      <c r="H445" s="90">
        <v>319</v>
      </c>
      <c r="I445" s="90">
        <v>2748</v>
      </c>
      <c r="J445" s="90">
        <v>319</v>
      </c>
      <c r="K445" s="90">
        <v>2504</v>
      </c>
      <c r="L445" s="90">
        <v>311</v>
      </c>
      <c r="M445" s="90">
        <v>244</v>
      </c>
      <c r="N445" s="90">
        <v>99</v>
      </c>
      <c r="O445" s="90">
        <v>0</v>
      </c>
      <c r="P445" s="90">
        <v>16</v>
      </c>
      <c r="Q445" s="90">
        <v>1149</v>
      </c>
      <c r="R445" s="90">
        <v>207</v>
      </c>
    </row>
    <row r="446" spans="1:18" x14ac:dyDescent="0.25">
      <c r="A446" s="90" t="s">
        <v>1870</v>
      </c>
      <c r="B446" s="90">
        <v>36081065702</v>
      </c>
      <c r="C446" s="90" t="str">
        <f t="shared" si="6"/>
        <v>065702</v>
      </c>
      <c r="D446" s="90" t="s">
        <v>1871</v>
      </c>
      <c r="E446" s="90">
        <v>1466</v>
      </c>
      <c r="F446" s="90">
        <v>166</v>
      </c>
      <c r="G446" s="90">
        <v>753</v>
      </c>
      <c r="H446" s="90">
        <v>139</v>
      </c>
      <c r="I446" s="90">
        <v>753</v>
      </c>
      <c r="J446" s="90">
        <v>139</v>
      </c>
      <c r="K446" s="90">
        <v>707</v>
      </c>
      <c r="L446" s="90">
        <v>115</v>
      </c>
      <c r="M446" s="90">
        <v>46</v>
      </c>
      <c r="N446" s="90">
        <v>50</v>
      </c>
      <c r="O446" s="90">
        <v>0</v>
      </c>
      <c r="P446" s="90">
        <v>11</v>
      </c>
      <c r="Q446" s="90">
        <v>713</v>
      </c>
      <c r="R446" s="90">
        <v>140</v>
      </c>
    </row>
    <row r="447" spans="1:18" x14ac:dyDescent="0.25">
      <c r="A447" s="90" t="s">
        <v>1872</v>
      </c>
      <c r="B447" s="90">
        <v>36081065703</v>
      </c>
      <c r="C447" s="90" t="str">
        <f t="shared" si="6"/>
        <v>065703</v>
      </c>
      <c r="D447" s="90" t="s">
        <v>1873</v>
      </c>
      <c r="E447" s="90">
        <v>2361</v>
      </c>
      <c r="F447" s="90">
        <v>207</v>
      </c>
      <c r="G447" s="90">
        <v>1671</v>
      </c>
      <c r="H447" s="90">
        <v>212</v>
      </c>
      <c r="I447" s="90">
        <v>1671</v>
      </c>
      <c r="J447" s="90">
        <v>212</v>
      </c>
      <c r="K447" s="90">
        <v>1472</v>
      </c>
      <c r="L447" s="90">
        <v>193</v>
      </c>
      <c r="M447" s="90">
        <v>199</v>
      </c>
      <c r="N447" s="90">
        <v>89</v>
      </c>
      <c r="O447" s="90">
        <v>0</v>
      </c>
      <c r="P447" s="90">
        <v>11</v>
      </c>
      <c r="Q447" s="90">
        <v>690</v>
      </c>
      <c r="R447" s="90">
        <v>135</v>
      </c>
    </row>
    <row r="448" spans="1:18" x14ac:dyDescent="0.25">
      <c r="A448" s="90" t="s">
        <v>1874</v>
      </c>
      <c r="B448" s="90">
        <v>36081065900</v>
      </c>
      <c r="C448" s="90" t="str">
        <f t="shared" si="6"/>
        <v>065900</v>
      </c>
      <c r="D448" s="90" t="s">
        <v>1875</v>
      </c>
      <c r="E448" s="90">
        <v>1512</v>
      </c>
      <c r="F448" s="90">
        <v>150</v>
      </c>
      <c r="G448" s="90">
        <v>923</v>
      </c>
      <c r="H448" s="90">
        <v>146</v>
      </c>
      <c r="I448" s="90">
        <v>923</v>
      </c>
      <c r="J448" s="90">
        <v>146</v>
      </c>
      <c r="K448" s="90">
        <v>909</v>
      </c>
      <c r="L448" s="90">
        <v>144</v>
      </c>
      <c r="M448" s="90">
        <v>14</v>
      </c>
      <c r="N448" s="90">
        <v>16</v>
      </c>
      <c r="O448" s="90">
        <v>0</v>
      </c>
      <c r="P448" s="90">
        <v>11</v>
      </c>
      <c r="Q448" s="90">
        <v>589</v>
      </c>
      <c r="R448" s="90">
        <v>103</v>
      </c>
    </row>
    <row r="449" spans="1:18" x14ac:dyDescent="0.25">
      <c r="A449" s="90" t="s">
        <v>1876</v>
      </c>
      <c r="B449" s="90">
        <v>36081066000</v>
      </c>
      <c r="C449" s="90" t="str">
        <f t="shared" si="6"/>
        <v>066000</v>
      </c>
      <c r="D449" s="90" t="s">
        <v>1877</v>
      </c>
      <c r="E449" s="90">
        <v>2827</v>
      </c>
      <c r="F449" s="90">
        <v>302</v>
      </c>
      <c r="G449" s="90">
        <v>2021</v>
      </c>
      <c r="H449" s="90">
        <v>275</v>
      </c>
      <c r="I449" s="90">
        <v>2021</v>
      </c>
      <c r="J449" s="90">
        <v>275</v>
      </c>
      <c r="K449" s="90">
        <v>1861</v>
      </c>
      <c r="L449" s="90">
        <v>248</v>
      </c>
      <c r="M449" s="90">
        <v>160</v>
      </c>
      <c r="N449" s="90">
        <v>86</v>
      </c>
      <c r="O449" s="90">
        <v>0</v>
      </c>
      <c r="P449" s="90">
        <v>11</v>
      </c>
      <c r="Q449" s="90">
        <v>806</v>
      </c>
      <c r="R449" s="90">
        <v>179</v>
      </c>
    </row>
    <row r="450" spans="1:18" x14ac:dyDescent="0.25">
      <c r="A450" s="90" t="s">
        <v>1878</v>
      </c>
      <c r="B450" s="90">
        <v>36081066100</v>
      </c>
      <c r="C450" s="90" t="str">
        <f t="shared" si="6"/>
        <v>066100</v>
      </c>
      <c r="D450" s="90" t="s">
        <v>1879</v>
      </c>
      <c r="E450" s="90">
        <v>1344</v>
      </c>
      <c r="F450" s="90">
        <v>174</v>
      </c>
      <c r="G450" s="90">
        <v>853</v>
      </c>
      <c r="H450" s="90">
        <v>198</v>
      </c>
      <c r="I450" s="90">
        <v>853</v>
      </c>
      <c r="J450" s="90">
        <v>198</v>
      </c>
      <c r="K450" s="90">
        <v>800</v>
      </c>
      <c r="L450" s="90">
        <v>200</v>
      </c>
      <c r="M450" s="90">
        <v>53</v>
      </c>
      <c r="N450" s="90">
        <v>36</v>
      </c>
      <c r="O450" s="90">
        <v>0</v>
      </c>
      <c r="P450" s="90">
        <v>11</v>
      </c>
      <c r="Q450" s="90">
        <v>491</v>
      </c>
      <c r="R450" s="90">
        <v>113</v>
      </c>
    </row>
    <row r="451" spans="1:18" x14ac:dyDescent="0.25">
      <c r="A451" s="90" t="s">
        <v>1880</v>
      </c>
      <c r="B451" s="90">
        <v>36081066300</v>
      </c>
      <c r="C451" s="90" t="str">
        <f t="shared" si="6"/>
        <v>066300</v>
      </c>
      <c r="D451" s="90" t="s">
        <v>1881</v>
      </c>
      <c r="E451" s="90">
        <v>2153</v>
      </c>
      <c r="F451" s="90">
        <v>192</v>
      </c>
      <c r="G451" s="90">
        <v>1228</v>
      </c>
      <c r="H451" s="90">
        <v>132</v>
      </c>
      <c r="I451" s="90">
        <v>1228</v>
      </c>
      <c r="J451" s="90">
        <v>132</v>
      </c>
      <c r="K451" s="90">
        <v>1093</v>
      </c>
      <c r="L451" s="90">
        <v>119</v>
      </c>
      <c r="M451" s="90">
        <v>135</v>
      </c>
      <c r="N451" s="90">
        <v>81</v>
      </c>
      <c r="O451" s="90">
        <v>0</v>
      </c>
      <c r="P451" s="90">
        <v>11</v>
      </c>
      <c r="Q451" s="90">
        <v>925</v>
      </c>
      <c r="R451" s="90">
        <v>138</v>
      </c>
    </row>
    <row r="452" spans="1:18" x14ac:dyDescent="0.25">
      <c r="A452" s="90" t="s">
        <v>1882</v>
      </c>
      <c r="B452" s="90">
        <v>36081066400</v>
      </c>
      <c r="C452" s="90" t="str">
        <f t="shared" si="6"/>
        <v>066400</v>
      </c>
      <c r="D452" s="90" t="s">
        <v>1883</v>
      </c>
      <c r="E452" s="90">
        <v>7686</v>
      </c>
      <c r="F452" s="90">
        <v>656</v>
      </c>
      <c r="G452" s="90">
        <v>5404</v>
      </c>
      <c r="H452" s="90">
        <v>601</v>
      </c>
      <c r="I452" s="90">
        <v>5404</v>
      </c>
      <c r="J452" s="90">
        <v>601</v>
      </c>
      <c r="K452" s="90">
        <v>4988</v>
      </c>
      <c r="L452" s="90">
        <v>564</v>
      </c>
      <c r="M452" s="90">
        <v>416</v>
      </c>
      <c r="N452" s="90">
        <v>180</v>
      </c>
      <c r="O452" s="90">
        <v>0</v>
      </c>
      <c r="P452" s="90">
        <v>18</v>
      </c>
      <c r="Q452" s="90">
        <v>2282</v>
      </c>
      <c r="R452" s="90">
        <v>383</v>
      </c>
    </row>
    <row r="453" spans="1:18" x14ac:dyDescent="0.25">
      <c r="A453" s="90" t="s">
        <v>1884</v>
      </c>
      <c r="B453" s="90">
        <v>36081066501</v>
      </c>
      <c r="C453" s="90" t="str">
        <f t="shared" si="6"/>
        <v>066501</v>
      </c>
      <c r="D453" s="90" t="s">
        <v>1885</v>
      </c>
      <c r="E453" s="90">
        <v>2654</v>
      </c>
      <c r="F453" s="90">
        <v>315</v>
      </c>
      <c r="G453" s="90">
        <v>1496</v>
      </c>
      <c r="H453" s="90">
        <v>287</v>
      </c>
      <c r="I453" s="90">
        <v>1496</v>
      </c>
      <c r="J453" s="90">
        <v>287</v>
      </c>
      <c r="K453" s="90">
        <v>1394</v>
      </c>
      <c r="L453" s="90">
        <v>279</v>
      </c>
      <c r="M453" s="90">
        <v>102</v>
      </c>
      <c r="N453" s="90">
        <v>52</v>
      </c>
      <c r="O453" s="90">
        <v>0</v>
      </c>
      <c r="P453" s="90">
        <v>11</v>
      </c>
      <c r="Q453" s="90">
        <v>1158</v>
      </c>
      <c r="R453" s="90">
        <v>230</v>
      </c>
    </row>
    <row r="454" spans="1:18" x14ac:dyDescent="0.25">
      <c r="A454" s="90" t="s">
        <v>1886</v>
      </c>
      <c r="B454" s="90">
        <v>36081066701</v>
      </c>
      <c r="C454" s="90" t="str">
        <f t="shared" ref="C454:C517" si="7">RIGHT(A454,6)</f>
        <v>066701</v>
      </c>
      <c r="D454" s="90" t="s">
        <v>1887</v>
      </c>
      <c r="E454" s="90">
        <v>2062</v>
      </c>
      <c r="F454" s="90">
        <v>190</v>
      </c>
      <c r="G454" s="90">
        <v>1345</v>
      </c>
      <c r="H454" s="90">
        <v>181</v>
      </c>
      <c r="I454" s="90">
        <v>1345</v>
      </c>
      <c r="J454" s="90">
        <v>181</v>
      </c>
      <c r="K454" s="90">
        <v>1266</v>
      </c>
      <c r="L454" s="90">
        <v>185</v>
      </c>
      <c r="M454" s="90">
        <v>79</v>
      </c>
      <c r="N454" s="90">
        <v>44</v>
      </c>
      <c r="O454" s="90">
        <v>0</v>
      </c>
      <c r="P454" s="90">
        <v>11</v>
      </c>
      <c r="Q454" s="90">
        <v>717</v>
      </c>
      <c r="R454" s="90">
        <v>139</v>
      </c>
    </row>
    <row r="455" spans="1:18" x14ac:dyDescent="0.25">
      <c r="A455" s="90" t="s">
        <v>1888</v>
      </c>
      <c r="B455" s="90">
        <v>36081066900</v>
      </c>
      <c r="C455" s="90" t="str">
        <f t="shared" si="7"/>
        <v>066900</v>
      </c>
      <c r="D455" s="90" t="s">
        <v>1889</v>
      </c>
      <c r="E455" s="90">
        <v>1349</v>
      </c>
      <c r="F455" s="90">
        <v>151</v>
      </c>
      <c r="G455" s="90">
        <v>804</v>
      </c>
      <c r="H455" s="90">
        <v>108</v>
      </c>
      <c r="I455" s="90">
        <v>804</v>
      </c>
      <c r="J455" s="90">
        <v>108</v>
      </c>
      <c r="K455" s="90">
        <v>751</v>
      </c>
      <c r="L455" s="90">
        <v>95</v>
      </c>
      <c r="M455" s="90">
        <v>53</v>
      </c>
      <c r="N455" s="90">
        <v>36</v>
      </c>
      <c r="O455" s="90">
        <v>0</v>
      </c>
      <c r="P455" s="90">
        <v>11</v>
      </c>
      <c r="Q455" s="90">
        <v>545</v>
      </c>
      <c r="R455" s="90">
        <v>111</v>
      </c>
    </row>
    <row r="456" spans="1:18" x14ac:dyDescent="0.25">
      <c r="A456" s="90" t="s">
        <v>1890</v>
      </c>
      <c r="B456" s="90">
        <v>36081067100</v>
      </c>
      <c r="C456" s="90" t="str">
        <f t="shared" si="7"/>
        <v>067100</v>
      </c>
      <c r="D456" s="90" t="s">
        <v>1891</v>
      </c>
      <c r="E456" s="90">
        <v>1729</v>
      </c>
      <c r="F456" s="90">
        <v>148</v>
      </c>
      <c r="G456" s="90">
        <v>881</v>
      </c>
      <c r="H456" s="90">
        <v>124</v>
      </c>
      <c r="I456" s="90">
        <v>876</v>
      </c>
      <c r="J456" s="90">
        <v>124</v>
      </c>
      <c r="K456" s="90">
        <v>789</v>
      </c>
      <c r="L456" s="90">
        <v>113</v>
      </c>
      <c r="M456" s="90">
        <v>87</v>
      </c>
      <c r="N456" s="90">
        <v>44</v>
      </c>
      <c r="O456" s="90">
        <v>5</v>
      </c>
      <c r="P456" s="90">
        <v>8</v>
      </c>
      <c r="Q456" s="90">
        <v>848</v>
      </c>
      <c r="R456" s="90">
        <v>107</v>
      </c>
    </row>
    <row r="457" spans="1:18" x14ac:dyDescent="0.25">
      <c r="A457" s="90" t="s">
        <v>1892</v>
      </c>
      <c r="B457" s="90">
        <v>36081067700</v>
      </c>
      <c r="C457" s="90" t="str">
        <f t="shared" si="7"/>
        <v>067700</v>
      </c>
      <c r="D457" s="90" t="s">
        <v>1893</v>
      </c>
      <c r="E457" s="90">
        <v>1629</v>
      </c>
      <c r="F457" s="90">
        <v>144</v>
      </c>
      <c r="G457" s="90">
        <v>1071</v>
      </c>
      <c r="H457" s="90">
        <v>125</v>
      </c>
      <c r="I457" s="90">
        <v>1065</v>
      </c>
      <c r="J457" s="90">
        <v>125</v>
      </c>
      <c r="K457" s="90">
        <v>978</v>
      </c>
      <c r="L457" s="90">
        <v>110</v>
      </c>
      <c r="M457" s="90">
        <v>87</v>
      </c>
      <c r="N457" s="90">
        <v>37</v>
      </c>
      <c r="O457" s="90">
        <v>6</v>
      </c>
      <c r="P457" s="90">
        <v>8</v>
      </c>
      <c r="Q457" s="90">
        <v>558</v>
      </c>
      <c r="R457" s="90">
        <v>126</v>
      </c>
    </row>
    <row r="458" spans="1:18" x14ac:dyDescent="0.25">
      <c r="A458" s="90" t="s">
        <v>1894</v>
      </c>
      <c r="B458" s="90">
        <v>36081067900</v>
      </c>
      <c r="C458" s="90" t="str">
        <f t="shared" si="7"/>
        <v>067900</v>
      </c>
      <c r="D458" s="90" t="s">
        <v>1895</v>
      </c>
      <c r="E458" s="90">
        <v>3253</v>
      </c>
      <c r="F458" s="90">
        <v>302</v>
      </c>
      <c r="G458" s="90">
        <v>1713</v>
      </c>
      <c r="H458" s="90">
        <v>232</v>
      </c>
      <c r="I458" s="90">
        <v>1713</v>
      </c>
      <c r="J458" s="90">
        <v>232</v>
      </c>
      <c r="K458" s="90">
        <v>1615</v>
      </c>
      <c r="L458" s="90">
        <v>229</v>
      </c>
      <c r="M458" s="90">
        <v>98</v>
      </c>
      <c r="N458" s="90">
        <v>50</v>
      </c>
      <c r="O458" s="90">
        <v>0</v>
      </c>
      <c r="P458" s="90">
        <v>11</v>
      </c>
      <c r="Q458" s="90">
        <v>1540</v>
      </c>
      <c r="R458" s="90">
        <v>271</v>
      </c>
    </row>
    <row r="459" spans="1:18" x14ac:dyDescent="0.25">
      <c r="A459" s="90" t="s">
        <v>1896</v>
      </c>
      <c r="B459" s="90">
        <v>36081068000</v>
      </c>
      <c r="C459" s="90" t="str">
        <f t="shared" si="7"/>
        <v>068000</v>
      </c>
      <c r="D459" s="90" t="s">
        <v>1897</v>
      </c>
      <c r="E459" s="90">
        <v>4059</v>
      </c>
      <c r="F459" s="90">
        <v>356</v>
      </c>
      <c r="G459" s="90">
        <v>2938</v>
      </c>
      <c r="H459" s="90">
        <v>279</v>
      </c>
      <c r="I459" s="90">
        <v>2938</v>
      </c>
      <c r="J459" s="90">
        <v>279</v>
      </c>
      <c r="K459" s="90">
        <v>2733</v>
      </c>
      <c r="L459" s="90">
        <v>274</v>
      </c>
      <c r="M459" s="90">
        <v>205</v>
      </c>
      <c r="N459" s="90">
        <v>93</v>
      </c>
      <c r="O459" s="90">
        <v>0</v>
      </c>
      <c r="P459" s="90">
        <v>11</v>
      </c>
      <c r="Q459" s="90">
        <v>1121</v>
      </c>
      <c r="R459" s="90">
        <v>256</v>
      </c>
    </row>
    <row r="460" spans="1:18" x14ac:dyDescent="0.25">
      <c r="A460" s="90" t="s">
        <v>1898</v>
      </c>
      <c r="B460" s="90">
        <v>36081068200</v>
      </c>
      <c r="C460" s="90" t="str">
        <f t="shared" si="7"/>
        <v>068200</v>
      </c>
      <c r="D460" s="90" t="s">
        <v>1899</v>
      </c>
      <c r="E460" s="90">
        <v>1008</v>
      </c>
      <c r="F460" s="90">
        <v>123</v>
      </c>
      <c r="G460" s="90">
        <v>699</v>
      </c>
      <c r="H460" s="90">
        <v>74</v>
      </c>
      <c r="I460" s="90">
        <v>699</v>
      </c>
      <c r="J460" s="90">
        <v>74</v>
      </c>
      <c r="K460" s="90">
        <v>669</v>
      </c>
      <c r="L460" s="90">
        <v>75</v>
      </c>
      <c r="M460" s="90">
        <v>30</v>
      </c>
      <c r="N460" s="90">
        <v>19</v>
      </c>
      <c r="O460" s="90">
        <v>0</v>
      </c>
      <c r="P460" s="90">
        <v>11</v>
      </c>
      <c r="Q460" s="90">
        <v>309</v>
      </c>
      <c r="R460" s="90">
        <v>99</v>
      </c>
    </row>
    <row r="461" spans="1:18" x14ac:dyDescent="0.25">
      <c r="A461" s="90" t="s">
        <v>1900</v>
      </c>
      <c r="B461" s="90">
        <v>36081068300</v>
      </c>
      <c r="C461" s="90" t="str">
        <f t="shared" si="7"/>
        <v>068300</v>
      </c>
      <c r="D461" s="90" t="s">
        <v>1901</v>
      </c>
      <c r="E461" s="90">
        <v>3970</v>
      </c>
      <c r="F461" s="90">
        <v>329</v>
      </c>
      <c r="G461" s="90">
        <v>2400</v>
      </c>
      <c r="H461" s="90">
        <v>211</v>
      </c>
      <c r="I461" s="90">
        <v>2390</v>
      </c>
      <c r="J461" s="90">
        <v>212</v>
      </c>
      <c r="K461" s="90">
        <v>2228</v>
      </c>
      <c r="L461" s="90">
        <v>199</v>
      </c>
      <c r="M461" s="90">
        <v>162</v>
      </c>
      <c r="N461" s="90">
        <v>79</v>
      </c>
      <c r="O461" s="90">
        <v>10</v>
      </c>
      <c r="P461" s="90">
        <v>14</v>
      </c>
      <c r="Q461" s="90">
        <v>1570</v>
      </c>
      <c r="R461" s="90">
        <v>223</v>
      </c>
    </row>
    <row r="462" spans="1:18" x14ac:dyDescent="0.25">
      <c r="A462" s="90" t="s">
        <v>1902</v>
      </c>
      <c r="B462" s="90">
        <v>36081068700</v>
      </c>
      <c r="C462" s="90" t="str">
        <f t="shared" si="7"/>
        <v>068700</v>
      </c>
      <c r="D462" s="90" t="s">
        <v>1903</v>
      </c>
      <c r="E462" s="90">
        <v>3819</v>
      </c>
      <c r="F462" s="90">
        <v>369</v>
      </c>
      <c r="G462" s="90">
        <v>2356</v>
      </c>
      <c r="H462" s="90">
        <v>321</v>
      </c>
      <c r="I462" s="90">
        <v>2356</v>
      </c>
      <c r="J462" s="90">
        <v>321</v>
      </c>
      <c r="K462" s="90">
        <v>2305</v>
      </c>
      <c r="L462" s="90">
        <v>317</v>
      </c>
      <c r="M462" s="90">
        <v>51</v>
      </c>
      <c r="N462" s="90">
        <v>40</v>
      </c>
      <c r="O462" s="90">
        <v>0</v>
      </c>
      <c r="P462" s="90">
        <v>11</v>
      </c>
      <c r="Q462" s="90">
        <v>1463</v>
      </c>
      <c r="R462" s="90">
        <v>221</v>
      </c>
    </row>
    <row r="463" spans="1:18" x14ac:dyDescent="0.25">
      <c r="A463" s="90" t="s">
        <v>1904</v>
      </c>
      <c r="B463" s="90">
        <v>36081069000</v>
      </c>
      <c r="C463" s="90" t="str">
        <f t="shared" si="7"/>
        <v>069000</v>
      </c>
      <c r="D463" s="90" t="s">
        <v>1905</v>
      </c>
      <c r="E463" s="90">
        <v>3015</v>
      </c>
      <c r="F463" s="90">
        <v>348</v>
      </c>
      <c r="G463" s="90">
        <v>1873</v>
      </c>
      <c r="H463" s="90">
        <v>250</v>
      </c>
      <c r="I463" s="90">
        <v>1873</v>
      </c>
      <c r="J463" s="90">
        <v>250</v>
      </c>
      <c r="K463" s="90">
        <v>1660</v>
      </c>
      <c r="L463" s="90">
        <v>245</v>
      </c>
      <c r="M463" s="90">
        <v>213</v>
      </c>
      <c r="N463" s="90">
        <v>89</v>
      </c>
      <c r="O463" s="90">
        <v>0</v>
      </c>
      <c r="P463" s="90">
        <v>11</v>
      </c>
      <c r="Q463" s="90">
        <v>1142</v>
      </c>
      <c r="R463" s="90">
        <v>235</v>
      </c>
    </row>
    <row r="464" spans="1:18" x14ac:dyDescent="0.25">
      <c r="A464" s="90" t="s">
        <v>1906</v>
      </c>
      <c r="B464" s="90">
        <v>36081069300</v>
      </c>
      <c r="C464" s="90" t="str">
        <f t="shared" si="7"/>
        <v>069300</v>
      </c>
      <c r="D464" s="90" t="s">
        <v>1907</v>
      </c>
      <c r="E464" s="90">
        <v>2254</v>
      </c>
      <c r="F464" s="90">
        <v>284</v>
      </c>
      <c r="G464" s="90">
        <v>1275</v>
      </c>
      <c r="H464" s="90">
        <v>191</v>
      </c>
      <c r="I464" s="90">
        <v>1275</v>
      </c>
      <c r="J464" s="90">
        <v>191</v>
      </c>
      <c r="K464" s="90">
        <v>1176</v>
      </c>
      <c r="L464" s="90">
        <v>181</v>
      </c>
      <c r="M464" s="90">
        <v>99</v>
      </c>
      <c r="N464" s="90">
        <v>57</v>
      </c>
      <c r="O464" s="90">
        <v>0</v>
      </c>
      <c r="P464" s="90">
        <v>11</v>
      </c>
      <c r="Q464" s="90">
        <v>979</v>
      </c>
      <c r="R464" s="90">
        <v>257</v>
      </c>
    </row>
    <row r="465" spans="1:18" x14ac:dyDescent="0.25">
      <c r="A465" s="90" t="s">
        <v>1908</v>
      </c>
      <c r="B465" s="90">
        <v>36081069400</v>
      </c>
      <c r="C465" s="90" t="str">
        <f t="shared" si="7"/>
        <v>069400</v>
      </c>
      <c r="D465" s="90" t="s">
        <v>1909</v>
      </c>
      <c r="E465" s="90">
        <v>2568</v>
      </c>
      <c r="F465" s="90">
        <v>237</v>
      </c>
      <c r="G465" s="90">
        <v>1772</v>
      </c>
      <c r="H465" s="90">
        <v>224</v>
      </c>
      <c r="I465" s="90">
        <v>1772</v>
      </c>
      <c r="J465" s="90">
        <v>224</v>
      </c>
      <c r="K465" s="90">
        <v>1628</v>
      </c>
      <c r="L465" s="90">
        <v>213</v>
      </c>
      <c r="M465" s="90">
        <v>144</v>
      </c>
      <c r="N465" s="90">
        <v>78</v>
      </c>
      <c r="O465" s="90">
        <v>0</v>
      </c>
      <c r="P465" s="90">
        <v>11</v>
      </c>
      <c r="Q465" s="90">
        <v>796</v>
      </c>
      <c r="R465" s="90">
        <v>134</v>
      </c>
    </row>
    <row r="466" spans="1:18" x14ac:dyDescent="0.25">
      <c r="A466" s="90" t="s">
        <v>1910</v>
      </c>
      <c r="B466" s="90">
        <v>36081069500</v>
      </c>
      <c r="C466" s="90" t="str">
        <f t="shared" si="7"/>
        <v>069500</v>
      </c>
      <c r="D466" s="90" t="s">
        <v>1911</v>
      </c>
      <c r="E466" s="90">
        <v>1654</v>
      </c>
      <c r="F466" s="90">
        <v>131</v>
      </c>
      <c r="G466" s="90">
        <v>1109</v>
      </c>
      <c r="H466" s="90">
        <v>117</v>
      </c>
      <c r="I466" s="90">
        <v>1109</v>
      </c>
      <c r="J466" s="90">
        <v>117</v>
      </c>
      <c r="K466" s="90">
        <v>1005</v>
      </c>
      <c r="L466" s="90">
        <v>112</v>
      </c>
      <c r="M466" s="90">
        <v>104</v>
      </c>
      <c r="N466" s="90">
        <v>51</v>
      </c>
      <c r="O466" s="90">
        <v>0</v>
      </c>
      <c r="P466" s="90">
        <v>11</v>
      </c>
      <c r="Q466" s="90">
        <v>545</v>
      </c>
      <c r="R466" s="90">
        <v>99</v>
      </c>
    </row>
    <row r="467" spans="1:18" x14ac:dyDescent="0.25">
      <c r="A467" s="90" t="s">
        <v>1912</v>
      </c>
      <c r="B467" s="90">
        <v>36081069701</v>
      </c>
      <c r="C467" s="90" t="str">
        <f t="shared" si="7"/>
        <v>069701</v>
      </c>
      <c r="D467" s="90" t="s">
        <v>1913</v>
      </c>
      <c r="E467" s="90">
        <v>3169</v>
      </c>
      <c r="F467" s="90">
        <v>328</v>
      </c>
      <c r="G467" s="90">
        <v>2326</v>
      </c>
      <c r="H467" s="90">
        <v>264</v>
      </c>
      <c r="I467" s="90">
        <v>2317</v>
      </c>
      <c r="J467" s="90">
        <v>263</v>
      </c>
      <c r="K467" s="90">
        <v>1999</v>
      </c>
      <c r="L467" s="90">
        <v>218</v>
      </c>
      <c r="M467" s="90">
        <v>318</v>
      </c>
      <c r="N467" s="90">
        <v>139</v>
      </c>
      <c r="O467" s="90">
        <v>9</v>
      </c>
      <c r="P467" s="90">
        <v>13</v>
      </c>
      <c r="Q467" s="90">
        <v>843</v>
      </c>
      <c r="R467" s="90">
        <v>160</v>
      </c>
    </row>
    <row r="468" spans="1:18" x14ac:dyDescent="0.25">
      <c r="A468" s="90" t="s">
        <v>1914</v>
      </c>
      <c r="B468" s="90">
        <v>36081069702</v>
      </c>
      <c r="C468" s="90" t="str">
        <f t="shared" si="7"/>
        <v>069702</v>
      </c>
      <c r="D468" s="90" t="s">
        <v>1915</v>
      </c>
      <c r="E468" s="90">
        <v>3059</v>
      </c>
      <c r="F468" s="90">
        <v>241</v>
      </c>
      <c r="G468" s="90">
        <v>1905</v>
      </c>
      <c r="H468" s="90">
        <v>254</v>
      </c>
      <c r="I468" s="90">
        <v>1905</v>
      </c>
      <c r="J468" s="90">
        <v>254</v>
      </c>
      <c r="K468" s="90">
        <v>1759</v>
      </c>
      <c r="L468" s="90">
        <v>249</v>
      </c>
      <c r="M468" s="90">
        <v>146</v>
      </c>
      <c r="N468" s="90">
        <v>96</v>
      </c>
      <c r="O468" s="90">
        <v>0</v>
      </c>
      <c r="P468" s="90">
        <v>11</v>
      </c>
      <c r="Q468" s="90">
        <v>1154</v>
      </c>
      <c r="R468" s="90">
        <v>179</v>
      </c>
    </row>
    <row r="469" spans="1:18" x14ac:dyDescent="0.25">
      <c r="A469" s="90" t="s">
        <v>1916</v>
      </c>
      <c r="B469" s="90">
        <v>36081070300</v>
      </c>
      <c r="C469" s="90" t="str">
        <f t="shared" si="7"/>
        <v>070300</v>
      </c>
      <c r="D469" s="90" t="s">
        <v>1917</v>
      </c>
      <c r="E469" s="90">
        <v>1306</v>
      </c>
      <c r="F469" s="90">
        <v>193</v>
      </c>
      <c r="G469" s="90">
        <v>833</v>
      </c>
      <c r="H469" s="90">
        <v>129</v>
      </c>
      <c r="I469" s="90">
        <v>833</v>
      </c>
      <c r="J469" s="90">
        <v>129</v>
      </c>
      <c r="K469" s="90">
        <v>765</v>
      </c>
      <c r="L469" s="90">
        <v>139</v>
      </c>
      <c r="M469" s="90">
        <v>68</v>
      </c>
      <c r="N469" s="90">
        <v>49</v>
      </c>
      <c r="O469" s="90">
        <v>0</v>
      </c>
      <c r="P469" s="90">
        <v>11</v>
      </c>
      <c r="Q469" s="90">
        <v>473</v>
      </c>
      <c r="R469" s="90">
        <v>126</v>
      </c>
    </row>
    <row r="470" spans="1:18" x14ac:dyDescent="0.25">
      <c r="A470" s="90" t="s">
        <v>1918</v>
      </c>
      <c r="B470" s="90">
        <v>36081070700</v>
      </c>
      <c r="C470" s="90" t="str">
        <f t="shared" si="7"/>
        <v>070700</v>
      </c>
      <c r="D470" s="90" t="s">
        <v>1919</v>
      </c>
      <c r="E470" s="90">
        <v>1890</v>
      </c>
      <c r="F470" s="90">
        <v>234</v>
      </c>
      <c r="G470" s="90">
        <v>1129</v>
      </c>
      <c r="H470" s="90">
        <v>185</v>
      </c>
      <c r="I470" s="90">
        <v>1129</v>
      </c>
      <c r="J470" s="90">
        <v>185</v>
      </c>
      <c r="K470" s="90">
        <v>1004</v>
      </c>
      <c r="L470" s="90">
        <v>144</v>
      </c>
      <c r="M470" s="90">
        <v>125</v>
      </c>
      <c r="N470" s="90">
        <v>76</v>
      </c>
      <c r="O470" s="90">
        <v>0</v>
      </c>
      <c r="P470" s="90">
        <v>11</v>
      </c>
      <c r="Q470" s="90">
        <v>761</v>
      </c>
      <c r="R470" s="90">
        <v>148</v>
      </c>
    </row>
    <row r="471" spans="1:18" x14ac:dyDescent="0.25">
      <c r="A471" s="90" t="s">
        <v>1920</v>
      </c>
      <c r="B471" s="90">
        <v>36081070900</v>
      </c>
      <c r="C471" s="90" t="str">
        <f t="shared" si="7"/>
        <v>070900</v>
      </c>
      <c r="D471" s="90" t="s">
        <v>1921</v>
      </c>
      <c r="E471" s="90">
        <v>2133</v>
      </c>
      <c r="F471" s="90">
        <v>226</v>
      </c>
      <c r="G471" s="90">
        <v>1476</v>
      </c>
      <c r="H471" s="90">
        <v>222</v>
      </c>
      <c r="I471" s="90">
        <v>1476</v>
      </c>
      <c r="J471" s="90">
        <v>222</v>
      </c>
      <c r="K471" s="90">
        <v>1419</v>
      </c>
      <c r="L471" s="90">
        <v>212</v>
      </c>
      <c r="M471" s="90">
        <v>57</v>
      </c>
      <c r="N471" s="90">
        <v>39</v>
      </c>
      <c r="O471" s="90">
        <v>0</v>
      </c>
      <c r="P471" s="90">
        <v>11</v>
      </c>
      <c r="Q471" s="90">
        <v>657</v>
      </c>
      <c r="R471" s="90">
        <v>136</v>
      </c>
    </row>
    <row r="472" spans="1:18" x14ac:dyDescent="0.25">
      <c r="A472" s="90" t="s">
        <v>1922</v>
      </c>
      <c r="B472" s="90">
        <v>36081071100</v>
      </c>
      <c r="C472" s="90" t="str">
        <f t="shared" si="7"/>
        <v>071100</v>
      </c>
      <c r="D472" s="90" t="s">
        <v>1923</v>
      </c>
      <c r="E472" s="90">
        <v>4672</v>
      </c>
      <c r="F472" s="90">
        <v>427</v>
      </c>
      <c r="G472" s="90">
        <v>3047</v>
      </c>
      <c r="H472" s="90">
        <v>348</v>
      </c>
      <c r="I472" s="90">
        <v>3047</v>
      </c>
      <c r="J472" s="90">
        <v>348</v>
      </c>
      <c r="K472" s="90">
        <v>2823</v>
      </c>
      <c r="L472" s="90">
        <v>350</v>
      </c>
      <c r="M472" s="90">
        <v>224</v>
      </c>
      <c r="N472" s="90">
        <v>125</v>
      </c>
      <c r="O472" s="90">
        <v>0</v>
      </c>
      <c r="P472" s="90">
        <v>16</v>
      </c>
      <c r="Q472" s="90">
        <v>1625</v>
      </c>
      <c r="R472" s="90">
        <v>314</v>
      </c>
    </row>
    <row r="473" spans="1:18" x14ac:dyDescent="0.25">
      <c r="A473" s="90" t="s">
        <v>1924</v>
      </c>
      <c r="B473" s="90">
        <v>36081071303</v>
      </c>
      <c r="C473" s="90" t="str">
        <f t="shared" si="7"/>
        <v>071303</v>
      </c>
      <c r="D473" s="90" t="s">
        <v>1925</v>
      </c>
      <c r="E473" s="90">
        <v>4478</v>
      </c>
      <c r="F473" s="90">
        <v>391</v>
      </c>
      <c r="G473" s="90">
        <v>3253</v>
      </c>
      <c r="H473" s="90">
        <v>367</v>
      </c>
      <c r="I473" s="90">
        <v>3253</v>
      </c>
      <c r="J473" s="90">
        <v>367</v>
      </c>
      <c r="K473" s="90">
        <v>3087</v>
      </c>
      <c r="L473" s="90">
        <v>353</v>
      </c>
      <c r="M473" s="90">
        <v>166</v>
      </c>
      <c r="N473" s="90">
        <v>111</v>
      </c>
      <c r="O473" s="90">
        <v>0</v>
      </c>
      <c r="P473" s="90">
        <v>16</v>
      </c>
      <c r="Q473" s="90">
        <v>1225</v>
      </c>
      <c r="R473" s="90">
        <v>264</v>
      </c>
    </row>
    <row r="474" spans="1:18" x14ac:dyDescent="0.25">
      <c r="A474" s="90" t="s">
        <v>1926</v>
      </c>
      <c r="B474" s="90">
        <v>36081071304</v>
      </c>
      <c r="C474" s="90" t="str">
        <f t="shared" si="7"/>
        <v>071304</v>
      </c>
      <c r="D474" s="90" t="s">
        <v>1927</v>
      </c>
      <c r="E474" s="90">
        <v>5293</v>
      </c>
      <c r="F474" s="90">
        <v>447</v>
      </c>
      <c r="G474" s="90">
        <v>3264</v>
      </c>
      <c r="H474" s="90">
        <v>357</v>
      </c>
      <c r="I474" s="90">
        <v>3264</v>
      </c>
      <c r="J474" s="90">
        <v>357</v>
      </c>
      <c r="K474" s="90">
        <v>2886</v>
      </c>
      <c r="L474" s="90">
        <v>332</v>
      </c>
      <c r="M474" s="90">
        <v>378</v>
      </c>
      <c r="N474" s="90">
        <v>197</v>
      </c>
      <c r="O474" s="90">
        <v>0</v>
      </c>
      <c r="P474" s="90">
        <v>16</v>
      </c>
      <c r="Q474" s="90">
        <v>2029</v>
      </c>
      <c r="R474" s="90">
        <v>391</v>
      </c>
    </row>
    <row r="475" spans="1:18" x14ac:dyDescent="0.25">
      <c r="A475" s="90" t="s">
        <v>1928</v>
      </c>
      <c r="B475" s="90">
        <v>36081071305</v>
      </c>
      <c r="C475" s="90" t="str">
        <f t="shared" si="7"/>
        <v>071305</v>
      </c>
      <c r="D475" s="90" t="s">
        <v>1929</v>
      </c>
      <c r="E475" s="90">
        <v>4123</v>
      </c>
      <c r="F475" s="90">
        <v>572</v>
      </c>
      <c r="G475" s="90">
        <v>2694</v>
      </c>
      <c r="H475" s="90">
        <v>386</v>
      </c>
      <c r="I475" s="90">
        <v>2694</v>
      </c>
      <c r="J475" s="90">
        <v>386</v>
      </c>
      <c r="K475" s="90">
        <v>2551</v>
      </c>
      <c r="L475" s="90">
        <v>372</v>
      </c>
      <c r="M475" s="90">
        <v>143</v>
      </c>
      <c r="N475" s="90">
        <v>88</v>
      </c>
      <c r="O475" s="90">
        <v>0</v>
      </c>
      <c r="P475" s="90">
        <v>11</v>
      </c>
      <c r="Q475" s="90">
        <v>1429</v>
      </c>
      <c r="R475" s="90">
        <v>418</v>
      </c>
    </row>
    <row r="476" spans="1:18" x14ac:dyDescent="0.25">
      <c r="A476" s="90" t="s">
        <v>1930</v>
      </c>
      <c r="B476" s="90">
        <v>36081071306</v>
      </c>
      <c r="C476" s="90" t="str">
        <f t="shared" si="7"/>
        <v>071306</v>
      </c>
      <c r="D476" s="90" t="s">
        <v>1931</v>
      </c>
      <c r="E476" s="90">
        <v>5137</v>
      </c>
      <c r="F476" s="90">
        <v>719</v>
      </c>
      <c r="G476" s="90">
        <v>3460</v>
      </c>
      <c r="H476" s="90">
        <v>585</v>
      </c>
      <c r="I476" s="90">
        <v>3460</v>
      </c>
      <c r="J476" s="90">
        <v>585</v>
      </c>
      <c r="K476" s="90">
        <v>3204</v>
      </c>
      <c r="L476" s="90">
        <v>580</v>
      </c>
      <c r="M476" s="90">
        <v>256</v>
      </c>
      <c r="N476" s="90">
        <v>138</v>
      </c>
      <c r="O476" s="90">
        <v>0</v>
      </c>
      <c r="P476" s="90">
        <v>16</v>
      </c>
      <c r="Q476" s="90">
        <v>1677</v>
      </c>
      <c r="R476" s="90">
        <v>390</v>
      </c>
    </row>
    <row r="477" spans="1:18" x14ac:dyDescent="0.25">
      <c r="A477" s="90" t="s">
        <v>1932</v>
      </c>
      <c r="B477" s="90">
        <v>36081071600</v>
      </c>
      <c r="C477" s="90" t="str">
        <f t="shared" si="7"/>
        <v>071600</v>
      </c>
      <c r="D477" s="90" t="s">
        <v>1933</v>
      </c>
      <c r="E477" s="90">
        <v>0</v>
      </c>
      <c r="F477" s="90">
        <v>11</v>
      </c>
      <c r="G477" s="90">
        <v>0</v>
      </c>
      <c r="H477" s="90">
        <v>11</v>
      </c>
      <c r="I477" s="90">
        <v>0</v>
      </c>
      <c r="J477" s="90">
        <v>11</v>
      </c>
      <c r="K477" s="90">
        <v>0</v>
      </c>
      <c r="L477" s="90">
        <v>11</v>
      </c>
      <c r="M477" s="90">
        <v>0</v>
      </c>
      <c r="N477" s="90">
        <v>11</v>
      </c>
      <c r="O477" s="90">
        <v>0</v>
      </c>
      <c r="P477" s="90">
        <v>11</v>
      </c>
      <c r="Q477" s="90">
        <v>0</v>
      </c>
      <c r="R477" s="90">
        <v>11</v>
      </c>
    </row>
    <row r="478" spans="1:18" x14ac:dyDescent="0.25">
      <c r="A478" s="90" t="s">
        <v>1934</v>
      </c>
      <c r="B478" s="90">
        <v>36081071701</v>
      </c>
      <c r="C478" s="90" t="str">
        <f t="shared" si="7"/>
        <v>071701</v>
      </c>
      <c r="D478" s="90" t="s">
        <v>1935</v>
      </c>
      <c r="E478" s="90">
        <v>4628</v>
      </c>
      <c r="F478" s="90">
        <v>699</v>
      </c>
      <c r="G478" s="90">
        <v>2659</v>
      </c>
      <c r="H478" s="90">
        <v>533</v>
      </c>
      <c r="I478" s="90">
        <v>2659</v>
      </c>
      <c r="J478" s="90">
        <v>533</v>
      </c>
      <c r="K478" s="90">
        <v>2447</v>
      </c>
      <c r="L478" s="90">
        <v>464</v>
      </c>
      <c r="M478" s="90">
        <v>212</v>
      </c>
      <c r="N478" s="90">
        <v>126</v>
      </c>
      <c r="O478" s="90">
        <v>0</v>
      </c>
      <c r="P478" s="90">
        <v>16</v>
      </c>
      <c r="Q478" s="90">
        <v>1969</v>
      </c>
      <c r="R478" s="90">
        <v>416</v>
      </c>
    </row>
    <row r="479" spans="1:18" x14ac:dyDescent="0.25">
      <c r="A479" s="90" t="s">
        <v>1936</v>
      </c>
      <c r="B479" s="90">
        <v>36081071702</v>
      </c>
      <c r="C479" s="90" t="str">
        <f t="shared" si="7"/>
        <v>071702</v>
      </c>
      <c r="D479" s="90" t="s">
        <v>1937</v>
      </c>
      <c r="E479" s="90">
        <v>2962</v>
      </c>
      <c r="F479" s="90">
        <v>330</v>
      </c>
      <c r="G479" s="90">
        <v>1848</v>
      </c>
      <c r="H479" s="90">
        <v>255</v>
      </c>
      <c r="I479" s="90">
        <v>1848</v>
      </c>
      <c r="J479" s="90">
        <v>255</v>
      </c>
      <c r="K479" s="90">
        <v>1738</v>
      </c>
      <c r="L479" s="90">
        <v>255</v>
      </c>
      <c r="M479" s="90">
        <v>110</v>
      </c>
      <c r="N479" s="90">
        <v>69</v>
      </c>
      <c r="O479" s="90">
        <v>0</v>
      </c>
      <c r="P479" s="90">
        <v>11</v>
      </c>
      <c r="Q479" s="90">
        <v>1114</v>
      </c>
      <c r="R479" s="90">
        <v>257</v>
      </c>
    </row>
    <row r="480" spans="1:18" x14ac:dyDescent="0.25">
      <c r="A480" s="90" t="s">
        <v>1938</v>
      </c>
      <c r="B480" s="90">
        <v>36081071900</v>
      </c>
      <c r="C480" s="90" t="str">
        <f t="shared" si="7"/>
        <v>071900</v>
      </c>
      <c r="D480" s="90" t="s">
        <v>1939</v>
      </c>
      <c r="E480" s="90">
        <v>2011</v>
      </c>
      <c r="F480" s="90">
        <v>277</v>
      </c>
      <c r="G480" s="90">
        <v>1095</v>
      </c>
      <c r="H480" s="90">
        <v>169</v>
      </c>
      <c r="I480" s="90">
        <v>1095</v>
      </c>
      <c r="J480" s="90">
        <v>169</v>
      </c>
      <c r="K480" s="90">
        <v>1046</v>
      </c>
      <c r="L480" s="90">
        <v>163</v>
      </c>
      <c r="M480" s="90">
        <v>49</v>
      </c>
      <c r="N480" s="90">
        <v>46</v>
      </c>
      <c r="O480" s="90">
        <v>0</v>
      </c>
      <c r="P480" s="90">
        <v>11</v>
      </c>
      <c r="Q480" s="90">
        <v>916</v>
      </c>
      <c r="R480" s="90">
        <v>201</v>
      </c>
    </row>
    <row r="481" spans="1:18" x14ac:dyDescent="0.25">
      <c r="A481" s="90" t="s">
        <v>1940</v>
      </c>
      <c r="B481" s="90">
        <v>36081072100</v>
      </c>
      <c r="C481" s="90" t="str">
        <f t="shared" si="7"/>
        <v>072100</v>
      </c>
      <c r="D481" s="90" t="s">
        <v>1941</v>
      </c>
      <c r="E481" s="90">
        <v>4028</v>
      </c>
      <c r="F481" s="90">
        <v>330</v>
      </c>
      <c r="G481" s="90">
        <v>2469</v>
      </c>
      <c r="H481" s="90">
        <v>310</v>
      </c>
      <c r="I481" s="90">
        <v>2469</v>
      </c>
      <c r="J481" s="90">
        <v>310</v>
      </c>
      <c r="K481" s="90">
        <v>2241</v>
      </c>
      <c r="L481" s="90">
        <v>290</v>
      </c>
      <c r="M481" s="90">
        <v>228</v>
      </c>
      <c r="N481" s="90">
        <v>116</v>
      </c>
      <c r="O481" s="90">
        <v>0</v>
      </c>
      <c r="P481" s="90">
        <v>11</v>
      </c>
      <c r="Q481" s="90">
        <v>1559</v>
      </c>
      <c r="R481" s="90">
        <v>268</v>
      </c>
    </row>
    <row r="482" spans="1:18" x14ac:dyDescent="0.25">
      <c r="A482" s="90" t="s">
        <v>1942</v>
      </c>
      <c r="B482" s="90">
        <v>36081072300</v>
      </c>
      <c r="C482" s="90" t="str">
        <f t="shared" si="7"/>
        <v>072300</v>
      </c>
      <c r="D482" s="90" t="s">
        <v>1943</v>
      </c>
      <c r="E482" s="90">
        <v>1480</v>
      </c>
      <c r="F482" s="90">
        <v>197</v>
      </c>
      <c r="G482" s="90">
        <v>871</v>
      </c>
      <c r="H482" s="90">
        <v>141</v>
      </c>
      <c r="I482" s="90">
        <v>871</v>
      </c>
      <c r="J482" s="90">
        <v>141</v>
      </c>
      <c r="K482" s="90">
        <v>812</v>
      </c>
      <c r="L482" s="90">
        <v>130</v>
      </c>
      <c r="M482" s="90">
        <v>59</v>
      </c>
      <c r="N482" s="90">
        <v>41</v>
      </c>
      <c r="O482" s="90">
        <v>0</v>
      </c>
      <c r="P482" s="90">
        <v>11</v>
      </c>
      <c r="Q482" s="90">
        <v>609</v>
      </c>
      <c r="R482" s="90">
        <v>115</v>
      </c>
    </row>
    <row r="483" spans="1:18" x14ac:dyDescent="0.25">
      <c r="A483" s="90" t="s">
        <v>1944</v>
      </c>
      <c r="B483" s="90">
        <v>36081072900</v>
      </c>
      <c r="C483" s="90" t="str">
        <f t="shared" si="7"/>
        <v>072900</v>
      </c>
      <c r="D483" s="90" t="s">
        <v>1945</v>
      </c>
      <c r="E483" s="90">
        <v>975</v>
      </c>
      <c r="F483" s="90">
        <v>122</v>
      </c>
      <c r="G483" s="90">
        <v>561</v>
      </c>
      <c r="H483" s="90">
        <v>119</v>
      </c>
      <c r="I483" s="90">
        <v>561</v>
      </c>
      <c r="J483" s="90">
        <v>119</v>
      </c>
      <c r="K483" s="90">
        <v>525</v>
      </c>
      <c r="L483" s="90">
        <v>123</v>
      </c>
      <c r="M483" s="90">
        <v>36</v>
      </c>
      <c r="N483" s="90">
        <v>27</v>
      </c>
      <c r="O483" s="90">
        <v>0</v>
      </c>
      <c r="P483" s="90">
        <v>11</v>
      </c>
      <c r="Q483" s="90">
        <v>414</v>
      </c>
      <c r="R483" s="90">
        <v>89</v>
      </c>
    </row>
    <row r="484" spans="1:18" x14ac:dyDescent="0.25">
      <c r="A484" s="90" t="s">
        <v>1946</v>
      </c>
      <c r="B484" s="90">
        <v>36081073100</v>
      </c>
      <c r="C484" s="90" t="str">
        <f t="shared" si="7"/>
        <v>073100</v>
      </c>
      <c r="D484" s="90" t="s">
        <v>1947</v>
      </c>
      <c r="E484" s="90">
        <v>1309</v>
      </c>
      <c r="F484" s="90">
        <v>144</v>
      </c>
      <c r="G484" s="90">
        <v>798</v>
      </c>
      <c r="H484" s="90">
        <v>116</v>
      </c>
      <c r="I484" s="90">
        <v>792</v>
      </c>
      <c r="J484" s="90">
        <v>116</v>
      </c>
      <c r="K484" s="90">
        <v>738</v>
      </c>
      <c r="L484" s="90">
        <v>110</v>
      </c>
      <c r="M484" s="90">
        <v>54</v>
      </c>
      <c r="N484" s="90">
        <v>31</v>
      </c>
      <c r="O484" s="90">
        <v>6</v>
      </c>
      <c r="P484" s="90">
        <v>9</v>
      </c>
      <c r="Q484" s="90">
        <v>511</v>
      </c>
      <c r="R484" s="90">
        <v>86</v>
      </c>
    </row>
    <row r="485" spans="1:18" x14ac:dyDescent="0.25">
      <c r="A485" s="90" t="s">
        <v>1948</v>
      </c>
      <c r="B485" s="90">
        <v>36081073700</v>
      </c>
      <c r="C485" s="90" t="str">
        <f t="shared" si="7"/>
        <v>073700</v>
      </c>
      <c r="D485" s="90" t="s">
        <v>1949</v>
      </c>
      <c r="E485" s="90">
        <v>1565</v>
      </c>
      <c r="F485" s="90">
        <v>156</v>
      </c>
      <c r="G485" s="90">
        <v>1079</v>
      </c>
      <c r="H485" s="90">
        <v>149</v>
      </c>
      <c r="I485" s="90">
        <v>1079</v>
      </c>
      <c r="J485" s="90">
        <v>149</v>
      </c>
      <c r="K485" s="90">
        <v>1058</v>
      </c>
      <c r="L485" s="90">
        <v>146</v>
      </c>
      <c r="M485" s="90">
        <v>21</v>
      </c>
      <c r="N485" s="90">
        <v>19</v>
      </c>
      <c r="O485" s="90">
        <v>0</v>
      </c>
      <c r="P485" s="90">
        <v>11</v>
      </c>
      <c r="Q485" s="90">
        <v>486</v>
      </c>
      <c r="R485" s="90">
        <v>108</v>
      </c>
    </row>
    <row r="486" spans="1:18" x14ac:dyDescent="0.25">
      <c r="A486" s="90" t="s">
        <v>1950</v>
      </c>
      <c r="B486" s="90">
        <v>36081073900</v>
      </c>
      <c r="C486" s="90" t="str">
        <f t="shared" si="7"/>
        <v>073900</v>
      </c>
      <c r="D486" s="90" t="s">
        <v>1951</v>
      </c>
      <c r="E486" s="90">
        <v>4477</v>
      </c>
      <c r="F486" s="90">
        <v>393</v>
      </c>
      <c r="G486" s="90">
        <v>2970</v>
      </c>
      <c r="H486" s="90">
        <v>301</v>
      </c>
      <c r="I486" s="90">
        <v>2970</v>
      </c>
      <c r="J486" s="90">
        <v>301</v>
      </c>
      <c r="K486" s="90">
        <v>2825</v>
      </c>
      <c r="L486" s="90">
        <v>300</v>
      </c>
      <c r="M486" s="90">
        <v>145</v>
      </c>
      <c r="N486" s="90">
        <v>80</v>
      </c>
      <c r="O486" s="90">
        <v>0</v>
      </c>
      <c r="P486" s="90">
        <v>16</v>
      </c>
      <c r="Q486" s="90">
        <v>1507</v>
      </c>
      <c r="R486" s="90">
        <v>303</v>
      </c>
    </row>
    <row r="487" spans="1:18" x14ac:dyDescent="0.25">
      <c r="A487" s="90" t="s">
        <v>1952</v>
      </c>
      <c r="B487" s="90">
        <v>36081074100</v>
      </c>
      <c r="C487" s="90" t="str">
        <f t="shared" si="7"/>
        <v>074100</v>
      </c>
      <c r="D487" s="90" t="s">
        <v>1953</v>
      </c>
      <c r="E487" s="90">
        <v>2607</v>
      </c>
      <c r="F487" s="90">
        <v>220</v>
      </c>
      <c r="G487" s="90">
        <v>1723</v>
      </c>
      <c r="H487" s="90">
        <v>185</v>
      </c>
      <c r="I487" s="90">
        <v>1723</v>
      </c>
      <c r="J487" s="90">
        <v>185</v>
      </c>
      <c r="K487" s="90">
        <v>1596</v>
      </c>
      <c r="L487" s="90">
        <v>187</v>
      </c>
      <c r="M487" s="90">
        <v>127</v>
      </c>
      <c r="N487" s="90">
        <v>62</v>
      </c>
      <c r="O487" s="90">
        <v>0</v>
      </c>
      <c r="P487" s="90">
        <v>11</v>
      </c>
      <c r="Q487" s="90">
        <v>884</v>
      </c>
      <c r="R487" s="90">
        <v>130</v>
      </c>
    </row>
    <row r="488" spans="1:18" x14ac:dyDescent="0.25">
      <c r="A488" s="90" t="s">
        <v>1954</v>
      </c>
      <c r="B488" s="90">
        <v>36081074300</v>
      </c>
      <c r="C488" s="90" t="str">
        <f t="shared" si="7"/>
        <v>074300</v>
      </c>
      <c r="D488" s="90" t="s">
        <v>1955</v>
      </c>
      <c r="E488" s="90">
        <v>3906</v>
      </c>
      <c r="F488" s="90">
        <v>398</v>
      </c>
      <c r="G488" s="90">
        <v>2298</v>
      </c>
      <c r="H488" s="90">
        <v>257</v>
      </c>
      <c r="I488" s="90">
        <v>2298</v>
      </c>
      <c r="J488" s="90">
        <v>257</v>
      </c>
      <c r="K488" s="90">
        <v>2114</v>
      </c>
      <c r="L488" s="90">
        <v>246</v>
      </c>
      <c r="M488" s="90">
        <v>184</v>
      </c>
      <c r="N488" s="90">
        <v>77</v>
      </c>
      <c r="O488" s="90">
        <v>0</v>
      </c>
      <c r="P488" s="90">
        <v>11</v>
      </c>
      <c r="Q488" s="90">
        <v>1608</v>
      </c>
      <c r="R488" s="90">
        <v>256</v>
      </c>
    </row>
    <row r="489" spans="1:18" x14ac:dyDescent="0.25">
      <c r="A489" s="90" t="s">
        <v>1956</v>
      </c>
      <c r="B489" s="90">
        <v>36081074500</v>
      </c>
      <c r="C489" s="90" t="str">
        <f t="shared" si="7"/>
        <v>074500</v>
      </c>
      <c r="D489" s="90" t="s">
        <v>1957</v>
      </c>
      <c r="E489" s="90">
        <v>3194</v>
      </c>
      <c r="F489" s="90">
        <v>340</v>
      </c>
      <c r="G489" s="90">
        <v>1809</v>
      </c>
      <c r="H489" s="90">
        <v>261</v>
      </c>
      <c r="I489" s="90">
        <v>1809</v>
      </c>
      <c r="J489" s="90">
        <v>261</v>
      </c>
      <c r="K489" s="90">
        <v>1677</v>
      </c>
      <c r="L489" s="90">
        <v>243</v>
      </c>
      <c r="M489" s="90">
        <v>132</v>
      </c>
      <c r="N489" s="90">
        <v>82</v>
      </c>
      <c r="O489" s="90">
        <v>0</v>
      </c>
      <c r="P489" s="90">
        <v>11</v>
      </c>
      <c r="Q489" s="90">
        <v>1385</v>
      </c>
      <c r="R489" s="90">
        <v>240</v>
      </c>
    </row>
    <row r="490" spans="1:18" x14ac:dyDescent="0.25">
      <c r="A490" s="90" t="s">
        <v>1958</v>
      </c>
      <c r="B490" s="90">
        <v>36081074700</v>
      </c>
      <c r="C490" s="90" t="str">
        <f t="shared" si="7"/>
        <v>074700</v>
      </c>
      <c r="D490" s="90" t="s">
        <v>1959</v>
      </c>
      <c r="E490" s="90">
        <v>2743</v>
      </c>
      <c r="F490" s="90">
        <v>337</v>
      </c>
      <c r="G490" s="90">
        <v>1815</v>
      </c>
      <c r="H490" s="90">
        <v>265</v>
      </c>
      <c r="I490" s="90">
        <v>1815</v>
      </c>
      <c r="J490" s="90">
        <v>265</v>
      </c>
      <c r="K490" s="90">
        <v>1638</v>
      </c>
      <c r="L490" s="90">
        <v>251</v>
      </c>
      <c r="M490" s="90">
        <v>177</v>
      </c>
      <c r="N490" s="90">
        <v>74</v>
      </c>
      <c r="O490" s="90">
        <v>0</v>
      </c>
      <c r="P490" s="90">
        <v>11</v>
      </c>
      <c r="Q490" s="90">
        <v>928</v>
      </c>
      <c r="R490" s="90">
        <v>183</v>
      </c>
    </row>
    <row r="491" spans="1:18" x14ac:dyDescent="0.25">
      <c r="A491" s="90" t="s">
        <v>1960</v>
      </c>
      <c r="B491" s="90">
        <v>36081074900</v>
      </c>
      <c r="C491" s="90" t="str">
        <f t="shared" si="7"/>
        <v>074900</v>
      </c>
      <c r="D491" s="90" t="s">
        <v>1961</v>
      </c>
      <c r="E491" s="90">
        <v>1232</v>
      </c>
      <c r="F491" s="90">
        <v>147</v>
      </c>
      <c r="G491" s="90">
        <v>730</v>
      </c>
      <c r="H491" s="90">
        <v>94</v>
      </c>
      <c r="I491" s="90">
        <v>730</v>
      </c>
      <c r="J491" s="90">
        <v>94</v>
      </c>
      <c r="K491" s="90">
        <v>703</v>
      </c>
      <c r="L491" s="90">
        <v>92</v>
      </c>
      <c r="M491" s="90">
        <v>27</v>
      </c>
      <c r="N491" s="90">
        <v>18</v>
      </c>
      <c r="O491" s="90">
        <v>0</v>
      </c>
      <c r="P491" s="90">
        <v>11</v>
      </c>
      <c r="Q491" s="90">
        <v>502</v>
      </c>
      <c r="R491" s="90">
        <v>99</v>
      </c>
    </row>
    <row r="492" spans="1:18" x14ac:dyDescent="0.25">
      <c r="A492" s="90" t="s">
        <v>1962</v>
      </c>
      <c r="B492" s="90">
        <v>36081075701</v>
      </c>
      <c r="C492" s="90" t="str">
        <f t="shared" si="7"/>
        <v>075701</v>
      </c>
      <c r="D492" s="90" t="s">
        <v>1963</v>
      </c>
      <c r="E492" s="90">
        <v>4214</v>
      </c>
      <c r="F492" s="90">
        <v>462</v>
      </c>
      <c r="G492" s="90">
        <v>2922</v>
      </c>
      <c r="H492" s="90">
        <v>535</v>
      </c>
      <c r="I492" s="90">
        <v>2922</v>
      </c>
      <c r="J492" s="90">
        <v>535</v>
      </c>
      <c r="K492" s="90">
        <v>2734</v>
      </c>
      <c r="L492" s="90">
        <v>508</v>
      </c>
      <c r="M492" s="90">
        <v>188</v>
      </c>
      <c r="N492" s="90">
        <v>112</v>
      </c>
      <c r="O492" s="90">
        <v>0</v>
      </c>
      <c r="P492" s="90">
        <v>11</v>
      </c>
      <c r="Q492" s="90">
        <v>1292</v>
      </c>
      <c r="R492" s="90">
        <v>258</v>
      </c>
    </row>
    <row r="493" spans="1:18" x14ac:dyDescent="0.25">
      <c r="A493" s="90" t="s">
        <v>1964</v>
      </c>
      <c r="B493" s="90">
        <v>36081075702</v>
      </c>
      <c r="C493" s="90" t="str">
        <f t="shared" si="7"/>
        <v>075702</v>
      </c>
      <c r="D493" s="90" t="s">
        <v>1965</v>
      </c>
      <c r="E493" s="90">
        <v>3744</v>
      </c>
      <c r="F493" s="90">
        <v>395</v>
      </c>
      <c r="G493" s="90">
        <v>2305</v>
      </c>
      <c r="H493" s="90">
        <v>245</v>
      </c>
      <c r="I493" s="90">
        <v>2305</v>
      </c>
      <c r="J493" s="90">
        <v>245</v>
      </c>
      <c r="K493" s="90">
        <v>2241</v>
      </c>
      <c r="L493" s="90">
        <v>253</v>
      </c>
      <c r="M493" s="90">
        <v>64</v>
      </c>
      <c r="N493" s="90">
        <v>61</v>
      </c>
      <c r="O493" s="90">
        <v>0</v>
      </c>
      <c r="P493" s="90">
        <v>11</v>
      </c>
      <c r="Q493" s="90">
        <v>1439</v>
      </c>
      <c r="R493" s="90">
        <v>399</v>
      </c>
    </row>
    <row r="494" spans="1:18" x14ac:dyDescent="0.25">
      <c r="A494" s="90" t="s">
        <v>1966</v>
      </c>
      <c r="B494" s="90">
        <v>36081076901</v>
      </c>
      <c r="C494" s="90" t="str">
        <f t="shared" si="7"/>
        <v>076901</v>
      </c>
      <c r="D494" s="90" t="s">
        <v>1967</v>
      </c>
      <c r="E494" s="90">
        <v>3204</v>
      </c>
      <c r="F494" s="90">
        <v>290</v>
      </c>
      <c r="G494" s="90">
        <v>2383</v>
      </c>
      <c r="H494" s="90">
        <v>283</v>
      </c>
      <c r="I494" s="90">
        <v>2383</v>
      </c>
      <c r="J494" s="90">
        <v>283</v>
      </c>
      <c r="K494" s="90">
        <v>2190</v>
      </c>
      <c r="L494" s="90">
        <v>278</v>
      </c>
      <c r="M494" s="90">
        <v>193</v>
      </c>
      <c r="N494" s="90">
        <v>106</v>
      </c>
      <c r="O494" s="90">
        <v>0</v>
      </c>
      <c r="P494" s="90">
        <v>11</v>
      </c>
      <c r="Q494" s="90">
        <v>821</v>
      </c>
      <c r="R494" s="90">
        <v>190</v>
      </c>
    </row>
    <row r="495" spans="1:18" x14ac:dyDescent="0.25">
      <c r="A495" s="90" t="s">
        <v>1968</v>
      </c>
      <c r="B495" s="90">
        <v>36081076902</v>
      </c>
      <c r="C495" s="90" t="str">
        <f t="shared" si="7"/>
        <v>076902</v>
      </c>
      <c r="D495" s="90" t="s">
        <v>1969</v>
      </c>
      <c r="E495" s="90">
        <v>1220</v>
      </c>
      <c r="F495" s="90">
        <v>125</v>
      </c>
      <c r="G495" s="90">
        <v>848</v>
      </c>
      <c r="H495" s="90">
        <v>128</v>
      </c>
      <c r="I495" s="90">
        <v>842</v>
      </c>
      <c r="J495" s="90">
        <v>126</v>
      </c>
      <c r="K495" s="90">
        <v>817</v>
      </c>
      <c r="L495" s="90">
        <v>123</v>
      </c>
      <c r="M495" s="90">
        <v>25</v>
      </c>
      <c r="N495" s="90">
        <v>21</v>
      </c>
      <c r="O495" s="90">
        <v>6</v>
      </c>
      <c r="P495" s="90">
        <v>9</v>
      </c>
      <c r="Q495" s="90">
        <v>372</v>
      </c>
      <c r="R495" s="90">
        <v>87</v>
      </c>
    </row>
    <row r="496" spans="1:18" x14ac:dyDescent="0.25">
      <c r="A496" s="90" t="s">
        <v>1970</v>
      </c>
      <c r="B496" s="90">
        <v>36081077300</v>
      </c>
      <c r="C496" s="90" t="str">
        <f t="shared" si="7"/>
        <v>077300</v>
      </c>
      <c r="D496" s="90" t="s">
        <v>1971</v>
      </c>
      <c r="E496" s="90">
        <v>1766</v>
      </c>
      <c r="F496" s="90">
        <v>156</v>
      </c>
      <c r="G496" s="90">
        <v>1319</v>
      </c>
      <c r="H496" s="90">
        <v>153</v>
      </c>
      <c r="I496" s="90">
        <v>1319</v>
      </c>
      <c r="J496" s="90">
        <v>153</v>
      </c>
      <c r="K496" s="90">
        <v>1251</v>
      </c>
      <c r="L496" s="90">
        <v>157</v>
      </c>
      <c r="M496" s="90">
        <v>68</v>
      </c>
      <c r="N496" s="90">
        <v>57</v>
      </c>
      <c r="O496" s="90">
        <v>0</v>
      </c>
      <c r="P496" s="90">
        <v>11</v>
      </c>
      <c r="Q496" s="90">
        <v>447</v>
      </c>
      <c r="R496" s="90">
        <v>121</v>
      </c>
    </row>
    <row r="497" spans="1:18" x14ac:dyDescent="0.25">
      <c r="A497" s="90" t="s">
        <v>1972</v>
      </c>
      <c r="B497" s="90">
        <v>36081077500</v>
      </c>
      <c r="C497" s="90" t="str">
        <f t="shared" si="7"/>
        <v>077500</v>
      </c>
      <c r="D497" s="90" t="s">
        <v>1973</v>
      </c>
      <c r="E497" s="90">
        <v>1708</v>
      </c>
      <c r="F497" s="90">
        <v>306</v>
      </c>
      <c r="G497" s="90">
        <v>1089</v>
      </c>
      <c r="H497" s="90">
        <v>238</v>
      </c>
      <c r="I497" s="90">
        <v>1089</v>
      </c>
      <c r="J497" s="90">
        <v>238</v>
      </c>
      <c r="K497" s="90">
        <v>1060</v>
      </c>
      <c r="L497" s="90">
        <v>244</v>
      </c>
      <c r="M497" s="90">
        <v>29</v>
      </c>
      <c r="N497" s="90">
        <v>25</v>
      </c>
      <c r="O497" s="90">
        <v>0</v>
      </c>
      <c r="P497" s="90">
        <v>11</v>
      </c>
      <c r="Q497" s="90">
        <v>619</v>
      </c>
      <c r="R497" s="90">
        <v>161</v>
      </c>
    </row>
    <row r="498" spans="1:18" x14ac:dyDescent="0.25">
      <c r="A498" s="90" t="s">
        <v>1974</v>
      </c>
      <c r="B498" s="90">
        <v>36081077902</v>
      </c>
      <c r="C498" s="90" t="str">
        <f t="shared" si="7"/>
        <v>077902</v>
      </c>
      <c r="D498" s="90" t="s">
        <v>1975</v>
      </c>
      <c r="E498" s="90">
        <v>3594</v>
      </c>
      <c r="F498" s="90">
        <v>292</v>
      </c>
      <c r="G498" s="90">
        <v>2048</v>
      </c>
      <c r="H498" s="90">
        <v>231</v>
      </c>
      <c r="I498" s="90">
        <v>2048</v>
      </c>
      <c r="J498" s="90">
        <v>231</v>
      </c>
      <c r="K498" s="90">
        <v>1918</v>
      </c>
      <c r="L498" s="90">
        <v>222</v>
      </c>
      <c r="M498" s="90">
        <v>130</v>
      </c>
      <c r="N498" s="90">
        <v>67</v>
      </c>
      <c r="O498" s="90">
        <v>0</v>
      </c>
      <c r="P498" s="90">
        <v>16</v>
      </c>
      <c r="Q498" s="90">
        <v>1546</v>
      </c>
      <c r="R498" s="90">
        <v>236</v>
      </c>
    </row>
    <row r="499" spans="1:18" x14ac:dyDescent="0.25">
      <c r="A499" s="90" t="s">
        <v>1976</v>
      </c>
      <c r="B499" s="90">
        <v>36081077903</v>
      </c>
      <c r="C499" s="90" t="str">
        <f t="shared" si="7"/>
        <v>077903</v>
      </c>
      <c r="D499" s="90" t="s">
        <v>1977</v>
      </c>
      <c r="E499" s="90">
        <v>2366</v>
      </c>
      <c r="F499" s="90">
        <v>298</v>
      </c>
      <c r="G499" s="90">
        <v>1674</v>
      </c>
      <c r="H499" s="90">
        <v>234</v>
      </c>
      <c r="I499" s="90">
        <v>1674</v>
      </c>
      <c r="J499" s="90">
        <v>234</v>
      </c>
      <c r="K499" s="90">
        <v>1544</v>
      </c>
      <c r="L499" s="90">
        <v>240</v>
      </c>
      <c r="M499" s="90">
        <v>130</v>
      </c>
      <c r="N499" s="90">
        <v>66</v>
      </c>
      <c r="O499" s="90">
        <v>0</v>
      </c>
      <c r="P499" s="90">
        <v>11</v>
      </c>
      <c r="Q499" s="90">
        <v>692</v>
      </c>
      <c r="R499" s="90">
        <v>187</v>
      </c>
    </row>
    <row r="500" spans="1:18" x14ac:dyDescent="0.25">
      <c r="A500" s="90" t="s">
        <v>1978</v>
      </c>
      <c r="B500" s="90">
        <v>36081077904</v>
      </c>
      <c r="C500" s="90" t="str">
        <f t="shared" si="7"/>
        <v>077904</v>
      </c>
      <c r="D500" s="90" t="s">
        <v>1979</v>
      </c>
      <c r="E500" s="90">
        <v>4812</v>
      </c>
      <c r="F500" s="90">
        <v>407</v>
      </c>
      <c r="G500" s="90">
        <v>2986</v>
      </c>
      <c r="H500" s="90">
        <v>281</v>
      </c>
      <c r="I500" s="90">
        <v>2986</v>
      </c>
      <c r="J500" s="90">
        <v>281</v>
      </c>
      <c r="K500" s="90">
        <v>2807</v>
      </c>
      <c r="L500" s="90">
        <v>290</v>
      </c>
      <c r="M500" s="90">
        <v>179</v>
      </c>
      <c r="N500" s="90">
        <v>101</v>
      </c>
      <c r="O500" s="90">
        <v>0</v>
      </c>
      <c r="P500" s="90">
        <v>16</v>
      </c>
      <c r="Q500" s="90">
        <v>1826</v>
      </c>
      <c r="R500" s="90">
        <v>416</v>
      </c>
    </row>
    <row r="501" spans="1:18" x14ac:dyDescent="0.25">
      <c r="A501" s="90" t="s">
        <v>1980</v>
      </c>
      <c r="B501" s="90">
        <v>36081077905</v>
      </c>
      <c r="C501" s="90" t="str">
        <f t="shared" si="7"/>
        <v>077905</v>
      </c>
      <c r="D501" s="90" t="s">
        <v>1981</v>
      </c>
      <c r="E501" s="90">
        <v>2204</v>
      </c>
      <c r="F501" s="90">
        <v>288</v>
      </c>
      <c r="G501" s="90">
        <v>1334</v>
      </c>
      <c r="H501" s="90">
        <v>217</v>
      </c>
      <c r="I501" s="90">
        <v>1334</v>
      </c>
      <c r="J501" s="90">
        <v>217</v>
      </c>
      <c r="K501" s="90">
        <v>1257</v>
      </c>
      <c r="L501" s="90">
        <v>209</v>
      </c>
      <c r="M501" s="90">
        <v>77</v>
      </c>
      <c r="N501" s="90">
        <v>50</v>
      </c>
      <c r="O501" s="90">
        <v>0</v>
      </c>
      <c r="P501" s="90">
        <v>11</v>
      </c>
      <c r="Q501" s="90">
        <v>870</v>
      </c>
      <c r="R501" s="90">
        <v>225</v>
      </c>
    </row>
    <row r="502" spans="1:18" x14ac:dyDescent="0.25">
      <c r="A502" s="90" t="s">
        <v>1982</v>
      </c>
      <c r="B502" s="90">
        <v>36081077906</v>
      </c>
      <c r="C502" s="90" t="str">
        <f t="shared" si="7"/>
        <v>077906</v>
      </c>
      <c r="D502" s="90" t="s">
        <v>1983</v>
      </c>
      <c r="E502" s="90">
        <v>2543</v>
      </c>
      <c r="F502" s="90">
        <v>328</v>
      </c>
      <c r="G502" s="90">
        <v>1526</v>
      </c>
      <c r="H502" s="90">
        <v>297</v>
      </c>
      <c r="I502" s="90">
        <v>1526</v>
      </c>
      <c r="J502" s="90">
        <v>297</v>
      </c>
      <c r="K502" s="90">
        <v>1464</v>
      </c>
      <c r="L502" s="90">
        <v>283</v>
      </c>
      <c r="M502" s="90">
        <v>62</v>
      </c>
      <c r="N502" s="90">
        <v>53</v>
      </c>
      <c r="O502" s="90">
        <v>0</v>
      </c>
      <c r="P502" s="90">
        <v>11</v>
      </c>
      <c r="Q502" s="90">
        <v>1017</v>
      </c>
      <c r="R502" s="90">
        <v>184</v>
      </c>
    </row>
    <row r="503" spans="1:18" x14ac:dyDescent="0.25">
      <c r="A503" s="90" t="s">
        <v>1984</v>
      </c>
      <c r="B503" s="90">
        <v>36081077907</v>
      </c>
      <c r="C503" s="90" t="str">
        <f t="shared" si="7"/>
        <v>077907</v>
      </c>
      <c r="D503" s="90" t="s">
        <v>1985</v>
      </c>
      <c r="E503" s="90">
        <v>2295</v>
      </c>
      <c r="F503" s="90">
        <v>269</v>
      </c>
      <c r="G503" s="90">
        <v>1224</v>
      </c>
      <c r="H503" s="90">
        <v>195</v>
      </c>
      <c r="I503" s="90">
        <v>1224</v>
      </c>
      <c r="J503" s="90">
        <v>195</v>
      </c>
      <c r="K503" s="90">
        <v>1195</v>
      </c>
      <c r="L503" s="90">
        <v>197</v>
      </c>
      <c r="M503" s="90">
        <v>29</v>
      </c>
      <c r="N503" s="90">
        <v>28</v>
      </c>
      <c r="O503" s="90">
        <v>0</v>
      </c>
      <c r="P503" s="90">
        <v>11</v>
      </c>
      <c r="Q503" s="90">
        <v>1071</v>
      </c>
      <c r="R503" s="90">
        <v>232</v>
      </c>
    </row>
    <row r="504" spans="1:18" x14ac:dyDescent="0.25">
      <c r="A504" s="90" t="s">
        <v>1986</v>
      </c>
      <c r="B504" s="90">
        <v>36081077908</v>
      </c>
      <c r="C504" s="90" t="str">
        <f t="shared" si="7"/>
        <v>077908</v>
      </c>
      <c r="D504" s="90" t="s">
        <v>1987</v>
      </c>
      <c r="E504" s="90">
        <v>3177</v>
      </c>
      <c r="F504" s="90">
        <v>461</v>
      </c>
      <c r="G504" s="90">
        <v>1743</v>
      </c>
      <c r="H504" s="90">
        <v>276</v>
      </c>
      <c r="I504" s="90">
        <v>1743</v>
      </c>
      <c r="J504" s="90">
        <v>276</v>
      </c>
      <c r="K504" s="90">
        <v>1425</v>
      </c>
      <c r="L504" s="90">
        <v>220</v>
      </c>
      <c r="M504" s="90">
        <v>318</v>
      </c>
      <c r="N504" s="90">
        <v>131</v>
      </c>
      <c r="O504" s="90">
        <v>0</v>
      </c>
      <c r="P504" s="90">
        <v>11</v>
      </c>
      <c r="Q504" s="90">
        <v>1434</v>
      </c>
      <c r="R504" s="90">
        <v>376</v>
      </c>
    </row>
    <row r="505" spans="1:18" x14ac:dyDescent="0.25">
      <c r="A505" s="90" t="s">
        <v>1988</v>
      </c>
      <c r="B505" s="90">
        <v>36081078800</v>
      </c>
      <c r="C505" s="90" t="str">
        <f t="shared" si="7"/>
        <v>078800</v>
      </c>
      <c r="D505" s="90" t="s">
        <v>1989</v>
      </c>
      <c r="E505" s="90">
        <v>1347</v>
      </c>
      <c r="F505" s="90">
        <v>213</v>
      </c>
      <c r="G505" s="90">
        <v>824</v>
      </c>
      <c r="H505" s="90">
        <v>173</v>
      </c>
      <c r="I505" s="90">
        <v>819</v>
      </c>
      <c r="J505" s="90">
        <v>173</v>
      </c>
      <c r="K505" s="90">
        <v>758</v>
      </c>
      <c r="L505" s="90">
        <v>150</v>
      </c>
      <c r="M505" s="90">
        <v>61</v>
      </c>
      <c r="N505" s="90">
        <v>47</v>
      </c>
      <c r="O505" s="90">
        <v>5</v>
      </c>
      <c r="P505" s="90">
        <v>8</v>
      </c>
      <c r="Q505" s="90">
        <v>523</v>
      </c>
      <c r="R505" s="90">
        <v>128</v>
      </c>
    </row>
    <row r="506" spans="1:18" x14ac:dyDescent="0.25">
      <c r="A506" s="90" t="s">
        <v>1990</v>
      </c>
      <c r="B506" s="90">
        <v>36081079000</v>
      </c>
      <c r="C506" s="90" t="str">
        <f t="shared" si="7"/>
        <v>079000</v>
      </c>
      <c r="D506" s="90" t="s">
        <v>1991</v>
      </c>
      <c r="E506" s="90">
        <v>1881</v>
      </c>
      <c r="F506" s="90">
        <v>219</v>
      </c>
      <c r="G506" s="90">
        <v>1291</v>
      </c>
      <c r="H506" s="90">
        <v>156</v>
      </c>
      <c r="I506" s="90">
        <v>1291</v>
      </c>
      <c r="J506" s="90">
        <v>156</v>
      </c>
      <c r="K506" s="90">
        <v>1136</v>
      </c>
      <c r="L506" s="90">
        <v>171</v>
      </c>
      <c r="M506" s="90">
        <v>155</v>
      </c>
      <c r="N506" s="90">
        <v>74</v>
      </c>
      <c r="O506" s="90">
        <v>0</v>
      </c>
      <c r="P506" s="90">
        <v>11</v>
      </c>
      <c r="Q506" s="90">
        <v>590</v>
      </c>
      <c r="R506" s="90">
        <v>122</v>
      </c>
    </row>
    <row r="507" spans="1:18" x14ac:dyDescent="0.25">
      <c r="A507" s="90" t="s">
        <v>1992</v>
      </c>
      <c r="B507" s="90">
        <v>36081079200</v>
      </c>
      <c r="C507" s="90" t="str">
        <f t="shared" si="7"/>
        <v>079200</v>
      </c>
      <c r="D507" s="90" t="s">
        <v>1993</v>
      </c>
      <c r="E507" s="90">
        <v>1743</v>
      </c>
      <c r="F507" s="90">
        <v>238</v>
      </c>
      <c r="G507" s="90">
        <v>1133</v>
      </c>
      <c r="H507" s="90">
        <v>165</v>
      </c>
      <c r="I507" s="90">
        <v>1133</v>
      </c>
      <c r="J507" s="90">
        <v>165</v>
      </c>
      <c r="K507" s="90">
        <v>947</v>
      </c>
      <c r="L507" s="90">
        <v>145</v>
      </c>
      <c r="M507" s="90">
        <v>186</v>
      </c>
      <c r="N507" s="90">
        <v>86</v>
      </c>
      <c r="O507" s="90">
        <v>0</v>
      </c>
      <c r="P507" s="90">
        <v>11</v>
      </c>
      <c r="Q507" s="90">
        <v>610</v>
      </c>
      <c r="R507" s="90">
        <v>128</v>
      </c>
    </row>
    <row r="508" spans="1:18" x14ac:dyDescent="0.25">
      <c r="A508" s="90" t="s">
        <v>1994</v>
      </c>
      <c r="B508" s="90">
        <v>36081079300</v>
      </c>
      <c r="C508" s="90" t="str">
        <f t="shared" si="7"/>
        <v>079300</v>
      </c>
      <c r="D508" s="90" t="s">
        <v>1995</v>
      </c>
      <c r="E508" s="90">
        <v>0</v>
      </c>
      <c r="F508" s="90">
        <v>11</v>
      </c>
      <c r="G508" s="90">
        <v>0</v>
      </c>
      <c r="H508" s="90">
        <v>11</v>
      </c>
      <c r="I508" s="90">
        <v>0</v>
      </c>
      <c r="J508" s="90">
        <v>11</v>
      </c>
      <c r="K508" s="90">
        <v>0</v>
      </c>
      <c r="L508" s="90">
        <v>11</v>
      </c>
      <c r="M508" s="90">
        <v>0</v>
      </c>
      <c r="N508" s="90">
        <v>11</v>
      </c>
      <c r="O508" s="90">
        <v>0</v>
      </c>
      <c r="P508" s="90">
        <v>11</v>
      </c>
      <c r="Q508" s="90">
        <v>0</v>
      </c>
      <c r="R508" s="90">
        <v>11</v>
      </c>
    </row>
    <row r="509" spans="1:18" x14ac:dyDescent="0.25">
      <c r="A509" s="90" t="s">
        <v>1996</v>
      </c>
      <c r="B509" s="90">
        <v>36081079701</v>
      </c>
      <c r="C509" s="90" t="str">
        <f t="shared" si="7"/>
        <v>079701</v>
      </c>
      <c r="D509" s="90" t="s">
        <v>1997</v>
      </c>
      <c r="E509" s="90">
        <v>5628</v>
      </c>
      <c r="F509" s="90">
        <v>554</v>
      </c>
      <c r="G509" s="90">
        <v>3104</v>
      </c>
      <c r="H509" s="90">
        <v>429</v>
      </c>
      <c r="I509" s="90">
        <v>3104</v>
      </c>
      <c r="J509" s="90">
        <v>429</v>
      </c>
      <c r="K509" s="90">
        <v>2986</v>
      </c>
      <c r="L509" s="90">
        <v>405</v>
      </c>
      <c r="M509" s="90">
        <v>118</v>
      </c>
      <c r="N509" s="90">
        <v>107</v>
      </c>
      <c r="O509" s="90">
        <v>0</v>
      </c>
      <c r="P509" s="90">
        <v>16</v>
      </c>
      <c r="Q509" s="90">
        <v>2524</v>
      </c>
      <c r="R509" s="90">
        <v>403</v>
      </c>
    </row>
    <row r="510" spans="1:18" x14ac:dyDescent="0.25">
      <c r="A510" s="90" t="s">
        <v>1998</v>
      </c>
      <c r="B510" s="90">
        <v>36081079702</v>
      </c>
      <c r="C510" s="90" t="str">
        <f t="shared" si="7"/>
        <v>079702</v>
      </c>
      <c r="D510" s="90" t="s">
        <v>1999</v>
      </c>
      <c r="E510" s="90">
        <v>4132</v>
      </c>
      <c r="F510" s="90">
        <v>550</v>
      </c>
      <c r="G510" s="90">
        <v>2445</v>
      </c>
      <c r="H510" s="90">
        <v>380</v>
      </c>
      <c r="I510" s="90">
        <v>2445</v>
      </c>
      <c r="J510" s="90">
        <v>380</v>
      </c>
      <c r="K510" s="90">
        <v>2175</v>
      </c>
      <c r="L510" s="90">
        <v>323</v>
      </c>
      <c r="M510" s="90">
        <v>270</v>
      </c>
      <c r="N510" s="90">
        <v>182</v>
      </c>
      <c r="O510" s="90">
        <v>0</v>
      </c>
      <c r="P510" s="90">
        <v>11</v>
      </c>
      <c r="Q510" s="90">
        <v>1687</v>
      </c>
      <c r="R510" s="90">
        <v>311</v>
      </c>
    </row>
    <row r="511" spans="1:18" x14ac:dyDescent="0.25">
      <c r="A511" s="90" t="s">
        <v>2000</v>
      </c>
      <c r="B511" s="90">
        <v>36081079900</v>
      </c>
      <c r="C511" s="90" t="str">
        <f t="shared" si="7"/>
        <v>079900</v>
      </c>
      <c r="D511" s="90" t="s">
        <v>2001</v>
      </c>
      <c r="E511" s="90">
        <v>2949</v>
      </c>
      <c r="F511" s="90">
        <v>305</v>
      </c>
      <c r="G511" s="90">
        <v>1563</v>
      </c>
      <c r="H511" s="90">
        <v>223</v>
      </c>
      <c r="I511" s="90">
        <v>1563</v>
      </c>
      <c r="J511" s="90">
        <v>223</v>
      </c>
      <c r="K511" s="90">
        <v>1412</v>
      </c>
      <c r="L511" s="90">
        <v>229</v>
      </c>
      <c r="M511" s="90">
        <v>151</v>
      </c>
      <c r="N511" s="90">
        <v>78</v>
      </c>
      <c r="O511" s="90">
        <v>0</v>
      </c>
      <c r="P511" s="90">
        <v>11</v>
      </c>
      <c r="Q511" s="90">
        <v>1386</v>
      </c>
      <c r="R511" s="90">
        <v>205</v>
      </c>
    </row>
    <row r="512" spans="1:18" x14ac:dyDescent="0.25">
      <c r="A512" s="90" t="s">
        <v>2002</v>
      </c>
      <c r="B512" s="90">
        <v>36081080301</v>
      </c>
      <c r="C512" s="90" t="str">
        <f t="shared" si="7"/>
        <v>080301</v>
      </c>
      <c r="D512" s="90" t="s">
        <v>2003</v>
      </c>
      <c r="E512" s="90">
        <v>3793</v>
      </c>
      <c r="F512" s="90">
        <v>444</v>
      </c>
      <c r="G512" s="90">
        <v>2061</v>
      </c>
      <c r="H512" s="90">
        <v>268</v>
      </c>
      <c r="I512" s="90">
        <v>2037</v>
      </c>
      <c r="J512" s="90">
        <v>272</v>
      </c>
      <c r="K512" s="90">
        <v>1881</v>
      </c>
      <c r="L512" s="90">
        <v>262</v>
      </c>
      <c r="M512" s="90">
        <v>156</v>
      </c>
      <c r="N512" s="90">
        <v>70</v>
      </c>
      <c r="O512" s="90">
        <v>24</v>
      </c>
      <c r="P512" s="90">
        <v>37</v>
      </c>
      <c r="Q512" s="90">
        <v>1732</v>
      </c>
      <c r="R512" s="90">
        <v>313</v>
      </c>
    </row>
    <row r="513" spans="1:18" x14ac:dyDescent="0.25">
      <c r="A513" s="90" t="s">
        <v>2004</v>
      </c>
      <c r="B513" s="90">
        <v>36081080302</v>
      </c>
      <c r="C513" s="90" t="str">
        <f t="shared" si="7"/>
        <v>080302</v>
      </c>
      <c r="D513" s="90" t="s">
        <v>2005</v>
      </c>
      <c r="E513" s="90">
        <v>2907</v>
      </c>
      <c r="F513" s="90">
        <v>412</v>
      </c>
      <c r="G513" s="90">
        <v>1749</v>
      </c>
      <c r="H513" s="90">
        <v>255</v>
      </c>
      <c r="I513" s="90">
        <v>1749</v>
      </c>
      <c r="J513" s="90">
        <v>255</v>
      </c>
      <c r="K513" s="90">
        <v>1655</v>
      </c>
      <c r="L513" s="90">
        <v>226</v>
      </c>
      <c r="M513" s="90">
        <v>94</v>
      </c>
      <c r="N513" s="90">
        <v>72</v>
      </c>
      <c r="O513" s="90">
        <v>0</v>
      </c>
      <c r="P513" s="90">
        <v>11</v>
      </c>
      <c r="Q513" s="90">
        <v>1158</v>
      </c>
      <c r="R513" s="90">
        <v>274</v>
      </c>
    </row>
    <row r="514" spans="1:18" x14ac:dyDescent="0.25">
      <c r="A514" s="90" t="s">
        <v>2006</v>
      </c>
      <c r="B514" s="90">
        <v>36081080900</v>
      </c>
      <c r="C514" s="90" t="str">
        <f t="shared" si="7"/>
        <v>080900</v>
      </c>
      <c r="D514" s="90" t="s">
        <v>2007</v>
      </c>
      <c r="E514" s="90">
        <v>6058</v>
      </c>
      <c r="F514" s="90">
        <v>508</v>
      </c>
      <c r="G514" s="90">
        <v>3863</v>
      </c>
      <c r="H514" s="90">
        <v>480</v>
      </c>
      <c r="I514" s="90">
        <v>3863</v>
      </c>
      <c r="J514" s="90">
        <v>480</v>
      </c>
      <c r="K514" s="90">
        <v>3520</v>
      </c>
      <c r="L514" s="90">
        <v>490</v>
      </c>
      <c r="M514" s="90">
        <v>343</v>
      </c>
      <c r="N514" s="90">
        <v>199</v>
      </c>
      <c r="O514" s="90">
        <v>0</v>
      </c>
      <c r="P514" s="90">
        <v>16</v>
      </c>
      <c r="Q514" s="90">
        <v>2195</v>
      </c>
      <c r="R514" s="90">
        <v>367</v>
      </c>
    </row>
    <row r="515" spans="1:18" x14ac:dyDescent="0.25">
      <c r="A515" s="90" t="s">
        <v>2008</v>
      </c>
      <c r="B515" s="90">
        <v>36081081400</v>
      </c>
      <c r="C515" s="90" t="str">
        <f t="shared" si="7"/>
        <v>081400</v>
      </c>
      <c r="D515" s="90" t="s">
        <v>2009</v>
      </c>
      <c r="E515" s="90">
        <v>3031</v>
      </c>
      <c r="F515" s="90">
        <v>470</v>
      </c>
      <c r="G515" s="90">
        <v>1882</v>
      </c>
      <c r="H515" s="90">
        <v>357</v>
      </c>
      <c r="I515" s="90">
        <v>1873</v>
      </c>
      <c r="J515" s="90">
        <v>357</v>
      </c>
      <c r="K515" s="90">
        <v>1714</v>
      </c>
      <c r="L515" s="90">
        <v>295</v>
      </c>
      <c r="M515" s="90">
        <v>159</v>
      </c>
      <c r="N515" s="90">
        <v>102</v>
      </c>
      <c r="O515" s="90">
        <v>9</v>
      </c>
      <c r="P515" s="90">
        <v>14</v>
      </c>
      <c r="Q515" s="90">
        <v>1149</v>
      </c>
      <c r="R515" s="90">
        <v>272</v>
      </c>
    </row>
    <row r="516" spans="1:18" x14ac:dyDescent="0.25">
      <c r="A516" s="90" t="s">
        <v>2010</v>
      </c>
      <c r="B516" s="90">
        <v>36081081800</v>
      </c>
      <c r="C516" s="90" t="str">
        <f t="shared" si="7"/>
        <v>081800</v>
      </c>
      <c r="D516" s="90" t="s">
        <v>2011</v>
      </c>
      <c r="E516" s="90">
        <v>3488</v>
      </c>
      <c r="F516" s="90">
        <v>394</v>
      </c>
      <c r="G516" s="90">
        <v>2128</v>
      </c>
      <c r="H516" s="90">
        <v>360</v>
      </c>
      <c r="I516" s="90">
        <v>2128</v>
      </c>
      <c r="J516" s="90">
        <v>360</v>
      </c>
      <c r="K516" s="90">
        <v>1780</v>
      </c>
      <c r="L516" s="90">
        <v>297</v>
      </c>
      <c r="M516" s="90">
        <v>348</v>
      </c>
      <c r="N516" s="90">
        <v>151</v>
      </c>
      <c r="O516" s="90">
        <v>0</v>
      </c>
      <c r="P516" s="90">
        <v>11</v>
      </c>
      <c r="Q516" s="90">
        <v>1360</v>
      </c>
      <c r="R516" s="90">
        <v>252</v>
      </c>
    </row>
    <row r="517" spans="1:18" x14ac:dyDescent="0.25">
      <c r="A517" s="90" t="s">
        <v>2012</v>
      </c>
      <c r="B517" s="90">
        <v>36081083700</v>
      </c>
      <c r="C517" s="90" t="str">
        <f t="shared" si="7"/>
        <v>083700</v>
      </c>
      <c r="D517" s="90" t="s">
        <v>2013</v>
      </c>
      <c r="E517" s="90">
        <v>4889</v>
      </c>
      <c r="F517" s="90">
        <v>493</v>
      </c>
      <c r="G517" s="90">
        <v>2876</v>
      </c>
      <c r="H517" s="90">
        <v>380</v>
      </c>
      <c r="I517" s="90">
        <v>2876</v>
      </c>
      <c r="J517" s="90">
        <v>380</v>
      </c>
      <c r="K517" s="90">
        <v>2566</v>
      </c>
      <c r="L517" s="90">
        <v>326</v>
      </c>
      <c r="M517" s="90">
        <v>310</v>
      </c>
      <c r="N517" s="90">
        <v>107</v>
      </c>
      <c r="O517" s="90">
        <v>0</v>
      </c>
      <c r="P517" s="90">
        <v>16</v>
      </c>
      <c r="Q517" s="90">
        <v>2013</v>
      </c>
      <c r="R517" s="90">
        <v>294</v>
      </c>
    </row>
    <row r="518" spans="1:18" x14ac:dyDescent="0.25">
      <c r="A518" s="90" t="s">
        <v>2014</v>
      </c>
      <c r="B518" s="90">
        <v>36081083800</v>
      </c>
      <c r="C518" s="90" t="str">
        <f t="shared" ref="C518:C581" si="8">RIGHT(A518,6)</f>
        <v>083800</v>
      </c>
      <c r="D518" s="90" t="s">
        <v>2015</v>
      </c>
      <c r="E518" s="90">
        <v>4844</v>
      </c>
      <c r="F518" s="90">
        <v>433</v>
      </c>
      <c r="G518" s="90">
        <v>3038</v>
      </c>
      <c r="H518" s="90">
        <v>369</v>
      </c>
      <c r="I518" s="90">
        <v>3038</v>
      </c>
      <c r="J518" s="90">
        <v>369</v>
      </c>
      <c r="K518" s="90">
        <v>2769</v>
      </c>
      <c r="L518" s="90">
        <v>341</v>
      </c>
      <c r="M518" s="90">
        <v>269</v>
      </c>
      <c r="N518" s="90">
        <v>115</v>
      </c>
      <c r="O518" s="90">
        <v>0</v>
      </c>
      <c r="P518" s="90">
        <v>16</v>
      </c>
      <c r="Q518" s="90">
        <v>1806</v>
      </c>
      <c r="R518" s="90">
        <v>233</v>
      </c>
    </row>
    <row r="519" spans="1:18" x14ac:dyDescent="0.25">
      <c r="A519" s="90" t="s">
        <v>2016</v>
      </c>
      <c r="B519" s="90">
        <v>36081084000</v>
      </c>
      <c r="C519" s="90" t="str">
        <f t="shared" si="8"/>
        <v>084000</v>
      </c>
      <c r="D519" s="90" t="s">
        <v>2017</v>
      </c>
      <c r="E519" s="90">
        <v>5061</v>
      </c>
      <c r="F519" s="90">
        <v>491</v>
      </c>
      <c r="G519" s="90">
        <v>3341</v>
      </c>
      <c r="H519" s="90">
        <v>453</v>
      </c>
      <c r="I519" s="90">
        <v>3341</v>
      </c>
      <c r="J519" s="90">
        <v>453</v>
      </c>
      <c r="K519" s="90">
        <v>2882</v>
      </c>
      <c r="L519" s="90">
        <v>410</v>
      </c>
      <c r="M519" s="90">
        <v>459</v>
      </c>
      <c r="N519" s="90">
        <v>169</v>
      </c>
      <c r="O519" s="90">
        <v>0</v>
      </c>
      <c r="P519" s="90">
        <v>16</v>
      </c>
      <c r="Q519" s="90">
        <v>1720</v>
      </c>
      <c r="R519" s="90">
        <v>235</v>
      </c>
    </row>
    <row r="520" spans="1:18" x14ac:dyDescent="0.25">
      <c r="A520" s="90" t="s">
        <v>2018</v>
      </c>
      <c r="B520" s="90">
        <v>36081084500</v>
      </c>
      <c r="C520" s="90" t="str">
        <f t="shared" si="8"/>
        <v>084500</v>
      </c>
      <c r="D520" s="90" t="s">
        <v>2019</v>
      </c>
      <c r="E520" s="90">
        <v>4329</v>
      </c>
      <c r="F520" s="90">
        <v>404</v>
      </c>
      <c r="G520" s="90">
        <v>2149</v>
      </c>
      <c r="H520" s="90">
        <v>291</v>
      </c>
      <c r="I520" s="90">
        <v>2149</v>
      </c>
      <c r="J520" s="90">
        <v>291</v>
      </c>
      <c r="K520" s="90">
        <v>1969</v>
      </c>
      <c r="L520" s="90">
        <v>293</v>
      </c>
      <c r="M520" s="90">
        <v>180</v>
      </c>
      <c r="N520" s="90">
        <v>102</v>
      </c>
      <c r="O520" s="90">
        <v>0</v>
      </c>
      <c r="P520" s="90">
        <v>11</v>
      </c>
      <c r="Q520" s="90">
        <v>2180</v>
      </c>
      <c r="R520" s="90">
        <v>352</v>
      </c>
    </row>
    <row r="521" spans="1:18" x14ac:dyDescent="0.25">
      <c r="A521" s="90" t="s">
        <v>2020</v>
      </c>
      <c r="B521" s="90">
        <v>36081084601</v>
      </c>
      <c r="C521" s="90" t="str">
        <f t="shared" si="8"/>
        <v>084601</v>
      </c>
      <c r="D521" s="90" t="s">
        <v>2021</v>
      </c>
      <c r="E521" s="90">
        <v>2204</v>
      </c>
      <c r="F521" s="90">
        <v>345</v>
      </c>
      <c r="G521" s="90">
        <v>1343</v>
      </c>
      <c r="H521" s="90">
        <v>203</v>
      </c>
      <c r="I521" s="90">
        <v>1343</v>
      </c>
      <c r="J521" s="90">
        <v>203</v>
      </c>
      <c r="K521" s="90">
        <v>1107</v>
      </c>
      <c r="L521" s="90">
        <v>174</v>
      </c>
      <c r="M521" s="90">
        <v>236</v>
      </c>
      <c r="N521" s="90">
        <v>91</v>
      </c>
      <c r="O521" s="90">
        <v>0</v>
      </c>
      <c r="P521" s="90">
        <v>11</v>
      </c>
      <c r="Q521" s="90">
        <v>861</v>
      </c>
      <c r="R521" s="90">
        <v>236</v>
      </c>
    </row>
    <row r="522" spans="1:18" x14ac:dyDescent="0.25">
      <c r="A522" s="90" t="s">
        <v>2022</v>
      </c>
      <c r="B522" s="90">
        <v>36081084602</v>
      </c>
      <c r="C522" s="90" t="str">
        <f t="shared" si="8"/>
        <v>084602</v>
      </c>
      <c r="D522" s="90" t="s">
        <v>2023</v>
      </c>
      <c r="E522" s="90">
        <v>885</v>
      </c>
      <c r="F522" s="90">
        <v>266</v>
      </c>
      <c r="G522" s="90">
        <v>568</v>
      </c>
      <c r="H522" s="90">
        <v>218</v>
      </c>
      <c r="I522" s="90">
        <v>568</v>
      </c>
      <c r="J522" s="90">
        <v>218</v>
      </c>
      <c r="K522" s="90">
        <v>422</v>
      </c>
      <c r="L522" s="90">
        <v>159</v>
      </c>
      <c r="M522" s="90">
        <v>146</v>
      </c>
      <c r="N522" s="90">
        <v>104</v>
      </c>
      <c r="O522" s="90">
        <v>0</v>
      </c>
      <c r="P522" s="90">
        <v>11</v>
      </c>
      <c r="Q522" s="90">
        <v>317</v>
      </c>
      <c r="R522" s="90">
        <v>131</v>
      </c>
    </row>
    <row r="523" spans="1:18" x14ac:dyDescent="0.25">
      <c r="A523" s="90" t="s">
        <v>2024</v>
      </c>
      <c r="B523" s="90">
        <v>36081084900</v>
      </c>
      <c r="C523" s="90" t="str">
        <f t="shared" si="8"/>
        <v>084900</v>
      </c>
      <c r="D523" s="90" t="s">
        <v>2025</v>
      </c>
      <c r="E523" s="90">
        <v>6388</v>
      </c>
      <c r="F523" s="90">
        <v>698</v>
      </c>
      <c r="G523" s="90">
        <v>4083</v>
      </c>
      <c r="H523" s="90">
        <v>548</v>
      </c>
      <c r="I523" s="90">
        <v>4083</v>
      </c>
      <c r="J523" s="90">
        <v>548</v>
      </c>
      <c r="K523" s="90">
        <v>3732</v>
      </c>
      <c r="L523" s="90">
        <v>534</v>
      </c>
      <c r="M523" s="90">
        <v>351</v>
      </c>
      <c r="N523" s="90">
        <v>157</v>
      </c>
      <c r="O523" s="90">
        <v>0</v>
      </c>
      <c r="P523" s="90">
        <v>16</v>
      </c>
      <c r="Q523" s="90">
        <v>2305</v>
      </c>
      <c r="R523" s="90">
        <v>419</v>
      </c>
    </row>
    <row r="524" spans="1:18" x14ac:dyDescent="0.25">
      <c r="A524" s="90" t="s">
        <v>2026</v>
      </c>
      <c r="B524" s="90">
        <v>36081085300</v>
      </c>
      <c r="C524" s="90" t="str">
        <f t="shared" si="8"/>
        <v>085300</v>
      </c>
      <c r="D524" s="90" t="s">
        <v>2027</v>
      </c>
      <c r="E524" s="90">
        <v>4226</v>
      </c>
      <c r="F524" s="90">
        <v>587</v>
      </c>
      <c r="G524" s="90">
        <v>2475</v>
      </c>
      <c r="H524" s="90">
        <v>403</v>
      </c>
      <c r="I524" s="90">
        <v>2475</v>
      </c>
      <c r="J524" s="90">
        <v>403</v>
      </c>
      <c r="K524" s="90">
        <v>2326</v>
      </c>
      <c r="L524" s="90">
        <v>373</v>
      </c>
      <c r="M524" s="90">
        <v>149</v>
      </c>
      <c r="N524" s="90">
        <v>87</v>
      </c>
      <c r="O524" s="90">
        <v>0</v>
      </c>
      <c r="P524" s="90">
        <v>11</v>
      </c>
      <c r="Q524" s="90">
        <v>1751</v>
      </c>
      <c r="R524" s="90">
        <v>401</v>
      </c>
    </row>
    <row r="525" spans="1:18" x14ac:dyDescent="0.25">
      <c r="A525" s="90" t="s">
        <v>2028</v>
      </c>
      <c r="B525" s="90">
        <v>36081085500</v>
      </c>
      <c r="C525" s="90" t="str">
        <f t="shared" si="8"/>
        <v>085500</v>
      </c>
      <c r="D525" s="90" t="s">
        <v>2029</v>
      </c>
      <c r="E525" s="90">
        <v>5747</v>
      </c>
      <c r="F525" s="90">
        <v>560</v>
      </c>
      <c r="G525" s="90">
        <v>3639</v>
      </c>
      <c r="H525" s="90">
        <v>464</v>
      </c>
      <c r="I525" s="90">
        <v>3639</v>
      </c>
      <c r="J525" s="90">
        <v>464</v>
      </c>
      <c r="K525" s="90">
        <v>3378</v>
      </c>
      <c r="L525" s="90">
        <v>480</v>
      </c>
      <c r="M525" s="90">
        <v>261</v>
      </c>
      <c r="N525" s="90">
        <v>135</v>
      </c>
      <c r="O525" s="90">
        <v>0</v>
      </c>
      <c r="P525" s="90">
        <v>16</v>
      </c>
      <c r="Q525" s="90">
        <v>2108</v>
      </c>
      <c r="R525" s="90">
        <v>349</v>
      </c>
    </row>
    <row r="526" spans="1:18" x14ac:dyDescent="0.25">
      <c r="A526" s="90" t="s">
        <v>2030</v>
      </c>
      <c r="B526" s="90">
        <v>36081085700</v>
      </c>
      <c r="C526" s="90" t="str">
        <f t="shared" si="8"/>
        <v>085700</v>
      </c>
      <c r="D526" s="90" t="s">
        <v>2031</v>
      </c>
      <c r="E526" s="90">
        <v>4899</v>
      </c>
      <c r="F526" s="90">
        <v>431</v>
      </c>
      <c r="G526" s="90">
        <v>2702</v>
      </c>
      <c r="H526" s="90">
        <v>389</v>
      </c>
      <c r="I526" s="90">
        <v>2702</v>
      </c>
      <c r="J526" s="90">
        <v>389</v>
      </c>
      <c r="K526" s="90">
        <v>2415</v>
      </c>
      <c r="L526" s="90">
        <v>335</v>
      </c>
      <c r="M526" s="90">
        <v>287</v>
      </c>
      <c r="N526" s="90">
        <v>147</v>
      </c>
      <c r="O526" s="90">
        <v>0</v>
      </c>
      <c r="P526" s="90">
        <v>16</v>
      </c>
      <c r="Q526" s="90">
        <v>2197</v>
      </c>
      <c r="R526" s="90">
        <v>329</v>
      </c>
    </row>
    <row r="527" spans="1:18" x14ac:dyDescent="0.25">
      <c r="A527" s="90" t="s">
        <v>2032</v>
      </c>
      <c r="B527" s="90">
        <v>36081085900</v>
      </c>
      <c r="C527" s="90" t="str">
        <f t="shared" si="8"/>
        <v>085900</v>
      </c>
      <c r="D527" s="90" t="s">
        <v>2033</v>
      </c>
      <c r="E527" s="90">
        <v>4675</v>
      </c>
      <c r="F527" s="90">
        <v>502</v>
      </c>
      <c r="G527" s="90">
        <v>2780</v>
      </c>
      <c r="H527" s="90">
        <v>441</v>
      </c>
      <c r="I527" s="90">
        <v>2780</v>
      </c>
      <c r="J527" s="90">
        <v>441</v>
      </c>
      <c r="K527" s="90">
        <v>2486</v>
      </c>
      <c r="L527" s="90">
        <v>410</v>
      </c>
      <c r="M527" s="90">
        <v>294</v>
      </c>
      <c r="N527" s="90">
        <v>132</v>
      </c>
      <c r="O527" s="90">
        <v>0</v>
      </c>
      <c r="P527" s="90">
        <v>16</v>
      </c>
      <c r="Q527" s="90">
        <v>1895</v>
      </c>
      <c r="R527" s="90">
        <v>276</v>
      </c>
    </row>
    <row r="528" spans="1:18" x14ac:dyDescent="0.25">
      <c r="A528" s="90" t="s">
        <v>2034</v>
      </c>
      <c r="B528" s="90">
        <v>36081086100</v>
      </c>
      <c r="C528" s="90" t="str">
        <f t="shared" si="8"/>
        <v>086100</v>
      </c>
      <c r="D528" s="90" t="s">
        <v>2035</v>
      </c>
      <c r="E528" s="90">
        <v>2050</v>
      </c>
      <c r="F528" s="90">
        <v>199</v>
      </c>
      <c r="G528" s="90">
        <v>1236</v>
      </c>
      <c r="H528" s="90">
        <v>176</v>
      </c>
      <c r="I528" s="90">
        <v>1236</v>
      </c>
      <c r="J528" s="90">
        <v>176</v>
      </c>
      <c r="K528" s="90">
        <v>1183</v>
      </c>
      <c r="L528" s="90">
        <v>171</v>
      </c>
      <c r="M528" s="90">
        <v>53</v>
      </c>
      <c r="N528" s="90">
        <v>28</v>
      </c>
      <c r="O528" s="90">
        <v>0</v>
      </c>
      <c r="P528" s="90">
        <v>11</v>
      </c>
      <c r="Q528" s="90">
        <v>814</v>
      </c>
      <c r="R528" s="90">
        <v>148</v>
      </c>
    </row>
    <row r="529" spans="1:18" x14ac:dyDescent="0.25">
      <c r="A529" s="90" t="s">
        <v>2036</v>
      </c>
      <c r="B529" s="90">
        <v>36081086300</v>
      </c>
      <c r="C529" s="90" t="str">
        <f t="shared" si="8"/>
        <v>086300</v>
      </c>
      <c r="D529" s="90" t="s">
        <v>2037</v>
      </c>
      <c r="E529" s="90">
        <v>6197</v>
      </c>
      <c r="F529" s="90">
        <v>546</v>
      </c>
      <c r="G529" s="90">
        <v>3661</v>
      </c>
      <c r="H529" s="90">
        <v>506</v>
      </c>
      <c r="I529" s="90">
        <v>3651</v>
      </c>
      <c r="J529" s="90">
        <v>507</v>
      </c>
      <c r="K529" s="90">
        <v>3379</v>
      </c>
      <c r="L529" s="90">
        <v>490</v>
      </c>
      <c r="M529" s="90">
        <v>272</v>
      </c>
      <c r="N529" s="90">
        <v>130</v>
      </c>
      <c r="O529" s="90">
        <v>10</v>
      </c>
      <c r="P529" s="90">
        <v>18</v>
      </c>
      <c r="Q529" s="90">
        <v>2536</v>
      </c>
      <c r="R529" s="90">
        <v>381</v>
      </c>
    </row>
    <row r="530" spans="1:18" x14ac:dyDescent="0.25">
      <c r="A530" s="90" t="s">
        <v>2038</v>
      </c>
      <c r="B530" s="90">
        <v>36081086400</v>
      </c>
      <c r="C530" s="90" t="str">
        <f t="shared" si="8"/>
        <v>086400</v>
      </c>
      <c r="D530" s="90" t="s">
        <v>2039</v>
      </c>
      <c r="E530" s="90">
        <v>2191</v>
      </c>
      <c r="F530" s="90">
        <v>283</v>
      </c>
      <c r="G530" s="90">
        <v>1485</v>
      </c>
      <c r="H530" s="90">
        <v>220</v>
      </c>
      <c r="I530" s="90">
        <v>1485</v>
      </c>
      <c r="J530" s="90">
        <v>220</v>
      </c>
      <c r="K530" s="90">
        <v>1349</v>
      </c>
      <c r="L530" s="90">
        <v>199</v>
      </c>
      <c r="M530" s="90">
        <v>136</v>
      </c>
      <c r="N530" s="90">
        <v>53</v>
      </c>
      <c r="O530" s="90">
        <v>0</v>
      </c>
      <c r="P530" s="90">
        <v>11</v>
      </c>
      <c r="Q530" s="90">
        <v>706</v>
      </c>
      <c r="R530" s="90">
        <v>143</v>
      </c>
    </row>
    <row r="531" spans="1:18" x14ac:dyDescent="0.25">
      <c r="A531" s="90" t="s">
        <v>2040</v>
      </c>
      <c r="B531" s="90">
        <v>36081086500</v>
      </c>
      <c r="C531" s="90" t="str">
        <f t="shared" si="8"/>
        <v>086500</v>
      </c>
      <c r="D531" s="90" t="s">
        <v>2041</v>
      </c>
      <c r="E531" s="90">
        <v>4058</v>
      </c>
      <c r="F531" s="90">
        <v>414</v>
      </c>
      <c r="G531" s="90">
        <v>2549</v>
      </c>
      <c r="H531" s="90">
        <v>348</v>
      </c>
      <c r="I531" s="90">
        <v>2549</v>
      </c>
      <c r="J531" s="90">
        <v>348</v>
      </c>
      <c r="K531" s="90">
        <v>2295</v>
      </c>
      <c r="L531" s="90">
        <v>374</v>
      </c>
      <c r="M531" s="90">
        <v>254</v>
      </c>
      <c r="N531" s="90">
        <v>120</v>
      </c>
      <c r="O531" s="90">
        <v>0</v>
      </c>
      <c r="P531" s="90">
        <v>11</v>
      </c>
      <c r="Q531" s="90">
        <v>1509</v>
      </c>
      <c r="R531" s="90">
        <v>248</v>
      </c>
    </row>
    <row r="532" spans="1:18" x14ac:dyDescent="0.25">
      <c r="A532" s="90" t="s">
        <v>2042</v>
      </c>
      <c r="B532" s="90">
        <v>36081086900</v>
      </c>
      <c r="C532" s="90" t="str">
        <f t="shared" si="8"/>
        <v>086900</v>
      </c>
      <c r="D532" s="90" t="s">
        <v>2043</v>
      </c>
      <c r="E532" s="90">
        <v>1780</v>
      </c>
      <c r="F532" s="90">
        <v>250</v>
      </c>
      <c r="G532" s="90">
        <v>1041</v>
      </c>
      <c r="H532" s="90">
        <v>206</v>
      </c>
      <c r="I532" s="90">
        <v>1041</v>
      </c>
      <c r="J532" s="90">
        <v>206</v>
      </c>
      <c r="K532" s="90">
        <v>1016</v>
      </c>
      <c r="L532" s="90">
        <v>198</v>
      </c>
      <c r="M532" s="90">
        <v>25</v>
      </c>
      <c r="N532" s="90">
        <v>31</v>
      </c>
      <c r="O532" s="90">
        <v>0</v>
      </c>
      <c r="P532" s="90">
        <v>11</v>
      </c>
      <c r="Q532" s="90">
        <v>739</v>
      </c>
      <c r="R532" s="90">
        <v>174</v>
      </c>
    </row>
    <row r="533" spans="1:18" x14ac:dyDescent="0.25">
      <c r="A533" s="90" t="s">
        <v>2044</v>
      </c>
      <c r="B533" s="90">
        <v>36081087100</v>
      </c>
      <c r="C533" s="90" t="str">
        <f t="shared" si="8"/>
        <v>087100</v>
      </c>
      <c r="D533" s="90" t="s">
        <v>2045</v>
      </c>
      <c r="E533" s="90">
        <v>1831</v>
      </c>
      <c r="F533" s="90">
        <v>336</v>
      </c>
      <c r="G533" s="90">
        <v>1020</v>
      </c>
      <c r="H533" s="90">
        <v>320</v>
      </c>
      <c r="I533" s="90">
        <v>1020</v>
      </c>
      <c r="J533" s="90">
        <v>320</v>
      </c>
      <c r="K533" s="90">
        <v>844</v>
      </c>
      <c r="L533" s="90">
        <v>294</v>
      </c>
      <c r="M533" s="90">
        <v>176</v>
      </c>
      <c r="N533" s="90">
        <v>72</v>
      </c>
      <c r="O533" s="90">
        <v>0</v>
      </c>
      <c r="P533" s="90">
        <v>11</v>
      </c>
      <c r="Q533" s="90">
        <v>811</v>
      </c>
      <c r="R533" s="90">
        <v>150</v>
      </c>
    </row>
    <row r="534" spans="1:18" x14ac:dyDescent="0.25">
      <c r="A534" s="90" t="s">
        <v>2046</v>
      </c>
      <c r="B534" s="90">
        <v>36081088400</v>
      </c>
      <c r="C534" s="90" t="str">
        <f t="shared" si="8"/>
        <v>088400</v>
      </c>
      <c r="D534" s="90" t="s">
        <v>2047</v>
      </c>
      <c r="E534" s="90">
        <v>6165</v>
      </c>
      <c r="F534" s="90">
        <v>639</v>
      </c>
      <c r="G534" s="90">
        <v>3628</v>
      </c>
      <c r="H534" s="90">
        <v>417</v>
      </c>
      <c r="I534" s="90">
        <v>3628</v>
      </c>
      <c r="J534" s="90">
        <v>417</v>
      </c>
      <c r="K534" s="90">
        <v>3325</v>
      </c>
      <c r="L534" s="90">
        <v>424</v>
      </c>
      <c r="M534" s="90">
        <v>303</v>
      </c>
      <c r="N534" s="90">
        <v>129</v>
      </c>
      <c r="O534" s="90">
        <v>0</v>
      </c>
      <c r="P534" s="90">
        <v>16</v>
      </c>
      <c r="Q534" s="90">
        <v>2537</v>
      </c>
      <c r="R534" s="90">
        <v>460</v>
      </c>
    </row>
    <row r="535" spans="1:18" x14ac:dyDescent="0.25">
      <c r="A535" s="90" t="s">
        <v>2048</v>
      </c>
      <c r="B535" s="90">
        <v>36081088901</v>
      </c>
      <c r="C535" s="90" t="str">
        <f t="shared" si="8"/>
        <v>088901</v>
      </c>
      <c r="D535" s="90" t="s">
        <v>2049</v>
      </c>
      <c r="E535" s="90">
        <v>9195</v>
      </c>
      <c r="F535" s="90">
        <v>812</v>
      </c>
      <c r="G535" s="90">
        <v>5256</v>
      </c>
      <c r="H535" s="90">
        <v>820</v>
      </c>
      <c r="I535" s="90">
        <v>5256</v>
      </c>
      <c r="J535" s="90">
        <v>820</v>
      </c>
      <c r="K535" s="90">
        <v>4969</v>
      </c>
      <c r="L535" s="90">
        <v>785</v>
      </c>
      <c r="M535" s="90">
        <v>287</v>
      </c>
      <c r="N535" s="90">
        <v>154</v>
      </c>
      <c r="O535" s="90">
        <v>0</v>
      </c>
      <c r="P535" s="90">
        <v>18</v>
      </c>
      <c r="Q535" s="90">
        <v>3939</v>
      </c>
      <c r="R535" s="90">
        <v>724</v>
      </c>
    </row>
    <row r="536" spans="1:18" x14ac:dyDescent="0.25">
      <c r="A536" s="90" t="s">
        <v>2050</v>
      </c>
      <c r="B536" s="90">
        <v>36081089200</v>
      </c>
      <c r="C536" s="90" t="str">
        <f t="shared" si="8"/>
        <v>089200</v>
      </c>
      <c r="D536" s="90" t="s">
        <v>2051</v>
      </c>
      <c r="E536" s="90">
        <v>7027</v>
      </c>
      <c r="F536" s="90">
        <v>567</v>
      </c>
      <c r="G536" s="90">
        <v>4462</v>
      </c>
      <c r="H536" s="90">
        <v>519</v>
      </c>
      <c r="I536" s="90">
        <v>4462</v>
      </c>
      <c r="J536" s="90">
        <v>519</v>
      </c>
      <c r="K536" s="90">
        <v>4089</v>
      </c>
      <c r="L536" s="90">
        <v>445</v>
      </c>
      <c r="M536" s="90">
        <v>373</v>
      </c>
      <c r="N536" s="90">
        <v>219</v>
      </c>
      <c r="O536" s="90">
        <v>0</v>
      </c>
      <c r="P536" s="90">
        <v>16</v>
      </c>
      <c r="Q536" s="90">
        <v>2565</v>
      </c>
      <c r="R536" s="90">
        <v>407</v>
      </c>
    </row>
    <row r="537" spans="1:18" x14ac:dyDescent="0.25">
      <c r="A537" s="90" t="s">
        <v>2052</v>
      </c>
      <c r="B537" s="90">
        <v>36081090700</v>
      </c>
      <c r="C537" s="90" t="str">
        <f t="shared" si="8"/>
        <v>090700</v>
      </c>
      <c r="D537" s="90" t="s">
        <v>2053</v>
      </c>
      <c r="E537" s="90">
        <v>1016</v>
      </c>
      <c r="F537" s="90">
        <v>189</v>
      </c>
      <c r="G537" s="90">
        <v>570</v>
      </c>
      <c r="H537" s="90">
        <v>134</v>
      </c>
      <c r="I537" s="90">
        <v>553</v>
      </c>
      <c r="J537" s="90">
        <v>134</v>
      </c>
      <c r="K537" s="90">
        <v>480</v>
      </c>
      <c r="L537" s="90">
        <v>133</v>
      </c>
      <c r="M537" s="90">
        <v>73</v>
      </c>
      <c r="N537" s="90">
        <v>32</v>
      </c>
      <c r="O537" s="90">
        <v>17</v>
      </c>
      <c r="P537" s="90">
        <v>27</v>
      </c>
      <c r="Q537" s="90">
        <v>446</v>
      </c>
      <c r="R537" s="90">
        <v>121</v>
      </c>
    </row>
    <row r="538" spans="1:18" x14ac:dyDescent="0.25">
      <c r="A538" s="90" t="s">
        <v>2054</v>
      </c>
      <c r="B538" s="90">
        <v>36081091601</v>
      </c>
      <c r="C538" s="90" t="str">
        <f t="shared" si="8"/>
        <v>091601</v>
      </c>
      <c r="D538" s="90" t="s">
        <v>2055</v>
      </c>
      <c r="E538" s="90">
        <v>3178</v>
      </c>
      <c r="F538" s="90">
        <v>290</v>
      </c>
      <c r="G538" s="90">
        <v>1627</v>
      </c>
      <c r="H538" s="90">
        <v>233</v>
      </c>
      <c r="I538" s="90">
        <v>1627</v>
      </c>
      <c r="J538" s="90">
        <v>233</v>
      </c>
      <c r="K538" s="90">
        <v>1562</v>
      </c>
      <c r="L538" s="90">
        <v>230</v>
      </c>
      <c r="M538" s="90">
        <v>65</v>
      </c>
      <c r="N538" s="90">
        <v>38</v>
      </c>
      <c r="O538" s="90">
        <v>0</v>
      </c>
      <c r="P538" s="90">
        <v>11</v>
      </c>
      <c r="Q538" s="90">
        <v>1551</v>
      </c>
      <c r="R538" s="90">
        <v>161</v>
      </c>
    </row>
    <row r="539" spans="1:18" x14ac:dyDescent="0.25">
      <c r="A539" s="90" t="s">
        <v>2056</v>
      </c>
      <c r="B539" s="90">
        <v>36081091602</v>
      </c>
      <c r="C539" s="90" t="str">
        <f t="shared" si="8"/>
        <v>091602</v>
      </c>
      <c r="D539" s="90" t="s">
        <v>2057</v>
      </c>
      <c r="E539" s="90">
        <v>0</v>
      </c>
      <c r="F539" s="90">
        <v>11</v>
      </c>
      <c r="G539" s="90">
        <v>0</v>
      </c>
      <c r="H539" s="90">
        <v>11</v>
      </c>
      <c r="I539" s="90">
        <v>0</v>
      </c>
      <c r="J539" s="90">
        <v>11</v>
      </c>
      <c r="K539" s="90">
        <v>0</v>
      </c>
      <c r="L539" s="90">
        <v>11</v>
      </c>
      <c r="M539" s="90">
        <v>0</v>
      </c>
      <c r="N539" s="90">
        <v>11</v>
      </c>
      <c r="O539" s="90">
        <v>0</v>
      </c>
      <c r="P539" s="90">
        <v>11</v>
      </c>
      <c r="Q539" s="90">
        <v>0</v>
      </c>
      <c r="R539" s="90">
        <v>11</v>
      </c>
    </row>
    <row r="540" spans="1:18" x14ac:dyDescent="0.25">
      <c r="A540" s="90" t="s">
        <v>2058</v>
      </c>
      <c r="B540" s="90">
        <v>36081091800</v>
      </c>
      <c r="C540" s="90" t="str">
        <f t="shared" si="8"/>
        <v>091800</v>
      </c>
      <c r="D540" s="90" t="s">
        <v>2059</v>
      </c>
      <c r="E540" s="90">
        <v>6</v>
      </c>
      <c r="F540" s="90">
        <v>12</v>
      </c>
      <c r="G540" s="90">
        <v>6</v>
      </c>
      <c r="H540" s="90">
        <v>12</v>
      </c>
      <c r="I540" s="90">
        <v>6</v>
      </c>
      <c r="J540" s="90">
        <v>12</v>
      </c>
      <c r="K540" s="90">
        <v>6</v>
      </c>
      <c r="L540" s="90">
        <v>12</v>
      </c>
      <c r="M540" s="90">
        <v>0</v>
      </c>
      <c r="N540" s="90">
        <v>11</v>
      </c>
      <c r="O540" s="90">
        <v>0</v>
      </c>
      <c r="P540" s="90">
        <v>11</v>
      </c>
      <c r="Q540" s="90">
        <v>0</v>
      </c>
      <c r="R540" s="90">
        <v>11</v>
      </c>
    </row>
    <row r="541" spans="1:18" x14ac:dyDescent="0.25">
      <c r="A541" s="90" t="s">
        <v>2060</v>
      </c>
      <c r="B541" s="90">
        <v>36081091900</v>
      </c>
      <c r="C541" s="90" t="str">
        <f t="shared" si="8"/>
        <v>091900</v>
      </c>
      <c r="D541" s="90" t="s">
        <v>2061</v>
      </c>
      <c r="E541" s="90">
        <v>5450</v>
      </c>
      <c r="F541" s="90">
        <v>536</v>
      </c>
      <c r="G541" s="90">
        <v>3202</v>
      </c>
      <c r="H541" s="90">
        <v>423</v>
      </c>
      <c r="I541" s="90">
        <v>3202</v>
      </c>
      <c r="J541" s="90">
        <v>423</v>
      </c>
      <c r="K541" s="90">
        <v>2909</v>
      </c>
      <c r="L541" s="90">
        <v>385</v>
      </c>
      <c r="M541" s="90">
        <v>293</v>
      </c>
      <c r="N541" s="90">
        <v>161</v>
      </c>
      <c r="O541" s="90">
        <v>0</v>
      </c>
      <c r="P541" s="90">
        <v>16</v>
      </c>
      <c r="Q541" s="90">
        <v>2248</v>
      </c>
      <c r="R541" s="90">
        <v>390</v>
      </c>
    </row>
    <row r="542" spans="1:18" x14ac:dyDescent="0.25">
      <c r="A542" s="90" t="s">
        <v>2062</v>
      </c>
      <c r="B542" s="90">
        <v>36081092200</v>
      </c>
      <c r="C542" s="90" t="str">
        <f t="shared" si="8"/>
        <v>092200</v>
      </c>
      <c r="D542" s="90" t="s">
        <v>2063</v>
      </c>
      <c r="E542" s="90">
        <v>1655</v>
      </c>
      <c r="F542" s="90">
        <v>150</v>
      </c>
      <c r="G542" s="90">
        <v>990</v>
      </c>
      <c r="H542" s="90">
        <v>115</v>
      </c>
      <c r="I542" s="90">
        <v>990</v>
      </c>
      <c r="J542" s="90">
        <v>115</v>
      </c>
      <c r="K542" s="90">
        <v>926</v>
      </c>
      <c r="L542" s="90">
        <v>119</v>
      </c>
      <c r="M542" s="90">
        <v>64</v>
      </c>
      <c r="N542" s="90">
        <v>31</v>
      </c>
      <c r="O542" s="90">
        <v>0</v>
      </c>
      <c r="P542" s="90">
        <v>11</v>
      </c>
      <c r="Q542" s="90">
        <v>665</v>
      </c>
      <c r="R542" s="90">
        <v>113</v>
      </c>
    </row>
    <row r="543" spans="1:18" x14ac:dyDescent="0.25">
      <c r="A543" s="90" t="s">
        <v>2064</v>
      </c>
      <c r="B543" s="90">
        <v>36081092500</v>
      </c>
      <c r="C543" s="90" t="str">
        <f t="shared" si="8"/>
        <v>092500</v>
      </c>
      <c r="D543" s="90" t="s">
        <v>2065</v>
      </c>
      <c r="E543" s="90">
        <v>2899</v>
      </c>
      <c r="F543" s="90">
        <v>496</v>
      </c>
      <c r="G543" s="90">
        <v>2066</v>
      </c>
      <c r="H543" s="90">
        <v>402</v>
      </c>
      <c r="I543" s="90">
        <v>2066</v>
      </c>
      <c r="J543" s="90">
        <v>402</v>
      </c>
      <c r="K543" s="90">
        <v>1902</v>
      </c>
      <c r="L543" s="90">
        <v>370</v>
      </c>
      <c r="M543" s="90">
        <v>164</v>
      </c>
      <c r="N543" s="90">
        <v>92</v>
      </c>
      <c r="O543" s="90">
        <v>0</v>
      </c>
      <c r="P543" s="90">
        <v>11</v>
      </c>
      <c r="Q543" s="90">
        <v>833</v>
      </c>
      <c r="R543" s="90">
        <v>200</v>
      </c>
    </row>
    <row r="544" spans="1:18" x14ac:dyDescent="0.25">
      <c r="A544" s="90" t="s">
        <v>2066</v>
      </c>
      <c r="B544" s="90">
        <v>36081092800</v>
      </c>
      <c r="C544" s="90" t="str">
        <f t="shared" si="8"/>
        <v>092800</v>
      </c>
      <c r="D544" s="90" t="s">
        <v>2067</v>
      </c>
      <c r="E544" s="90">
        <v>2759</v>
      </c>
      <c r="F544" s="90">
        <v>270</v>
      </c>
      <c r="G544" s="90">
        <v>1659</v>
      </c>
      <c r="H544" s="90">
        <v>201</v>
      </c>
      <c r="I544" s="90">
        <v>1659</v>
      </c>
      <c r="J544" s="90">
        <v>201</v>
      </c>
      <c r="K544" s="90">
        <v>1601</v>
      </c>
      <c r="L544" s="90">
        <v>193</v>
      </c>
      <c r="M544" s="90">
        <v>58</v>
      </c>
      <c r="N544" s="90">
        <v>44</v>
      </c>
      <c r="O544" s="90">
        <v>0</v>
      </c>
      <c r="P544" s="90">
        <v>11</v>
      </c>
      <c r="Q544" s="90">
        <v>1100</v>
      </c>
      <c r="R544" s="90">
        <v>208</v>
      </c>
    </row>
    <row r="545" spans="1:18" x14ac:dyDescent="0.25">
      <c r="A545" s="90" t="s">
        <v>2068</v>
      </c>
      <c r="B545" s="90">
        <v>36081092900</v>
      </c>
      <c r="C545" s="90" t="str">
        <f t="shared" si="8"/>
        <v>092900</v>
      </c>
      <c r="D545" s="90" t="s">
        <v>2069</v>
      </c>
      <c r="E545" s="90">
        <v>4884</v>
      </c>
      <c r="F545" s="90">
        <v>559</v>
      </c>
      <c r="G545" s="90">
        <v>3149</v>
      </c>
      <c r="H545" s="90">
        <v>401</v>
      </c>
      <c r="I545" s="90">
        <v>3149</v>
      </c>
      <c r="J545" s="90">
        <v>401</v>
      </c>
      <c r="K545" s="90">
        <v>2865</v>
      </c>
      <c r="L545" s="90">
        <v>371</v>
      </c>
      <c r="M545" s="90">
        <v>284</v>
      </c>
      <c r="N545" s="90">
        <v>138</v>
      </c>
      <c r="O545" s="90">
        <v>0</v>
      </c>
      <c r="P545" s="90">
        <v>16</v>
      </c>
      <c r="Q545" s="90">
        <v>1735</v>
      </c>
      <c r="R545" s="90">
        <v>378</v>
      </c>
    </row>
    <row r="546" spans="1:18" x14ac:dyDescent="0.25">
      <c r="A546" s="90" t="s">
        <v>2070</v>
      </c>
      <c r="B546" s="90">
        <v>36081093401</v>
      </c>
      <c r="C546" s="90" t="str">
        <f t="shared" si="8"/>
        <v>093401</v>
      </c>
      <c r="D546" s="90" t="s">
        <v>2071</v>
      </c>
      <c r="E546" s="90">
        <v>3015</v>
      </c>
      <c r="F546" s="90">
        <v>385</v>
      </c>
      <c r="G546" s="90">
        <v>1536</v>
      </c>
      <c r="H546" s="90">
        <v>275</v>
      </c>
      <c r="I546" s="90">
        <v>1536</v>
      </c>
      <c r="J546" s="90">
        <v>275</v>
      </c>
      <c r="K546" s="90">
        <v>1501</v>
      </c>
      <c r="L546" s="90">
        <v>268</v>
      </c>
      <c r="M546" s="90">
        <v>35</v>
      </c>
      <c r="N546" s="90">
        <v>45</v>
      </c>
      <c r="O546" s="90">
        <v>0</v>
      </c>
      <c r="P546" s="90">
        <v>11</v>
      </c>
      <c r="Q546" s="90">
        <v>1479</v>
      </c>
      <c r="R546" s="90">
        <v>263</v>
      </c>
    </row>
    <row r="547" spans="1:18" x14ac:dyDescent="0.25">
      <c r="A547" s="90" t="s">
        <v>2072</v>
      </c>
      <c r="B547" s="90">
        <v>36081093402</v>
      </c>
      <c r="C547" s="90" t="str">
        <f t="shared" si="8"/>
        <v>093402</v>
      </c>
      <c r="D547" s="90" t="s">
        <v>2073</v>
      </c>
      <c r="E547" s="90">
        <v>3285</v>
      </c>
      <c r="F547" s="90">
        <v>368</v>
      </c>
      <c r="G547" s="90">
        <v>2073</v>
      </c>
      <c r="H547" s="90">
        <v>265</v>
      </c>
      <c r="I547" s="90">
        <v>2073</v>
      </c>
      <c r="J547" s="90">
        <v>265</v>
      </c>
      <c r="K547" s="90">
        <v>1862</v>
      </c>
      <c r="L547" s="90">
        <v>264</v>
      </c>
      <c r="M547" s="90">
        <v>211</v>
      </c>
      <c r="N547" s="90">
        <v>90</v>
      </c>
      <c r="O547" s="90">
        <v>0</v>
      </c>
      <c r="P547" s="90">
        <v>11</v>
      </c>
      <c r="Q547" s="90">
        <v>1212</v>
      </c>
      <c r="R547" s="90">
        <v>286</v>
      </c>
    </row>
    <row r="548" spans="1:18" x14ac:dyDescent="0.25">
      <c r="A548" s="90" t="s">
        <v>2074</v>
      </c>
      <c r="B548" s="90">
        <v>36081093800</v>
      </c>
      <c r="C548" s="90" t="str">
        <f t="shared" si="8"/>
        <v>093800</v>
      </c>
      <c r="D548" s="90" t="s">
        <v>2075</v>
      </c>
      <c r="E548" s="90">
        <v>4638</v>
      </c>
      <c r="F548" s="90">
        <v>475</v>
      </c>
      <c r="G548" s="90">
        <v>2160</v>
      </c>
      <c r="H548" s="90">
        <v>302</v>
      </c>
      <c r="I548" s="90">
        <v>2160</v>
      </c>
      <c r="J548" s="90">
        <v>302</v>
      </c>
      <c r="K548" s="90">
        <v>1838</v>
      </c>
      <c r="L548" s="90">
        <v>283</v>
      </c>
      <c r="M548" s="90">
        <v>322</v>
      </c>
      <c r="N548" s="90">
        <v>168</v>
      </c>
      <c r="O548" s="90">
        <v>0</v>
      </c>
      <c r="P548" s="90">
        <v>16</v>
      </c>
      <c r="Q548" s="90">
        <v>2478</v>
      </c>
      <c r="R548" s="90">
        <v>317</v>
      </c>
    </row>
    <row r="549" spans="1:18" x14ac:dyDescent="0.25">
      <c r="A549" s="90" t="s">
        <v>2076</v>
      </c>
      <c r="B549" s="90">
        <v>36081093900</v>
      </c>
      <c r="C549" s="90" t="str">
        <f t="shared" si="8"/>
        <v>093900</v>
      </c>
      <c r="D549" s="90" t="s">
        <v>2077</v>
      </c>
      <c r="E549" s="90">
        <v>4001</v>
      </c>
      <c r="F549" s="90">
        <v>463</v>
      </c>
      <c r="G549" s="90">
        <v>2631</v>
      </c>
      <c r="H549" s="90">
        <v>307</v>
      </c>
      <c r="I549" s="90">
        <v>2631</v>
      </c>
      <c r="J549" s="90">
        <v>307</v>
      </c>
      <c r="K549" s="90">
        <v>2353</v>
      </c>
      <c r="L549" s="90">
        <v>264</v>
      </c>
      <c r="M549" s="90">
        <v>278</v>
      </c>
      <c r="N549" s="90">
        <v>111</v>
      </c>
      <c r="O549" s="90">
        <v>0</v>
      </c>
      <c r="P549" s="90">
        <v>11</v>
      </c>
      <c r="Q549" s="90">
        <v>1370</v>
      </c>
      <c r="R549" s="90">
        <v>301</v>
      </c>
    </row>
    <row r="550" spans="1:18" x14ac:dyDescent="0.25">
      <c r="A550" s="90" t="s">
        <v>2078</v>
      </c>
      <c r="B550" s="90">
        <v>36081094201</v>
      </c>
      <c r="C550" s="90" t="str">
        <f t="shared" si="8"/>
        <v>094201</v>
      </c>
      <c r="D550" s="90" t="s">
        <v>2079</v>
      </c>
      <c r="E550" s="90">
        <v>2755</v>
      </c>
      <c r="F550" s="90">
        <v>388</v>
      </c>
      <c r="G550" s="90">
        <v>1597</v>
      </c>
      <c r="H550" s="90">
        <v>243</v>
      </c>
      <c r="I550" s="90">
        <v>1597</v>
      </c>
      <c r="J550" s="90">
        <v>243</v>
      </c>
      <c r="K550" s="90">
        <v>1470</v>
      </c>
      <c r="L550" s="90">
        <v>260</v>
      </c>
      <c r="M550" s="90">
        <v>127</v>
      </c>
      <c r="N550" s="90">
        <v>78</v>
      </c>
      <c r="O550" s="90">
        <v>0</v>
      </c>
      <c r="P550" s="90">
        <v>11</v>
      </c>
      <c r="Q550" s="90">
        <v>1158</v>
      </c>
      <c r="R550" s="90">
        <v>289</v>
      </c>
    </row>
    <row r="551" spans="1:18" x14ac:dyDescent="0.25">
      <c r="A551" s="90" t="s">
        <v>2080</v>
      </c>
      <c r="B551" s="90">
        <v>36081094202</v>
      </c>
      <c r="C551" s="90" t="str">
        <f t="shared" si="8"/>
        <v>094202</v>
      </c>
      <c r="D551" s="90" t="s">
        <v>2081</v>
      </c>
      <c r="E551" s="90">
        <v>3513</v>
      </c>
      <c r="F551" s="90">
        <v>366</v>
      </c>
      <c r="G551" s="90">
        <v>2209</v>
      </c>
      <c r="H551" s="90">
        <v>310</v>
      </c>
      <c r="I551" s="90">
        <v>2157</v>
      </c>
      <c r="J551" s="90">
        <v>314</v>
      </c>
      <c r="K551" s="90">
        <v>1875</v>
      </c>
      <c r="L551" s="90">
        <v>286</v>
      </c>
      <c r="M551" s="90">
        <v>282</v>
      </c>
      <c r="N551" s="90">
        <v>118</v>
      </c>
      <c r="O551" s="90">
        <v>52</v>
      </c>
      <c r="P551" s="90">
        <v>71</v>
      </c>
      <c r="Q551" s="90">
        <v>1304</v>
      </c>
      <c r="R551" s="90">
        <v>270</v>
      </c>
    </row>
    <row r="552" spans="1:18" x14ac:dyDescent="0.25">
      <c r="A552" s="90" t="s">
        <v>2082</v>
      </c>
      <c r="B552" s="90">
        <v>36081094203</v>
      </c>
      <c r="C552" s="90" t="str">
        <f t="shared" si="8"/>
        <v>094203</v>
      </c>
      <c r="D552" s="90" t="s">
        <v>2083</v>
      </c>
      <c r="E552" s="90">
        <v>4495</v>
      </c>
      <c r="F552" s="90">
        <v>376</v>
      </c>
      <c r="G552" s="90">
        <v>2566</v>
      </c>
      <c r="H552" s="90">
        <v>308</v>
      </c>
      <c r="I552" s="90">
        <v>2566</v>
      </c>
      <c r="J552" s="90">
        <v>308</v>
      </c>
      <c r="K552" s="90">
        <v>2443</v>
      </c>
      <c r="L552" s="90">
        <v>313</v>
      </c>
      <c r="M552" s="90">
        <v>123</v>
      </c>
      <c r="N552" s="90">
        <v>88</v>
      </c>
      <c r="O552" s="90">
        <v>0</v>
      </c>
      <c r="P552" s="90">
        <v>16</v>
      </c>
      <c r="Q552" s="90">
        <v>1929</v>
      </c>
      <c r="R552" s="90">
        <v>262</v>
      </c>
    </row>
    <row r="553" spans="1:18" x14ac:dyDescent="0.25">
      <c r="A553" s="90" t="s">
        <v>2084</v>
      </c>
      <c r="B553" s="90">
        <v>36081094500</v>
      </c>
      <c r="C553" s="90" t="str">
        <f t="shared" si="8"/>
        <v>094500</v>
      </c>
      <c r="D553" s="90" t="s">
        <v>2085</v>
      </c>
      <c r="E553" s="90">
        <v>3190</v>
      </c>
      <c r="F553" s="90">
        <v>299</v>
      </c>
      <c r="G553" s="90">
        <v>1832</v>
      </c>
      <c r="H553" s="90">
        <v>238</v>
      </c>
      <c r="I553" s="90">
        <v>1832</v>
      </c>
      <c r="J553" s="90">
        <v>238</v>
      </c>
      <c r="K553" s="90">
        <v>1690</v>
      </c>
      <c r="L553" s="90">
        <v>237</v>
      </c>
      <c r="M553" s="90">
        <v>142</v>
      </c>
      <c r="N553" s="90">
        <v>74</v>
      </c>
      <c r="O553" s="90">
        <v>0</v>
      </c>
      <c r="P553" s="90">
        <v>11</v>
      </c>
      <c r="Q553" s="90">
        <v>1358</v>
      </c>
      <c r="R553" s="90">
        <v>214</v>
      </c>
    </row>
    <row r="554" spans="1:18" x14ac:dyDescent="0.25">
      <c r="A554" s="90" t="s">
        <v>2086</v>
      </c>
      <c r="B554" s="90">
        <v>36081094700</v>
      </c>
      <c r="C554" s="90" t="str">
        <f t="shared" si="8"/>
        <v>094700</v>
      </c>
      <c r="D554" s="90" t="s">
        <v>2087</v>
      </c>
      <c r="E554" s="90">
        <v>1999</v>
      </c>
      <c r="F554" s="90">
        <v>224</v>
      </c>
      <c r="G554" s="90">
        <v>1135</v>
      </c>
      <c r="H554" s="90">
        <v>163</v>
      </c>
      <c r="I554" s="90">
        <v>1135</v>
      </c>
      <c r="J554" s="90">
        <v>163</v>
      </c>
      <c r="K554" s="90">
        <v>1061</v>
      </c>
      <c r="L554" s="90">
        <v>153</v>
      </c>
      <c r="M554" s="90">
        <v>74</v>
      </c>
      <c r="N554" s="90">
        <v>36</v>
      </c>
      <c r="O554" s="90">
        <v>0</v>
      </c>
      <c r="P554" s="90">
        <v>11</v>
      </c>
      <c r="Q554" s="90">
        <v>864</v>
      </c>
      <c r="R554" s="90">
        <v>172</v>
      </c>
    </row>
    <row r="555" spans="1:18" x14ac:dyDescent="0.25">
      <c r="A555" s="90" t="s">
        <v>2088</v>
      </c>
      <c r="B555" s="90">
        <v>36081095400</v>
      </c>
      <c r="C555" s="90" t="str">
        <f t="shared" si="8"/>
        <v>095400</v>
      </c>
      <c r="D555" s="90" t="s">
        <v>2089</v>
      </c>
      <c r="E555" s="90">
        <v>3634</v>
      </c>
      <c r="F555" s="90">
        <v>487</v>
      </c>
      <c r="G555" s="90">
        <v>2139</v>
      </c>
      <c r="H555" s="90">
        <v>353</v>
      </c>
      <c r="I555" s="90">
        <v>2139</v>
      </c>
      <c r="J555" s="90">
        <v>353</v>
      </c>
      <c r="K555" s="90">
        <v>1867</v>
      </c>
      <c r="L555" s="90">
        <v>338</v>
      </c>
      <c r="M555" s="90">
        <v>272</v>
      </c>
      <c r="N555" s="90">
        <v>136</v>
      </c>
      <c r="O555" s="90">
        <v>0</v>
      </c>
      <c r="P555" s="90">
        <v>11</v>
      </c>
      <c r="Q555" s="90">
        <v>1495</v>
      </c>
      <c r="R555" s="90">
        <v>360</v>
      </c>
    </row>
    <row r="556" spans="1:18" x14ac:dyDescent="0.25">
      <c r="A556" s="90" t="s">
        <v>2090</v>
      </c>
      <c r="B556" s="90">
        <v>36081096400</v>
      </c>
      <c r="C556" s="90" t="str">
        <f t="shared" si="8"/>
        <v>096400</v>
      </c>
      <c r="D556" s="90" t="s">
        <v>2091</v>
      </c>
      <c r="E556" s="90">
        <v>3204</v>
      </c>
      <c r="F556" s="90">
        <v>417</v>
      </c>
      <c r="G556" s="90">
        <v>1713</v>
      </c>
      <c r="H556" s="90">
        <v>280</v>
      </c>
      <c r="I556" s="90">
        <v>1713</v>
      </c>
      <c r="J556" s="90">
        <v>280</v>
      </c>
      <c r="K556" s="90">
        <v>1464</v>
      </c>
      <c r="L556" s="90">
        <v>225</v>
      </c>
      <c r="M556" s="90">
        <v>249</v>
      </c>
      <c r="N556" s="90">
        <v>116</v>
      </c>
      <c r="O556" s="90">
        <v>0</v>
      </c>
      <c r="P556" s="90">
        <v>11</v>
      </c>
      <c r="Q556" s="90">
        <v>1491</v>
      </c>
      <c r="R556" s="90">
        <v>283</v>
      </c>
    </row>
    <row r="557" spans="1:18" x14ac:dyDescent="0.25">
      <c r="A557" s="90" t="s">
        <v>2092</v>
      </c>
      <c r="B557" s="90">
        <v>36081097202</v>
      </c>
      <c r="C557" s="90" t="str">
        <f t="shared" si="8"/>
        <v>097202</v>
      </c>
      <c r="D557" s="90" t="s">
        <v>2093</v>
      </c>
      <c r="E557" s="90">
        <v>1579</v>
      </c>
      <c r="F557" s="90">
        <v>277</v>
      </c>
      <c r="G557" s="90">
        <v>819</v>
      </c>
      <c r="H557" s="90">
        <v>145</v>
      </c>
      <c r="I557" s="90">
        <v>819</v>
      </c>
      <c r="J557" s="90">
        <v>145</v>
      </c>
      <c r="K557" s="90">
        <v>679</v>
      </c>
      <c r="L557" s="90">
        <v>131</v>
      </c>
      <c r="M557" s="90">
        <v>140</v>
      </c>
      <c r="N557" s="90">
        <v>78</v>
      </c>
      <c r="O557" s="90">
        <v>0</v>
      </c>
      <c r="P557" s="90">
        <v>11</v>
      </c>
      <c r="Q557" s="90">
        <v>760</v>
      </c>
      <c r="R557" s="90">
        <v>180</v>
      </c>
    </row>
    <row r="558" spans="1:18" x14ac:dyDescent="0.25">
      <c r="A558" s="90" t="s">
        <v>2094</v>
      </c>
      <c r="B558" s="90">
        <v>36081097203</v>
      </c>
      <c r="C558" s="90" t="str">
        <f t="shared" si="8"/>
        <v>097203</v>
      </c>
      <c r="D558" s="90" t="s">
        <v>2095</v>
      </c>
      <c r="E558" s="90">
        <v>5011</v>
      </c>
      <c r="F558" s="90">
        <v>626</v>
      </c>
      <c r="G558" s="90">
        <v>2439</v>
      </c>
      <c r="H558" s="90">
        <v>379</v>
      </c>
      <c r="I558" s="90">
        <v>2439</v>
      </c>
      <c r="J558" s="90">
        <v>379</v>
      </c>
      <c r="K558" s="90">
        <v>1817</v>
      </c>
      <c r="L558" s="90">
        <v>283</v>
      </c>
      <c r="M558" s="90">
        <v>622</v>
      </c>
      <c r="N558" s="90">
        <v>252</v>
      </c>
      <c r="O558" s="90">
        <v>0</v>
      </c>
      <c r="P558" s="90">
        <v>16</v>
      </c>
      <c r="Q558" s="90">
        <v>2572</v>
      </c>
      <c r="R558" s="90">
        <v>459</v>
      </c>
    </row>
    <row r="559" spans="1:18" x14ac:dyDescent="0.25">
      <c r="A559" s="90" t="s">
        <v>2096</v>
      </c>
      <c r="B559" s="90">
        <v>36081097204</v>
      </c>
      <c r="C559" s="90" t="str">
        <f t="shared" si="8"/>
        <v>097204</v>
      </c>
      <c r="D559" s="90" t="s">
        <v>2097</v>
      </c>
      <c r="E559" s="90">
        <v>2971</v>
      </c>
      <c r="F559" s="90">
        <v>368</v>
      </c>
      <c r="G559" s="90">
        <v>1472</v>
      </c>
      <c r="H559" s="90">
        <v>285</v>
      </c>
      <c r="I559" s="90">
        <v>1472</v>
      </c>
      <c r="J559" s="90">
        <v>285</v>
      </c>
      <c r="K559" s="90">
        <v>1298</v>
      </c>
      <c r="L559" s="90">
        <v>266</v>
      </c>
      <c r="M559" s="90">
        <v>174</v>
      </c>
      <c r="N559" s="90">
        <v>104</v>
      </c>
      <c r="O559" s="90">
        <v>0</v>
      </c>
      <c r="P559" s="90">
        <v>11</v>
      </c>
      <c r="Q559" s="90">
        <v>1499</v>
      </c>
      <c r="R559" s="90">
        <v>295</v>
      </c>
    </row>
    <row r="560" spans="1:18" x14ac:dyDescent="0.25">
      <c r="A560" s="90" t="s">
        <v>2098</v>
      </c>
      <c r="B560" s="90">
        <v>36081097300</v>
      </c>
      <c r="C560" s="90" t="str">
        <f t="shared" si="8"/>
        <v>097300</v>
      </c>
      <c r="D560" s="90" t="s">
        <v>2099</v>
      </c>
      <c r="E560" s="90">
        <v>1784</v>
      </c>
      <c r="F560" s="90">
        <v>173</v>
      </c>
      <c r="G560" s="90">
        <v>1051</v>
      </c>
      <c r="H560" s="90">
        <v>185</v>
      </c>
      <c r="I560" s="90">
        <v>1051</v>
      </c>
      <c r="J560" s="90">
        <v>185</v>
      </c>
      <c r="K560" s="90">
        <v>994</v>
      </c>
      <c r="L560" s="90">
        <v>172</v>
      </c>
      <c r="M560" s="90">
        <v>57</v>
      </c>
      <c r="N560" s="90">
        <v>39</v>
      </c>
      <c r="O560" s="90">
        <v>0</v>
      </c>
      <c r="P560" s="90">
        <v>11</v>
      </c>
      <c r="Q560" s="90">
        <v>733</v>
      </c>
      <c r="R560" s="90">
        <v>123</v>
      </c>
    </row>
    <row r="561" spans="1:18" x14ac:dyDescent="0.25">
      <c r="A561" s="90" t="s">
        <v>2100</v>
      </c>
      <c r="B561" s="90">
        <v>36081098100</v>
      </c>
      <c r="C561" s="90" t="str">
        <f t="shared" si="8"/>
        <v>098100</v>
      </c>
      <c r="D561" s="90" t="s">
        <v>2101</v>
      </c>
      <c r="E561" s="90">
        <v>1894</v>
      </c>
      <c r="F561" s="90">
        <v>206</v>
      </c>
      <c r="G561" s="90">
        <v>1138</v>
      </c>
      <c r="H561" s="90">
        <v>136</v>
      </c>
      <c r="I561" s="90">
        <v>1133</v>
      </c>
      <c r="J561" s="90">
        <v>133</v>
      </c>
      <c r="K561" s="90">
        <v>1057</v>
      </c>
      <c r="L561" s="90">
        <v>125</v>
      </c>
      <c r="M561" s="90">
        <v>76</v>
      </c>
      <c r="N561" s="90">
        <v>41</v>
      </c>
      <c r="O561" s="90">
        <v>5</v>
      </c>
      <c r="P561" s="90">
        <v>8</v>
      </c>
      <c r="Q561" s="90">
        <v>756</v>
      </c>
      <c r="R561" s="90">
        <v>159</v>
      </c>
    </row>
    <row r="562" spans="1:18" x14ac:dyDescent="0.25">
      <c r="A562" s="90" t="s">
        <v>2102</v>
      </c>
      <c r="B562" s="90">
        <v>36081098700</v>
      </c>
      <c r="C562" s="90" t="str">
        <f t="shared" si="8"/>
        <v>098700</v>
      </c>
      <c r="D562" s="90" t="s">
        <v>2103</v>
      </c>
      <c r="E562" s="90">
        <v>2130</v>
      </c>
      <c r="F562" s="90">
        <v>188</v>
      </c>
      <c r="G562" s="90">
        <v>1481</v>
      </c>
      <c r="H562" s="90">
        <v>177</v>
      </c>
      <c r="I562" s="90">
        <v>1476</v>
      </c>
      <c r="J562" s="90">
        <v>176</v>
      </c>
      <c r="K562" s="90">
        <v>1397</v>
      </c>
      <c r="L562" s="90">
        <v>175</v>
      </c>
      <c r="M562" s="90">
        <v>79</v>
      </c>
      <c r="N562" s="90">
        <v>50</v>
      </c>
      <c r="O562" s="90">
        <v>5</v>
      </c>
      <c r="P562" s="90">
        <v>7</v>
      </c>
      <c r="Q562" s="90">
        <v>649</v>
      </c>
      <c r="R562" s="90">
        <v>112</v>
      </c>
    </row>
    <row r="563" spans="1:18" x14ac:dyDescent="0.25">
      <c r="A563" s="90" t="s">
        <v>2104</v>
      </c>
      <c r="B563" s="90">
        <v>36081099100</v>
      </c>
      <c r="C563" s="90" t="str">
        <f t="shared" si="8"/>
        <v>099100</v>
      </c>
      <c r="D563" s="90" t="s">
        <v>2105</v>
      </c>
      <c r="E563" s="90">
        <v>5336</v>
      </c>
      <c r="F563" s="90">
        <v>371</v>
      </c>
      <c r="G563" s="90">
        <v>3215</v>
      </c>
      <c r="H563" s="90">
        <v>328</v>
      </c>
      <c r="I563" s="90">
        <v>3215</v>
      </c>
      <c r="J563" s="90">
        <v>328</v>
      </c>
      <c r="K563" s="90">
        <v>3030</v>
      </c>
      <c r="L563" s="90">
        <v>303</v>
      </c>
      <c r="M563" s="90">
        <v>185</v>
      </c>
      <c r="N563" s="90">
        <v>123</v>
      </c>
      <c r="O563" s="90">
        <v>0</v>
      </c>
      <c r="P563" s="90">
        <v>16</v>
      </c>
      <c r="Q563" s="90">
        <v>2121</v>
      </c>
      <c r="R563" s="90">
        <v>254</v>
      </c>
    </row>
    <row r="564" spans="1:18" x14ac:dyDescent="0.25">
      <c r="A564" s="90" t="s">
        <v>2106</v>
      </c>
      <c r="B564" s="90">
        <v>36081099200</v>
      </c>
      <c r="C564" s="90" t="str">
        <f t="shared" si="8"/>
        <v>099200</v>
      </c>
      <c r="D564" s="90" t="s">
        <v>2107</v>
      </c>
      <c r="E564" s="90">
        <v>2792</v>
      </c>
      <c r="F564" s="90">
        <v>380</v>
      </c>
      <c r="G564" s="90">
        <v>1735</v>
      </c>
      <c r="H564" s="90">
        <v>287</v>
      </c>
      <c r="I564" s="90">
        <v>1735</v>
      </c>
      <c r="J564" s="90">
        <v>287</v>
      </c>
      <c r="K564" s="90">
        <v>1393</v>
      </c>
      <c r="L564" s="90">
        <v>248</v>
      </c>
      <c r="M564" s="90">
        <v>342</v>
      </c>
      <c r="N564" s="90">
        <v>111</v>
      </c>
      <c r="O564" s="90">
        <v>0</v>
      </c>
      <c r="P564" s="90">
        <v>11</v>
      </c>
      <c r="Q564" s="90">
        <v>1057</v>
      </c>
      <c r="R564" s="90">
        <v>235</v>
      </c>
    </row>
    <row r="565" spans="1:18" x14ac:dyDescent="0.25">
      <c r="A565" s="90" t="s">
        <v>2108</v>
      </c>
      <c r="B565" s="90">
        <v>36081099701</v>
      </c>
      <c r="C565" s="90" t="str">
        <f t="shared" si="8"/>
        <v>099701</v>
      </c>
      <c r="D565" s="90" t="s">
        <v>2109</v>
      </c>
      <c r="E565" s="90">
        <v>2133</v>
      </c>
      <c r="F565" s="90">
        <v>180</v>
      </c>
      <c r="G565" s="90">
        <v>1254</v>
      </c>
      <c r="H565" s="90">
        <v>159</v>
      </c>
      <c r="I565" s="90">
        <v>1254</v>
      </c>
      <c r="J565" s="90">
        <v>159</v>
      </c>
      <c r="K565" s="90">
        <v>1086</v>
      </c>
      <c r="L565" s="90">
        <v>150</v>
      </c>
      <c r="M565" s="90">
        <v>168</v>
      </c>
      <c r="N565" s="90">
        <v>89</v>
      </c>
      <c r="O565" s="90">
        <v>0</v>
      </c>
      <c r="P565" s="90">
        <v>11</v>
      </c>
      <c r="Q565" s="90">
        <v>879</v>
      </c>
      <c r="R565" s="90">
        <v>139</v>
      </c>
    </row>
    <row r="566" spans="1:18" x14ac:dyDescent="0.25">
      <c r="A566" s="90" t="s">
        <v>2110</v>
      </c>
      <c r="B566" s="90">
        <v>36081099703</v>
      </c>
      <c r="C566" s="90" t="str">
        <f t="shared" si="8"/>
        <v>099703</v>
      </c>
      <c r="D566" s="90" t="s">
        <v>2111</v>
      </c>
      <c r="E566" s="90">
        <v>3804</v>
      </c>
      <c r="F566" s="90">
        <v>441</v>
      </c>
      <c r="G566" s="90">
        <v>2261</v>
      </c>
      <c r="H566" s="90">
        <v>399</v>
      </c>
      <c r="I566" s="90">
        <v>2261</v>
      </c>
      <c r="J566" s="90">
        <v>399</v>
      </c>
      <c r="K566" s="90">
        <v>2179</v>
      </c>
      <c r="L566" s="90">
        <v>405</v>
      </c>
      <c r="M566" s="90">
        <v>82</v>
      </c>
      <c r="N566" s="90">
        <v>57</v>
      </c>
      <c r="O566" s="90">
        <v>0</v>
      </c>
      <c r="P566" s="90">
        <v>11</v>
      </c>
      <c r="Q566" s="90">
        <v>1543</v>
      </c>
      <c r="R566" s="90">
        <v>279</v>
      </c>
    </row>
    <row r="567" spans="1:18" x14ac:dyDescent="0.25">
      <c r="A567" s="90" t="s">
        <v>2112</v>
      </c>
      <c r="B567" s="90">
        <v>36081099704</v>
      </c>
      <c r="C567" s="90" t="str">
        <f t="shared" si="8"/>
        <v>099704</v>
      </c>
      <c r="D567" s="90" t="s">
        <v>2113</v>
      </c>
      <c r="E567" s="90">
        <v>6148</v>
      </c>
      <c r="F567" s="90">
        <v>425</v>
      </c>
      <c r="G567" s="90">
        <v>3455</v>
      </c>
      <c r="H567" s="90">
        <v>395</v>
      </c>
      <c r="I567" s="90">
        <v>3455</v>
      </c>
      <c r="J567" s="90">
        <v>395</v>
      </c>
      <c r="K567" s="90">
        <v>3240</v>
      </c>
      <c r="L567" s="90">
        <v>395</v>
      </c>
      <c r="M567" s="90">
        <v>215</v>
      </c>
      <c r="N567" s="90">
        <v>150</v>
      </c>
      <c r="O567" s="90">
        <v>0</v>
      </c>
      <c r="P567" s="90">
        <v>16</v>
      </c>
      <c r="Q567" s="90">
        <v>2693</v>
      </c>
      <c r="R567" s="90">
        <v>293</v>
      </c>
    </row>
    <row r="568" spans="1:18" x14ac:dyDescent="0.25">
      <c r="A568" s="90" t="s">
        <v>2114</v>
      </c>
      <c r="B568" s="90">
        <v>36081099705</v>
      </c>
      <c r="C568" s="90" t="str">
        <f t="shared" si="8"/>
        <v>099705</v>
      </c>
      <c r="D568" s="90" t="s">
        <v>2115</v>
      </c>
      <c r="E568" s="90">
        <v>2100</v>
      </c>
      <c r="F568" s="90">
        <v>296</v>
      </c>
      <c r="G568" s="90">
        <v>1317</v>
      </c>
      <c r="H568" s="90">
        <v>206</v>
      </c>
      <c r="I568" s="90">
        <v>1317</v>
      </c>
      <c r="J568" s="90">
        <v>206</v>
      </c>
      <c r="K568" s="90">
        <v>1110</v>
      </c>
      <c r="L568" s="90">
        <v>148</v>
      </c>
      <c r="M568" s="90">
        <v>207</v>
      </c>
      <c r="N568" s="90">
        <v>118</v>
      </c>
      <c r="O568" s="90">
        <v>0</v>
      </c>
      <c r="P568" s="90">
        <v>11</v>
      </c>
      <c r="Q568" s="90">
        <v>783</v>
      </c>
      <c r="R568" s="90">
        <v>254</v>
      </c>
    </row>
    <row r="569" spans="1:18" x14ac:dyDescent="0.25">
      <c r="A569" s="90" t="s">
        <v>2116</v>
      </c>
      <c r="B569" s="90">
        <v>36081099801</v>
      </c>
      <c r="C569" s="90" t="str">
        <f t="shared" si="8"/>
        <v>099801</v>
      </c>
      <c r="D569" s="90" t="s">
        <v>2117</v>
      </c>
      <c r="E569" s="90">
        <v>5559</v>
      </c>
      <c r="F569" s="90">
        <v>717</v>
      </c>
      <c r="G569" s="90">
        <v>3517</v>
      </c>
      <c r="H569" s="90">
        <v>570</v>
      </c>
      <c r="I569" s="90">
        <v>3517</v>
      </c>
      <c r="J569" s="90">
        <v>570</v>
      </c>
      <c r="K569" s="90">
        <v>3284</v>
      </c>
      <c r="L569" s="90">
        <v>522</v>
      </c>
      <c r="M569" s="90">
        <v>233</v>
      </c>
      <c r="N569" s="90">
        <v>182</v>
      </c>
      <c r="O569" s="90">
        <v>0</v>
      </c>
      <c r="P569" s="90">
        <v>16</v>
      </c>
      <c r="Q569" s="90">
        <v>2042</v>
      </c>
      <c r="R569" s="90">
        <v>434</v>
      </c>
    </row>
    <row r="570" spans="1:18" x14ac:dyDescent="0.25">
      <c r="A570" s="90" t="s">
        <v>2118</v>
      </c>
      <c r="B570" s="90">
        <v>36081099802</v>
      </c>
      <c r="C570" s="90" t="str">
        <f t="shared" si="8"/>
        <v>099802</v>
      </c>
      <c r="D570" s="90" t="s">
        <v>2119</v>
      </c>
      <c r="E570" s="90">
        <v>4336</v>
      </c>
      <c r="F570" s="90">
        <v>511</v>
      </c>
      <c r="G570" s="90">
        <v>2414</v>
      </c>
      <c r="H570" s="90">
        <v>432</v>
      </c>
      <c r="I570" s="90">
        <v>2414</v>
      </c>
      <c r="J570" s="90">
        <v>432</v>
      </c>
      <c r="K570" s="90">
        <v>2128</v>
      </c>
      <c r="L570" s="90">
        <v>374</v>
      </c>
      <c r="M570" s="90">
        <v>286</v>
      </c>
      <c r="N570" s="90">
        <v>185</v>
      </c>
      <c r="O570" s="90">
        <v>0</v>
      </c>
      <c r="P570" s="90">
        <v>11</v>
      </c>
      <c r="Q570" s="90">
        <v>1922</v>
      </c>
      <c r="R570" s="90">
        <v>286</v>
      </c>
    </row>
    <row r="571" spans="1:18" x14ac:dyDescent="0.25">
      <c r="A571" s="90" t="s">
        <v>2120</v>
      </c>
      <c r="B571" s="90">
        <v>36081099900</v>
      </c>
      <c r="C571" s="90" t="str">
        <f t="shared" si="8"/>
        <v>099900</v>
      </c>
      <c r="D571" s="90" t="s">
        <v>2121</v>
      </c>
      <c r="E571" s="90">
        <v>0</v>
      </c>
      <c r="F571" s="90">
        <v>11</v>
      </c>
      <c r="G571" s="90">
        <v>0</v>
      </c>
      <c r="H571" s="90">
        <v>11</v>
      </c>
      <c r="I571" s="90">
        <v>0</v>
      </c>
      <c r="J571" s="90">
        <v>11</v>
      </c>
      <c r="K571" s="90">
        <v>0</v>
      </c>
      <c r="L571" s="90">
        <v>11</v>
      </c>
      <c r="M571" s="90">
        <v>0</v>
      </c>
      <c r="N571" s="90">
        <v>11</v>
      </c>
      <c r="O571" s="90">
        <v>0</v>
      </c>
      <c r="P571" s="90">
        <v>11</v>
      </c>
      <c r="Q571" s="90">
        <v>0</v>
      </c>
      <c r="R571" s="90">
        <v>11</v>
      </c>
    </row>
    <row r="572" spans="1:18" x14ac:dyDescent="0.25">
      <c r="A572" s="90" t="s">
        <v>2122</v>
      </c>
      <c r="B572" s="90">
        <v>36081100801</v>
      </c>
      <c r="C572" s="90" t="str">
        <f t="shared" si="8"/>
        <v>100801</v>
      </c>
      <c r="D572" s="90" t="s">
        <v>2123</v>
      </c>
      <c r="E572" s="90">
        <v>1570</v>
      </c>
      <c r="F572" s="90">
        <v>239</v>
      </c>
      <c r="G572" s="90">
        <v>946</v>
      </c>
      <c r="H572" s="90">
        <v>171</v>
      </c>
      <c r="I572" s="90">
        <v>946</v>
      </c>
      <c r="J572" s="90">
        <v>171</v>
      </c>
      <c r="K572" s="90">
        <v>873</v>
      </c>
      <c r="L572" s="90">
        <v>181</v>
      </c>
      <c r="M572" s="90">
        <v>73</v>
      </c>
      <c r="N572" s="90">
        <v>54</v>
      </c>
      <c r="O572" s="90">
        <v>0</v>
      </c>
      <c r="P572" s="90">
        <v>11</v>
      </c>
      <c r="Q572" s="90">
        <v>624</v>
      </c>
      <c r="R572" s="90">
        <v>156</v>
      </c>
    </row>
    <row r="573" spans="1:18" x14ac:dyDescent="0.25">
      <c r="A573" s="90" t="s">
        <v>2124</v>
      </c>
      <c r="B573" s="90">
        <v>36081100802</v>
      </c>
      <c r="C573" s="90" t="str">
        <f t="shared" si="8"/>
        <v>100802</v>
      </c>
      <c r="D573" s="90" t="s">
        <v>2125</v>
      </c>
      <c r="E573" s="90">
        <v>6372</v>
      </c>
      <c r="F573" s="90">
        <v>571</v>
      </c>
      <c r="G573" s="90">
        <v>4202</v>
      </c>
      <c r="H573" s="90">
        <v>532</v>
      </c>
      <c r="I573" s="90">
        <v>4202</v>
      </c>
      <c r="J573" s="90">
        <v>532</v>
      </c>
      <c r="K573" s="90">
        <v>3787</v>
      </c>
      <c r="L573" s="90">
        <v>500</v>
      </c>
      <c r="M573" s="90">
        <v>415</v>
      </c>
      <c r="N573" s="90">
        <v>195</v>
      </c>
      <c r="O573" s="90">
        <v>0</v>
      </c>
      <c r="P573" s="90">
        <v>16</v>
      </c>
      <c r="Q573" s="90">
        <v>2170</v>
      </c>
      <c r="R573" s="90">
        <v>362</v>
      </c>
    </row>
    <row r="574" spans="1:18" x14ac:dyDescent="0.25">
      <c r="A574" s="90" t="s">
        <v>2126</v>
      </c>
      <c r="B574" s="90">
        <v>36081101001</v>
      </c>
      <c r="C574" s="90" t="str">
        <f t="shared" si="8"/>
        <v>101001</v>
      </c>
      <c r="D574" s="90" t="s">
        <v>2127</v>
      </c>
      <c r="E574" s="90">
        <v>7787</v>
      </c>
      <c r="F574" s="90">
        <v>900</v>
      </c>
      <c r="G574" s="90">
        <v>3760</v>
      </c>
      <c r="H574" s="90">
        <v>712</v>
      </c>
      <c r="I574" s="90">
        <v>3760</v>
      </c>
      <c r="J574" s="90">
        <v>712</v>
      </c>
      <c r="K574" s="90">
        <v>3290</v>
      </c>
      <c r="L574" s="90">
        <v>660</v>
      </c>
      <c r="M574" s="90">
        <v>470</v>
      </c>
      <c r="N574" s="90">
        <v>214</v>
      </c>
      <c r="O574" s="90">
        <v>0</v>
      </c>
      <c r="P574" s="90">
        <v>16</v>
      </c>
      <c r="Q574" s="90">
        <v>4027</v>
      </c>
      <c r="R574" s="90">
        <v>573</v>
      </c>
    </row>
    <row r="575" spans="1:18" x14ac:dyDescent="0.25">
      <c r="A575" s="90" t="s">
        <v>2128</v>
      </c>
      <c r="B575" s="90">
        <v>36081101002</v>
      </c>
      <c r="C575" s="90" t="str">
        <f t="shared" si="8"/>
        <v>101002</v>
      </c>
      <c r="D575" s="90" t="s">
        <v>2129</v>
      </c>
      <c r="E575" s="90">
        <v>3108</v>
      </c>
      <c r="F575" s="90">
        <v>338</v>
      </c>
      <c r="G575" s="90">
        <v>1455</v>
      </c>
      <c r="H575" s="90">
        <v>283</v>
      </c>
      <c r="I575" s="90">
        <v>1455</v>
      </c>
      <c r="J575" s="90">
        <v>283</v>
      </c>
      <c r="K575" s="90">
        <v>1331</v>
      </c>
      <c r="L575" s="90">
        <v>251</v>
      </c>
      <c r="M575" s="90">
        <v>124</v>
      </c>
      <c r="N575" s="90">
        <v>84</v>
      </c>
      <c r="O575" s="90">
        <v>0</v>
      </c>
      <c r="P575" s="90">
        <v>11</v>
      </c>
      <c r="Q575" s="90">
        <v>1653</v>
      </c>
      <c r="R575" s="90">
        <v>196</v>
      </c>
    </row>
    <row r="576" spans="1:18" x14ac:dyDescent="0.25">
      <c r="A576" s="90" t="s">
        <v>2130</v>
      </c>
      <c r="B576" s="90">
        <v>36081101700</v>
      </c>
      <c r="C576" s="90" t="str">
        <f t="shared" si="8"/>
        <v>101700</v>
      </c>
      <c r="D576" s="90" t="s">
        <v>2131</v>
      </c>
      <c r="E576" s="90">
        <v>4980</v>
      </c>
      <c r="F576" s="90">
        <v>416</v>
      </c>
      <c r="G576" s="90">
        <v>2807</v>
      </c>
      <c r="H576" s="90">
        <v>366</v>
      </c>
      <c r="I576" s="90">
        <v>2807</v>
      </c>
      <c r="J576" s="90">
        <v>366</v>
      </c>
      <c r="K576" s="90">
        <v>2347</v>
      </c>
      <c r="L576" s="90">
        <v>351</v>
      </c>
      <c r="M576" s="90">
        <v>460</v>
      </c>
      <c r="N576" s="90">
        <v>179</v>
      </c>
      <c r="O576" s="90">
        <v>0</v>
      </c>
      <c r="P576" s="90">
        <v>16</v>
      </c>
      <c r="Q576" s="90">
        <v>2173</v>
      </c>
      <c r="R576" s="90">
        <v>343</v>
      </c>
    </row>
    <row r="577" spans="1:18" x14ac:dyDescent="0.25">
      <c r="A577" s="90" t="s">
        <v>2132</v>
      </c>
      <c r="B577" s="90">
        <v>36081102900</v>
      </c>
      <c r="C577" s="90" t="str">
        <f t="shared" si="8"/>
        <v>102900</v>
      </c>
      <c r="D577" s="90" t="s">
        <v>2133</v>
      </c>
      <c r="E577" s="90">
        <v>3010</v>
      </c>
      <c r="F577" s="90">
        <v>297</v>
      </c>
      <c r="G577" s="90">
        <v>1487</v>
      </c>
      <c r="H577" s="90">
        <v>249</v>
      </c>
      <c r="I577" s="90">
        <v>1487</v>
      </c>
      <c r="J577" s="90">
        <v>249</v>
      </c>
      <c r="K577" s="90">
        <v>1338</v>
      </c>
      <c r="L577" s="90">
        <v>226</v>
      </c>
      <c r="M577" s="90">
        <v>149</v>
      </c>
      <c r="N577" s="90">
        <v>75</v>
      </c>
      <c r="O577" s="90">
        <v>0</v>
      </c>
      <c r="P577" s="90">
        <v>11</v>
      </c>
      <c r="Q577" s="90">
        <v>1523</v>
      </c>
      <c r="R577" s="90">
        <v>230</v>
      </c>
    </row>
    <row r="578" spans="1:18" x14ac:dyDescent="0.25">
      <c r="A578" s="90" t="s">
        <v>2134</v>
      </c>
      <c r="B578" s="90">
        <v>36081103201</v>
      </c>
      <c r="C578" s="90" t="str">
        <f t="shared" si="8"/>
        <v>103201</v>
      </c>
      <c r="D578" s="90" t="s">
        <v>2135</v>
      </c>
      <c r="E578" s="90">
        <v>5250</v>
      </c>
      <c r="F578" s="90">
        <v>604</v>
      </c>
      <c r="G578" s="90">
        <v>3316</v>
      </c>
      <c r="H578" s="90">
        <v>541</v>
      </c>
      <c r="I578" s="90">
        <v>3316</v>
      </c>
      <c r="J578" s="90">
        <v>541</v>
      </c>
      <c r="K578" s="90">
        <v>2919</v>
      </c>
      <c r="L578" s="90">
        <v>542</v>
      </c>
      <c r="M578" s="90">
        <v>397</v>
      </c>
      <c r="N578" s="90">
        <v>181</v>
      </c>
      <c r="O578" s="90">
        <v>0</v>
      </c>
      <c r="P578" s="90">
        <v>16</v>
      </c>
      <c r="Q578" s="90">
        <v>1934</v>
      </c>
      <c r="R578" s="90">
        <v>324</v>
      </c>
    </row>
    <row r="579" spans="1:18" x14ac:dyDescent="0.25">
      <c r="A579" s="90" t="s">
        <v>2136</v>
      </c>
      <c r="B579" s="90">
        <v>36081103202</v>
      </c>
      <c r="C579" s="90" t="str">
        <f t="shared" si="8"/>
        <v>103202</v>
      </c>
      <c r="D579" s="90" t="s">
        <v>2137</v>
      </c>
      <c r="E579" s="90">
        <v>4881</v>
      </c>
      <c r="F579" s="90">
        <v>441</v>
      </c>
      <c r="G579" s="90">
        <v>3216</v>
      </c>
      <c r="H579" s="90">
        <v>335</v>
      </c>
      <c r="I579" s="90">
        <v>3216</v>
      </c>
      <c r="J579" s="90">
        <v>335</v>
      </c>
      <c r="K579" s="90">
        <v>2884</v>
      </c>
      <c r="L579" s="90">
        <v>330</v>
      </c>
      <c r="M579" s="90">
        <v>332</v>
      </c>
      <c r="N579" s="90">
        <v>140</v>
      </c>
      <c r="O579" s="90">
        <v>0</v>
      </c>
      <c r="P579" s="90">
        <v>16</v>
      </c>
      <c r="Q579" s="90">
        <v>1665</v>
      </c>
      <c r="R579" s="90">
        <v>277</v>
      </c>
    </row>
    <row r="580" spans="1:18" x14ac:dyDescent="0.25">
      <c r="A580" s="90" t="s">
        <v>2138</v>
      </c>
      <c r="B580" s="90">
        <v>36081103300</v>
      </c>
      <c r="C580" s="90" t="str">
        <f t="shared" si="8"/>
        <v>103300</v>
      </c>
      <c r="D580" s="90" t="s">
        <v>2139</v>
      </c>
      <c r="E580" s="90">
        <v>3233</v>
      </c>
      <c r="F580" s="90">
        <v>330</v>
      </c>
      <c r="G580" s="90">
        <v>1864</v>
      </c>
      <c r="H580" s="90">
        <v>248</v>
      </c>
      <c r="I580" s="90">
        <v>1864</v>
      </c>
      <c r="J580" s="90">
        <v>248</v>
      </c>
      <c r="K580" s="90">
        <v>1751</v>
      </c>
      <c r="L580" s="90">
        <v>234</v>
      </c>
      <c r="M580" s="90">
        <v>113</v>
      </c>
      <c r="N580" s="90">
        <v>64</v>
      </c>
      <c r="O580" s="90">
        <v>0</v>
      </c>
      <c r="P580" s="90">
        <v>11</v>
      </c>
      <c r="Q580" s="90">
        <v>1369</v>
      </c>
      <c r="R580" s="90">
        <v>237</v>
      </c>
    </row>
    <row r="581" spans="1:18" x14ac:dyDescent="0.25">
      <c r="A581" s="90" t="s">
        <v>2140</v>
      </c>
      <c r="B581" s="90">
        <v>36081103900</v>
      </c>
      <c r="C581" s="90" t="str">
        <f t="shared" si="8"/>
        <v>103900</v>
      </c>
      <c r="D581" s="90" t="s">
        <v>2141</v>
      </c>
      <c r="E581" s="90">
        <v>5672</v>
      </c>
      <c r="F581" s="90">
        <v>598</v>
      </c>
      <c r="G581" s="90">
        <v>3572</v>
      </c>
      <c r="H581" s="90">
        <v>591</v>
      </c>
      <c r="I581" s="90">
        <v>3572</v>
      </c>
      <c r="J581" s="90">
        <v>591</v>
      </c>
      <c r="K581" s="90">
        <v>3184</v>
      </c>
      <c r="L581" s="90">
        <v>572</v>
      </c>
      <c r="M581" s="90">
        <v>388</v>
      </c>
      <c r="N581" s="90">
        <v>173</v>
      </c>
      <c r="O581" s="90">
        <v>0</v>
      </c>
      <c r="P581" s="90">
        <v>16</v>
      </c>
      <c r="Q581" s="90">
        <v>2100</v>
      </c>
      <c r="R581" s="90">
        <v>393</v>
      </c>
    </row>
    <row r="582" spans="1:18" x14ac:dyDescent="0.25">
      <c r="A582" s="90" t="s">
        <v>2142</v>
      </c>
      <c r="B582" s="90">
        <v>36081104700</v>
      </c>
      <c r="C582" s="90" t="str">
        <f t="shared" ref="C582:C645" si="9">RIGHT(A582,6)</f>
        <v>104700</v>
      </c>
      <c r="D582" s="90" t="s">
        <v>2143</v>
      </c>
      <c r="E582" s="90">
        <v>5301</v>
      </c>
      <c r="F582" s="90">
        <v>516</v>
      </c>
      <c r="G582" s="90">
        <v>2995</v>
      </c>
      <c r="H582" s="90">
        <v>441</v>
      </c>
      <c r="I582" s="90">
        <v>2995</v>
      </c>
      <c r="J582" s="90">
        <v>441</v>
      </c>
      <c r="K582" s="90">
        <v>2765</v>
      </c>
      <c r="L582" s="90">
        <v>417</v>
      </c>
      <c r="M582" s="90">
        <v>230</v>
      </c>
      <c r="N582" s="90">
        <v>110</v>
      </c>
      <c r="O582" s="90">
        <v>0</v>
      </c>
      <c r="P582" s="90">
        <v>16</v>
      </c>
      <c r="Q582" s="90">
        <v>2306</v>
      </c>
      <c r="R582" s="90">
        <v>329</v>
      </c>
    </row>
    <row r="583" spans="1:18" x14ac:dyDescent="0.25">
      <c r="A583" s="90" t="s">
        <v>2144</v>
      </c>
      <c r="B583" s="90">
        <v>36081105900</v>
      </c>
      <c r="C583" s="90" t="str">
        <f t="shared" si="9"/>
        <v>105900</v>
      </c>
      <c r="D583" s="90" t="s">
        <v>2145</v>
      </c>
      <c r="E583" s="90">
        <v>3157</v>
      </c>
      <c r="F583" s="90">
        <v>337</v>
      </c>
      <c r="G583" s="90">
        <v>1743</v>
      </c>
      <c r="H583" s="90">
        <v>249</v>
      </c>
      <c r="I583" s="90">
        <v>1743</v>
      </c>
      <c r="J583" s="90">
        <v>249</v>
      </c>
      <c r="K583" s="90">
        <v>1617</v>
      </c>
      <c r="L583" s="90">
        <v>245</v>
      </c>
      <c r="M583" s="90">
        <v>126</v>
      </c>
      <c r="N583" s="90">
        <v>68</v>
      </c>
      <c r="O583" s="90">
        <v>0</v>
      </c>
      <c r="P583" s="90">
        <v>11</v>
      </c>
      <c r="Q583" s="90">
        <v>1414</v>
      </c>
      <c r="R583" s="90">
        <v>215</v>
      </c>
    </row>
    <row r="584" spans="1:18" x14ac:dyDescent="0.25">
      <c r="A584" s="90" t="s">
        <v>2146</v>
      </c>
      <c r="B584" s="90">
        <v>36081107201</v>
      </c>
      <c r="C584" s="90" t="str">
        <f t="shared" si="9"/>
        <v>107201</v>
      </c>
      <c r="D584" s="90" t="s">
        <v>2147</v>
      </c>
      <c r="E584" s="90">
        <v>1637</v>
      </c>
      <c r="F584" s="90">
        <v>203</v>
      </c>
      <c r="G584" s="90">
        <v>964</v>
      </c>
      <c r="H584" s="90">
        <v>141</v>
      </c>
      <c r="I584" s="90">
        <v>964</v>
      </c>
      <c r="J584" s="90">
        <v>141</v>
      </c>
      <c r="K584" s="90">
        <v>834</v>
      </c>
      <c r="L584" s="90">
        <v>128</v>
      </c>
      <c r="M584" s="90">
        <v>130</v>
      </c>
      <c r="N584" s="90">
        <v>53</v>
      </c>
      <c r="O584" s="90">
        <v>0</v>
      </c>
      <c r="P584" s="90">
        <v>11</v>
      </c>
      <c r="Q584" s="90">
        <v>673</v>
      </c>
      <c r="R584" s="90">
        <v>130</v>
      </c>
    </row>
    <row r="585" spans="1:18" x14ac:dyDescent="0.25">
      <c r="A585" s="90" t="s">
        <v>2148</v>
      </c>
      <c r="B585" s="90">
        <v>36081107202</v>
      </c>
      <c r="C585" s="90" t="str">
        <f t="shared" si="9"/>
        <v>107202</v>
      </c>
      <c r="D585" s="90" t="s">
        <v>2149</v>
      </c>
      <c r="E585" s="90">
        <v>0</v>
      </c>
      <c r="F585" s="90">
        <v>11</v>
      </c>
      <c r="G585" s="90">
        <v>0</v>
      </c>
      <c r="H585" s="90">
        <v>11</v>
      </c>
      <c r="I585" s="90">
        <v>0</v>
      </c>
      <c r="J585" s="90">
        <v>11</v>
      </c>
      <c r="K585" s="90">
        <v>0</v>
      </c>
      <c r="L585" s="90">
        <v>11</v>
      </c>
      <c r="M585" s="90">
        <v>0</v>
      </c>
      <c r="N585" s="90">
        <v>11</v>
      </c>
      <c r="O585" s="90">
        <v>0</v>
      </c>
      <c r="P585" s="90">
        <v>11</v>
      </c>
      <c r="Q585" s="90">
        <v>0</v>
      </c>
      <c r="R585" s="90">
        <v>11</v>
      </c>
    </row>
    <row r="586" spans="1:18" x14ac:dyDescent="0.25">
      <c r="A586" s="90" t="s">
        <v>2150</v>
      </c>
      <c r="B586" s="90">
        <v>36081108500</v>
      </c>
      <c r="C586" s="90" t="str">
        <f t="shared" si="9"/>
        <v>108500</v>
      </c>
      <c r="D586" s="90" t="s">
        <v>2151</v>
      </c>
      <c r="E586" s="90">
        <v>2200</v>
      </c>
      <c r="F586" s="90">
        <v>172</v>
      </c>
      <c r="G586" s="90">
        <v>1325</v>
      </c>
      <c r="H586" s="90">
        <v>163</v>
      </c>
      <c r="I586" s="90">
        <v>1307</v>
      </c>
      <c r="J586" s="90">
        <v>159</v>
      </c>
      <c r="K586" s="90">
        <v>1203</v>
      </c>
      <c r="L586" s="90">
        <v>149</v>
      </c>
      <c r="M586" s="90">
        <v>104</v>
      </c>
      <c r="N586" s="90">
        <v>46</v>
      </c>
      <c r="O586" s="90">
        <v>18</v>
      </c>
      <c r="P586" s="90">
        <v>29</v>
      </c>
      <c r="Q586" s="90">
        <v>875</v>
      </c>
      <c r="R586" s="90">
        <v>128</v>
      </c>
    </row>
    <row r="587" spans="1:18" x14ac:dyDescent="0.25">
      <c r="A587" s="90" t="s">
        <v>2152</v>
      </c>
      <c r="B587" s="90">
        <v>36081109300</v>
      </c>
      <c r="C587" s="90" t="str">
        <f t="shared" si="9"/>
        <v>109300</v>
      </c>
      <c r="D587" s="90" t="s">
        <v>2153</v>
      </c>
      <c r="E587" s="90">
        <v>2715</v>
      </c>
      <c r="F587" s="90">
        <v>250</v>
      </c>
      <c r="G587" s="90">
        <v>1665</v>
      </c>
      <c r="H587" s="90">
        <v>185</v>
      </c>
      <c r="I587" s="90">
        <v>1665</v>
      </c>
      <c r="J587" s="90">
        <v>185</v>
      </c>
      <c r="K587" s="90">
        <v>1487</v>
      </c>
      <c r="L587" s="90">
        <v>174</v>
      </c>
      <c r="M587" s="90">
        <v>178</v>
      </c>
      <c r="N587" s="90">
        <v>88</v>
      </c>
      <c r="O587" s="90">
        <v>0</v>
      </c>
      <c r="P587" s="90">
        <v>11</v>
      </c>
      <c r="Q587" s="90">
        <v>1050</v>
      </c>
      <c r="R587" s="90">
        <v>173</v>
      </c>
    </row>
    <row r="588" spans="1:18" x14ac:dyDescent="0.25">
      <c r="A588" s="90" t="s">
        <v>2154</v>
      </c>
      <c r="B588" s="90">
        <v>36081109700</v>
      </c>
      <c r="C588" s="90" t="str">
        <f t="shared" si="9"/>
        <v>109700</v>
      </c>
      <c r="D588" s="90" t="s">
        <v>2155</v>
      </c>
      <c r="E588" s="90">
        <v>1360</v>
      </c>
      <c r="F588" s="90">
        <v>132</v>
      </c>
      <c r="G588" s="90">
        <v>890</v>
      </c>
      <c r="H588" s="90">
        <v>128</v>
      </c>
      <c r="I588" s="90">
        <v>890</v>
      </c>
      <c r="J588" s="90">
        <v>128</v>
      </c>
      <c r="K588" s="90">
        <v>846</v>
      </c>
      <c r="L588" s="90">
        <v>123</v>
      </c>
      <c r="M588" s="90">
        <v>44</v>
      </c>
      <c r="N588" s="90">
        <v>35</v>
      </c>
      <c r="O588" s="90">
        <v>0</v>
      </c>
      <c r="P588" s="90">
        <v>11</v>
      </c>
      <c r="Q588" s="90">
        <v>470</v>
      </c>
      <c r="R588" s="90">
        <v>107</v>
      </c>
    </row>
    <row r="589" spans="1:18" x14ac:dyDescent="0.25">
      <c r="A589" s="90" t="s">
        <v>2156</v>
      </c>
      <c r="B589" s="90">
        <v>36081109900</v>
      </c>
      <c r="C589" s="90" t="str">
        <f t="shared" si="9"/>
        <v>109900</v>
      </c>
      <c r="D589" s="90" t="s">
        <v>2157</v>
      </c>
      <c r="E589" s="90">
        <v>3174</v>
      </c>
      <c r="F589" s="90">
        <v>368</v>
      </c>
      <c r="G589" s="90">
        <v>2117</v>
      </c>
      <c r="H589" s="90">
        <v>349</v>
      </c>
      <c r="I589" s="90">
        <v>2117</v>
      </c>
      <c r="J589" s="90">
        <v>349</v>
      </c>
      <c r="K589" s="90">
        <v>2014</v>
      </c>
      <c r="L589" s="90">
        <v>343</v>
      </c>
      <c r="M589" s="90">
        <v>103</v>
      </c>
      <c r="N589" s="90">
        <v>59</v>
      </c>
      <c r="O589" s="90">
        <v>0</v>
      </c>
      <c r="P589" s="90">
        <v>11</v>
      </c>
      <c r="Q589" s="90">
        <v>1057</v>
      </c>
      <c r="R589" s="90">
        <v>201</v>
      </c>
    </row>
    <row r="590" spans="1:18" x14ac:dyDescent="0.25">
      <c r="A590" s="90" t="s">
        <v>2158</v>
      </c>
      <c r="B590" s="90">
        <v>36081111300</v>
      </c>
      <c r="C590" s="90" t="str">
        <f t="shared" si="9"/>
        <v>111300</v>
      </c>
      <c r="D590" s="90" t="s">
        <v>2159</v>
      </c>
      <c r="E590" s="90">
        <v>2135</v>
      </c>
      <c r="F590" s="90">
        <v>183</v>
      </c>
      <c r="G590" s="90">
        <v>1394</v>
      </c>
      <c r="H590" s="90">
        <v>178</v>
      </c>
      <c r="I590" s="90">
        <v>1394</v>
      </c>
      <c r="J590" s="90">
        <v>178</v>
      </c>
      <c r="K590" s="90">
        <v>1276</v>
      </c>
      <c r="L590" s="90">
        <v>170</v>
      </c>
      <c r="M590" s="90">
        <v>118</v>
      </c>
      <c r="N590" s="90">
        <v>59</v>
      </c>
      <c r="O590" s="90">
        <v>0</v>
      </c>
      <c r="P590" s="90">
        <v>11</v>
      </c>
      <c r="Q590" s="90">
        <v>741</v>
      </c>
      <c r="R590" s="90">
        <v>142</v>
      </c>
    </row>
    <row r="591" spans="1:18" x14ac:dyDescent="0.25">
      <c r="A591" s="90" t="s">
        <v>2160</v>
      </c>
      <c r="B591" s="90">
        <v>36081112300</v>
      </c>
      <c r="C591" s="90" t="str">
        <f t="shared" si="9"/>
        <v>112300</v>
      </c>
      <c r="D591" s="90" t="s">
        <v>2161</v>
      </c>
      <c r="E591" s="90">
        <v>1860</v>
      </c>
      <c r="F591" s="90">
        <v>230</v>
      </c>
      <c r="G591" s="90">
        <v>1233</v>
      </c>
      <c r="H591" s="90">
        <v>193</v>
      </c>
      <c r="I591" s="90">
        <v>1233</v>
      </c>
      <c r="J591" s="90">
        <v>193</v>
      </c>
      <c r="K591" s="90">
        <v>1110</v>
      </c>
      <c r="L591" s="90">
        <v>178</v>
      </c>
      <c r="M591" s="90">
        <v>123</v>
      </c>
      <c r="N591" s="90">
        <v>52</v>
      </c>
      <c r="O591" s="90">
        <v>0</v>
      </c>
      <c r="P591" s="90">
        <v>11</v>
      </c>
      <c r="Q591" s="90">
        <v>627</v>
      </c>
      <c r="R591" s="90">
        <v>118</v>
      </c>
    </row>
    <row r="592" spans="1:18" x14ac:dyDescent="0.25">
      <c r="A592" s="90" t="s">
        <v>2162</v>
      </c>
      <c r="B592" s="90">
        <v>36081112900</v>
      </c>
      <c r="C592" s="90" t="str">
        <f t="shared" si="9"/>
        <v>112900</v>
      </c>
      <c r="D592" s="90" t="s">
        <v>2163</v>
      </c>
      <c r="E592" s="90">
        <v>1840</v>
      </c>
      <c r="F592" s="90">
        <v>171</v>
      </c>
      <c r="G592" s="90">
        <v>1135</v>
      </c>
      <c r="H592" s="90">
        <v>169</v>
      </c>
      <c r="I592" s="90">
        <v>1131</v>
      </c>
      <c r="J592" s="90">
        <v>170</v>
      </c>
      <c r="K592" s="90">
        <v>1051</v>
      </c>
      <c r="L592" s="90">
        <v>170</v>
      </c>
      <c r="M592" s="90">
        <v>80</v>
      </c>
      <c r="N592" s="90">
        <v>57</v>
      </c>
      <c r="O592" s="90">
        <v>4</v>
      </c>
      <c r="P592" s="90">
        <v>8</v>
      </c>
      <c r="Q592" s="90">
        <v>705</v>
      </c>
      <c r="R592" s="90">
        <v>154</v>
      </c>
    </row>
    <row r="593" spans="1:18" x14ac:dyDescent="0.25">
      <c r="A593" s="90" t="s">
        <v>2164</v>
      </c>
      <c r="B593" s="90">
        <v>36081113300</v>
      </c>
      <c r="C593" s="90" t="str">
        <f t="shared" si="9"/>
        <v>113300</v>
      </c>
      <c r="D593" s="90" t="s">
        <v>2165</v>
      </c>
      <c r="E593" s="90">
        <v>1343</v>
      </c>
      <c r="F593" s="90">
        <v>147</v>
      </c>
      <c r="G593" s="90">
        <v>822</v>
      </c>
      <c r="H593" s="90">
        <v>140</v>
      </c>
      <c r="I593" s="90">
        <v>822</v>
      </c>
      <c r="J593" s="90">
        <v>140</v>
      </c>
      <c r="K593" s="90">
        <v>744</v>
      </c>
      <c r="L593" s="90">
        <v>127</v>
      </c>
      <c r="M593" s="90">
        <v>78</v>
      </c>
      <c r="N593" s="90">
        <v>53</v>
      </c>
      <c r="O593" s="90">
        <v>0</v>
      </c>
      <c r="P593" s="90">
        <v>11</v>
      </c>
      <c r="Q593" s="90">
        <v>521</v>
      </c>
      <c r="R593" s="90">
        <v>107</v>
      </c>
    </row>
    <row r="594" spans="1:18" x14ac:dyDescent="0.25">
      <c r="A594" s="90" t="s">
        <v>2166</v>
      </c>
      <c r="B594" s="90">
        <v>36081113900</v>
      </c>
      <c r="C594" s="90" t="str">
        <f t="shared" si="9"/>
        <v>113900</v>
      </c>
      <c r="D594" s="90" t="s">
        <v>2167</v>
      </c>
      <c r="E594" s="90">
        <v>2919</v>
      </c>
      <c r="F594" s="90">
        <v>295</v>
      </c>
      <c r="G594" s="90">
        <v>1770</v>
      </c>
      <c r="H594" s="90">
        <v>221</v>
      </c>
      <c r="I594" s="90">
        <v>1770</v>
      </c>
      <c r="J594" s="90">
        <v>221</v>
      </c>
      <c r="K594" s="90">
        <v>1662</v>
      </c>
      <c r="L594" s="90">
        <v>212</v>
      </c>
      <c r="M594" s="90">
        <v>108</v>
      </c>
      <c r="N594" s="90">
        <v>57</v>
      </c>
      <c r="O594" s="90">
        <v>0</v>
      </c>
      <c r="P594" s="90">
        <v>11</v>
      </c>
      <c r="Q594" s="90">
        <v>1149</v>
      </c>
      <c r="R594" s="90">
        <v>185</v>
      </c>
    </row>
    <row r="595" spans="1:18" x14ac:dyDescent="0.25">
      <c r="A595" s="90" t="s">
        <v>2168</v>
      </c>
      <c r="B595" s="90">
        <v>36081114100</v>
      </c>
      <c r="C595" s="90" t="str">
        <f t="shared" si="9"/>
        <v>114100</v>
      </c>
      <c r="D595" s="90" t="s">
        <v>2169</v>
      </c>
      <c r="E595" s="90">
        <v>1847</v>
      </c>
      <c r="F595" s="90">
        <v>211</v>
      </c>
      <c r="G595" s="90">
        <v>1120</v>
      </c>
      <c r="H595" s="90">
        <v>174</v>
      </c>
      <c r="I595" s="90">
        <v>1114</v>
      </c>
      <c r="J595" s="90">
        <v>172</v>
      </c>
      <c r="K595" s="90">
        <v>1016</v>
      </c>
      <c r="L595" s="90">
        <v>165</v>
      </c>
      <c r="M595" s="90">
        <v>98</v>
      </c>
      <c r="N595" s="90">
        <v>43</v>
      </c>
      <c r="O595" s="90">
        <v>6</v>
      </c>
      <c r="P595" s="90">
        <v>10</v>
      </c>
      <c r="Q595" s="90">
        <v>727</v>
      </c>
      <c r="R595" s="90">
        <v>139</v>
      </c>
    </row>
    <row r="596" spans="1:18" x14ac:dyDescent="0.25">
      <c r="A596" s="90" t="s">
        <v>2170</v>
      </c>
      <c r="B596" s="90">
        <v>36081114700</v>
      </c>
      <c r="C596" s="90" t="str">
        <f t="shared" si="9"/>
        <v>114700</v>
      </c>
      <c r="D596" s="90" t="s">
        <v>2171</v>
      </c>
      <c r="E596" s="90">
        <v>1629</v>
      </c>
      <c r="F596" s="90">
        <v>198</v>
      </c>
      <c r="G596" s="90">
        <v>937</v>
      </c>
      <c r="H596" s="90">
        <v>118</v>
      </c>
      <c r="I596" s="90">
        <v>937</v>
      </c>
      <c r="J596" s="90">
        <v>118</v>
      </c>
      <c r="K596" s="90">
        <v>861</v>
      </c>
      <c r="L596" s="90">
        <v>124</v>
      </c>
      <c r="M596" s="90">
        <v>76</v>
      </c>
      <c r="N596" s="90">
        <v>43</v>
      </c>
      <c r="O596" s="90">
        <v>0</v>
      </c>
      <c r="P596" s="90">
        <v>11</v>
      </c>
      <c r="Q596" s="90">
        <v>692</v>
      </c>
      <c r="R596" s="90">
        <v>167</v>
      </c>
    </row>
    <row r="597" spans="1:18" x14ac:dyDescent="0.25">
      <c r="A597" s="90" t="s">
        <v>2172</v>
      </c>
      <c r="B597" s="90">
        <v>36081115100</v>
      </c>
      <c r="C597" s="90" t="str">
        <f t="shared" si="9"/>
        <v>115100</v>
      </c>
      <c r="D597" s="90" t="s">
        <v>2173</v>
      </c>
      <c r="E597" s="90">
        <v>959</v>
      </c>
      <c r="F597" s="90">
        <v>166</v>
      </c>
      <c r="G597" s="90">
        <v>526</v>
      </c>
      <c r="H597" s="90">
        <v>107</v>
      </c>
      <c r="I597" s="90">
        <v>526</v>
      </c>
      <c r="J597" s="90">
        <v>107</v>
      </c>
      <c r="K597" s="90">
        <v>511</v>
      </c>
      <c r="L597" s="90">
        <v>100</v>
      </c>
      <c r="M597" s="90">
        <v>15</v>
      </c>
      <c r="N597" s="90">
        <v>14</v>
      </c>
      <c r="O597" s="90">
        <v>0</v>
      </c>
      <c r="P597" s="90">
        <v>11</v>
      </c>
      <c r="Q597" s="90">
        <v>433</v>
      </c>
      <c r="R597" s="90">
        <v>99</v>
      </c>
    </row>
    <row r="598" spans="1:18" x14ac:dyDescent="0.25">
      <c r="A598" s="90" t="s">
        <v>2174</v>
      </c>
      <c r="B598" s="90">
        <v>36081115500</v>
      </c>
      <c r="C598" s="90" t="str">
        <f t="shared" si="9"/>
        <v>115500</v>
      </c>
      <c r="D598" s="90" t="s">
        <v>2175</v>
      </c>
      <c r="E598" s="90">
        <v>2107</v>
      </c>
      <c r="F598" s="90">
        <v>289</v>
      </c>
      <c r="G598" s="90">
        <v>1531</v>
      </c>
      <c r="H598" s="90">
        <v>307</v>
      </c>
      <c r="I598" s="90">
        <v>1531</v>
      </c>
      <c r="J598" s="90">
        <v>307</v>
      </c>
      <c r="K598" s="90">
        <v>1441</v>
      </c>
      <c r="L598" s="90">
        <v>300</v>
      </c>
      <c r="M598" s="90">
        <v>90</v>
      </c>
      <c r="N598" s="90">
        <v>51</v>
      </c>
      <c r="O598" s="90">
        <v>0</v>
      </c>
      <c r="P598" s="90">
        <v>11</v>
      </c>
      <c r="Q598" s="90">
        <v>576</v>
      </c>
      <c r="R598" s="90">
        <v>138</v>
      </c>
    </row>
    <row r="599" spans="1:18" x14ac:dyDescent="0.25">
      <c r="A599" s="90" t="s">
        <v>2176</v>
      </c>
      <c r="B599" s="90">
        <v>36081115700</v>
      </c>
      <c r="C599" s="90" t="str">
        <f t="shared" si="9"/>
        <v>115700</v>
      </c>
      <c r="D599" s="90" t="s">
        <v>2177</v>
      </c>
      <c r="E599" s="90">
        <v>2878</v>
      </c>
      <c r="F599" s="90">
        <v>252</v>
      </c>
      <c r="G599" s="90">
        <v>1737</v>
      </c>
      <c r="H599" s="90">
        <v>203</v>
      </c>
      <c r="I599" s="90">
        <v>1737</v>
      </c>
      <c r="J599" s="90">
        <v>203</v>
      </c>
      <c r="K599" s="90">
        <v>1590</v>
      </c>
      <c r="L599" s="90">
        <v>197</v>
      </c>
      <c r="M599" s="90">
        <v>147</v>
      </c>
      <c r="N599" s="90">
        <v>73</v>
      </c>
      <c r="O599" s="90">
        <v>0</v>
      </c>
      <c r="P599" s="90">
        <v>11</v>
      </c>
      <c r="Q599" s="90">
        <v>1141</v>
      </c>
      <c r="R599" s="90">
        <v>177</v>
      </c>
    </row>
    <row r="600" spans="1:18" x14ac:dyDescent="0.25">
      <c r="A600" s="90" t="s">
        <v>2178</v>
      </c>
      <c r="B600" s="90">
        <v>36081115900</v>
      </c>
      <c r="C600" s="90" t="str">
        <f t="shared" si="9"/>
        <v>115900</v>
      </c>
      <c r="D600" s="90" t="s">
        <v>2179</v>
      </c>
      <c r="E600" s="90">
        <v>3795</v>
      </c>
      <c r="F600" s="90">
        <v>446</v>
      </c>
      <c r="G600" s="90">
        <v>2385</v>
      </c>
      <c r="H600" s="90">
        <v>372</v>
      </c>
      <c r="I600" s="90">
        <v>2385</v>
      </c>
      <c r="J600" s="90">
        <v>372</v>
      </c>
      <c r="K600" s="90">
        <v>2202</v>
      </c>
      <c r="L600" s="90">
        <v>329</v>
      </c>
      <c r="M600" s="90">
        <v>183</v>
      </c>
      <c r="N600" s="90">
        <v>101</v>
      </c>
      <c r="O600" s="90">
        <v>0</v>
      </c>
      <c r="P600" s="90">
        <v>11</v>
      </c>
      <c r="Q600" s="90">
        <v>1410</v>
      </c>
      <c r="R600" s="90">
        <v>213</v>
      </c>
    </row>
    <row r="601" spans="1:18" x14ac:dyDescent="0.25">
      <c r="A601" s="90" t="s">
        <v>2180</v>
      </c>
      <c r="B601" s="90">
        <v>36081116100</v>
      </c>
      <c r="C601" s="90" t="str">
        <f t="shared" si="9"/>
        <v>116100</v>
      </c>
      <c r="D601" s="90" t="s">
        <v>2181</v>
      </c>
      <c r="E601" s="90">
        <v>4172</v>
      </c>
      <c r="F601" s="90">
        <v>540</v>
      </c>
      <c r="G601" s="90">
        <v>2362</v>
      </c>
      <c r="H601" s="90">
        <v>367</v>
      </c>
      <c r="I601" s="90">
        <v>2362</v>
      </c>
      <c r="J601" s="90">
        <v>367</v>
      </c>
      <c r="K601" s="90">
        <v>2068</v>
      </c>
      <c r="L601" s="90">
        <v>304</v>
      </c>
      <c r="M601" s="90">
        <v>294</v>
      </c>
      <c r="N601" s="90">
        <v>163</v>
      </c>
      <c r="O601" s="90">
        <v>0</v>
      </c>
      <c r="P601" s="90">
        <v>11</v>
      </c>
      <c r="Q601" s="90">
        <v>1810</v>
      </c>
      <c r="R601" s="90">
        <v>397</v>
      </c>
    </row>
    <row r="602" spans="1:18" x14ac:dyDescent="0.25">
      <c r="A602" s="90" t="s">
        <v>2182</v>
      </c>
      <c r="B602" s="90">
        <v>36081116300</v>
      </c>
      <c r="C602" s="90" t="str">
        <f t="shared" si="9"/>
        <v>116300</v>
      </c>
      <c r="D602" s="90" t="s">
        <v>2183</v>
      </c>
      <c r="E602" s="90">
        <v>8157</v>
      </c>
      <c r="F602" s="90">
        <v>659</v>
      </c>
      <c r="G602" s="90">
        <v>4793</v>
      </c>
      <c r="H602" s="90">
        <v>524</v>
      </c>
      <c r="I602" s="90">
        <v>4793</v>
      </c>
      <c r="J602" s="90">
        <v>524</v>
      </c>
      <c r="K602" s="90">
        <v>4224</v>
      </c>
      <c r="L602" s="90">
        <v>461</v>
      </c>
      <c r="M602" s="90">
        <v>569</v>
      </c>
      <c r="N602" s="90">
        <v>212</v>
      </c>
      <c r="O602" s="90">
        <v>0</v>
      </c>
      <c r="P602" s="90">
        <v>16</v>
      </c>
      <c r="Q602" s="90">
        <v>3364</v>
      </c>
      <c r="R602" s="90">
        <v>389</v>
      </c>
    </row>
    <row r="603" spans="1:18" x14ac:dyDescent="0.25">
      <c r="A603" s="90" t="s">
        <v>2184</v>
      </c>
      <c r="B603" s="90">
        <v>36081116700</v>
      </c>
      <c r="C603" s="90" t="str">
        <f t="shared" si="9"/>
        <v>116700</v>
      </c>
      <c r="D603" s="90" t="s">
        <v>2185</v>
      </c>
      <c r="E603" s="90">
        <v>1659</v>
      </c>
      <c r="F603" s="90">
        <v>226</v>
      </c>
      <c r="G603" s="90">
        <v>983</v>
      </c>
      <c r="H603" s="90">
        <v>177</v>
      </c>
      <c r="I603" s="90">
        <v>983</v>
      </c>
      <c r="J603" s="90">
        <v>177</v>
      </c>
      <c r="K603" s="90">
        <v>930</v>
      </c>
      <c r="L603" s="90">
        <v>174</v>
      </c>
      <c r="M603" s="90">
        <v>53</v>
      </c>
      <c r="N603" s="90">
        <v>41</v>
      </c>
      <c r="O603" s="90">
        <v>0</v>
      </c>
      <c r="P603" s="90">
        <v>11</v>
      </c>
      <c r="Q603" s="90">
        <v>676</v>
      </c>
      <c r="R603" s="90">
        <v>164</v>
      </c>
    </row>
    <row r="604" spans="1:18" x14ac:dyDescent="0.25">
      <c r="A604" s="90" t="s">
        <v>2186</v>
      </c>
      <c r="B604" s="90">
        <v>36081117100</v>
      </c>
      <c r="C604" s="90" t="str">
        <f t="shared" si="9"/>
        <v>117100</v>
      </c>
      <c r="D604" s="90" t="s">
        <v>2187</v>
      </c>
      <c r="E604" s="90">
        <v>2395</v>
      </c>
      <c r="F604" s="90">
        <v>241</v>
      </c>
      <c r="G604" s="90">
        <v>1350</v>
      </c>
      <c r="H604" s="90">
        <v>234</v>
      </c>
      <c r="I604" s="90">
        <v>1350</v>
      </c>
      <c r="J604" s="90">
        <v>234</v>
      </c>
      <c r="K604" s="90">
        <v>1209</v>
      </c>
      <c r="L604" s="90">
        <v>202</v>
      </c>
      <c r="M604" s="90">
        <v>141</v>
      </c>
      <c r="N604" s="90">
        <v>60</v>
      </c>
      <c r="O604" s="90">
        <v>0</v>
      </c>
      <c r="P604" s="90">
        <v>11</v>
      </c>
      <c r="Q604" s="90">
        <v>1045</v>
      </c>
      <c r="R604" s="90">
        <v>179</v>
      </c>
    </row>
    <row r="605" spans="1:18" x14ac:dyDescent="0.25">
      <c r="A605" s="90" t="s">
        <v>2188</v>
      </c>
      <c r="B605" s="90">
        <v>36081117500</v>
      </c>
      <c r="C605" s="90" t="str">
        <f t="shared" si="9"/>
        <v>117500</v>
      </c>
      <c r="D605" s="90" t="s">
        <v>2189</v>
      </c>
      <c r="E605" s="90">
        <v>4249</v>
      </c>
      <c r="F605" s="90">
        <v>388</v>
      </c>
      <c r="G605" s="90">
        <v>2694</v>
      </c>
      <c r="H605" s="90">
        <v>328</v>
      </c>
      <c r="I605" s="90">
        <v>2694</v>
      </c>
      <c r="J605" s="90">
        <v>328</v>
      </c>
      <c r="K605" s="90">
        <v>2578</v>
      </c>
      <c r="L605" s="90">
        <v>309</v>
      </c>
      <c r="M605" s="90">
        <v>116</v>
      </c>
      <c r="N605" s="90">
        <v>90</v>
      </c>
      <c r="O605" s="90">
        <v>0</v>
      </c>
      <c r="P605" s="90">
        <v>16</v>
      </c>
      <c r="Q605" s="90">
        <v>1555</v>
      </c>
      <c r="R605" s="90">
        <v>321</v>
      </c>
    </row>
    <row r="606" spans="1:18" x14ac:dyDescent="0.25">
      <c r="A606" s="90" t="s">
        <v>2190</v>
      </c>
      <c r="B606" s="90">
        <v>36081118100</v>
      </c>
      <c r="C606" s="90" t="str">
        <f t="shared" si="9"/>
        <v>118100</v>
      </c>
      <c r="D606" s="90" t="s">
        <v>2191</v>
      </c>
      <c r="E606" s="90">
        <v>1479</v>
      </c>
      <c r="F606" s="90">
        <v>237</v>
      </c>
      <c r="G606" s="90">
        <v>1017</v>
      </c>
      <c r="H606" s="90">
        <v>201</v>
      </c>
      <c r="I606" s="90">
        <v>1017</v>
      </c>
      <c r="J606" s="90">
        <v>201</v>
      </c>
      <c r="K606" s="90">
        <v>888</v>
      </c>
      <c r="L606" s="90">
        <v>170</v>
      </c>
      <c r="M606" s="90">
        <v>129</v>
      </c>
      <c r="N606" s="90">
        <v>80</v>
      </c>
      <c r="O606" s="90">
        <v>0</v>
      </c>
      <c r="P606" s="90">
        <v>11</v>
      </c>
      <c r="Q606" s="90">
        <v>462</v>
      </c>
      <c r="R606" s="90">
        <v>117</v>
      </c>
    </row>
    <row r="607" spans="1:18" x14ac:dyDescent="0.25">
      <c r="A607" s="90" t="s">
        <v>2192</v>
      </c>
      <c r="B607" s="90">
        <v>36081118500</v>
      </c>
      <c r="C607" s="90" t="str">
        <f t="shared" si="9"/>
        <v>118500</v>
      </c>
      <c r="D607" s="90" t="s">
        <v>2193</v>
      </c>
      <c r="E607" s="90">
        <v>1761</v>
      </c>
      <c r="F607" s="90">
        <v>203</v>
      </c>
      <c r="G607" s="90">
        <v>1177</v>
      </c>
      <c r="H607" s="90">
        <v>183</v>
      </c>
      <c r="I607" s="90">
        <v>1177</v>
      </c>
      <c r="J607" s="90">
        <v>183</v>
      </c>
      <c r="K607" s="90">
        <v>1059</v>
      </c>
      <c r="L607" s="90">
        <v>186</v>
      </c>
      <c r="M607" s="90">
        <v>118</v>
      </c>
      <c r="N607" s="90">
        <v>54</v>
      </c>
      <c r="O607" s="90">
        <v>0</v>
      </c>
      <c r="P607" s="90">
        <v>11</v>
      </c>
      <c r="Q607" s="90">
        <v>584</v>
      </c>
      <c r="R607" s="90">
        <v>110</v>
      </c>
    </row>
    <row r="608" spans="1:18" x14ac:dyDescent="0.25">
      <c r="A608" s="90" t="s">
        <v>2194</v>
      </c>
      <c r="B608" s="90">
        <v>36081118700</v>
      </c>
      <c r="C608" s="90" t="str">
        <f t="shared" si="9"/>
        <v>118700</v>
      </c>
      <c r="D608" s="90" t="s">
        <v>2195</v>
      </c>
      <c r="E608" s="90">
        <v>1949</v>
      </c>
      <c r="F608" s="90">
        <v>248</v>
      </c>
      <c r="G608" s="90">
        <v>1238</v>
      </c>
      <c r="H608" s="90">
        <v>178</v>
      </c>
      <c r="I608" s="90">
        <v>1238</v>
      </c>
      <c r="J608" s="90">
        <v>178</v>
      </c>
      <c r="K608" s="90">
        <v>1100</v>
      </c>
      <c r="L608" s="90">
        <v>157</v>
      </c>
      <c r="M608" s="90">
        <v>138</v>
      </c>
      <c r="N608" s="90">
        <v>79</v>
      </c>
      <c r="O608" s="90">
        <v>0</v>
      </c>
      <c r="P608" s="90">
        <v>11</v>
      </c>
      <c r="Q608" s="90">
        <v>711</v>
      </c>
      <c r="R608" s="90">
        <v>138</v>
      </c>
    </row>
    <row r="609" spans="1:18" x14ac:dyDescent="0.25">
      <c r="A609" s="90" t="s">
        <v>2196</v>
      </c>
      <c r="B609" s="90">
        <v>36081118900</v>
      </c>
      <c r="C609" s="90" t="str">
        <f t="shared" si="9"/>
        <v>118900</v>
      </c>
      <c r="D609" s="90" t="s">
        <v>2197</v>
      </c>
      <c r="E609" s="90">
        <v>2331</v>
      </c>
      <c r="F609" s="90">
        <v>243</v>
      </c>
      <c r="G609" s="90">
        <v>1289</v>
      </c>
      <c r="H609" s="90">
        <v>248</v>
      </c>
      <c r="I609" s="90">
        <v>1289</v>
      </c>
      <c r="J609" s="90">
        <v>248</v>
      </c>
      <c r="K609" s="90">
        <v>1219</v>
      </c>
      <c r="L609" s="90">
        <v>243</v>
      </c>
      <c r="M609" s="90">
        <v>70</v>
      </c>
      <c r="N609" s="90">
        <v>39</v>
      </c>
      <c r="O609" s="90">
        <v>0</v>
      </c>
      <c r="P609" s="90">
        <v>11</v>
      </c>
      <c r="Q609" s="90">
        <v>1042</v>
      </c>
      <c r="R609" s="90">
        <v>172</v>
      </c>
    </row>
    <row r="610" spans="1:18" x14ac:dyDescent="0.25">
      <c r="A610" s="90" t="s">
        <v>2198</v>
      </c>
      <c r="B610" s="90">
        <v>36081119100</v>
      </c>
      <c r="C610" s="90" t="str">
        <f t="shared" si="9"/>
        <v>119100</v>
      </c>
      <c r="D610" s="90" t="s">
        <v>2199</v>
      </c>
      <c r="E610" s="90">
        <v>2845</v>
      </c>
      <c r="F610" s="90">
        <v>400</v>
      </c>
      <c r="G610" s="90">
        <v>1921</v>
      </c>
      <c r="H610" s="90">
        <v>337</v>
      </c>
      <c r="I610" s="90">
        <v>1921</v>
      </c>
      <c r="J610" s="90">
        <v>337</v>
      </c>
      <c r="K610" s="90">
        <v>1792</v>
      </c>
      <c r="L610" s="90">
        <v>332</v>
      </c>
      <c r="M610" s="90">
        <v>129</v>
      </c>
      <c r="N610" s="90">
        <v>84</v>
      </c>
      <c r="O610" s="90">
        <v>0</v>
      </c>
      <c r="P610" s="90">
        <v>11</v>
      </c>
      <c r="Q610" s="90">
        <v>924</v>
      </c>
      <c r="R610" s="90">
        <v>232</v>
      </c>
    </row>
    <row r="611" spans="1:18" x14ac:dyDescent="0.25">
      <c r="A611" s="90" t="s">
        <v>2200</v>
      </c>
      <c r="B611" s="90">
        <v>36081119300</v>
      </c>
      <c r="C611" s="90" t="str">
        <f t="shared" si="9"/>
        <v>119300</v>
      </c>
      <c r="D611" s="90" t="s">
        <v>2201</v>
      </c>
      <c r="E611" s="90">
        <v>1885</v>
      </c>
      <c r="F611" s="90">
        <v>272</v>
      </c>
      <c r="G611" s="90">
        <v>1084</v>
      </c>
      <c r="H611" s="90">
        <v>180</v>
      </c>
      <c r="I611" s="90">
        <v>1084</v>
      </c>
      <c r="J611" s="90">
        <v>180</v>
      </c>
      <c r="K611" s="90">
        <v>954</v>
      </c>
      <c r="L611" s="90">
        <v>160</v>
      </c>
      <c r="M611" s="90">
        <v>130</v>
      </c>
      <c r="N611" s="90">
        <v>63</v>
      </c>
      <c r="O611" s="90">
        <v>0</v>
      </c>
      <c r="P611" s="90">
        <v>11</v>
      </c>
      <c r="Q611" s="90">
        <v>801</v>
      </c>
      <c r="R611" s="90">
        <v>166</v>
      </c>
    </row>
    <row r="612" spans="1:18" x14ac:dyDescent="0.25">
      <c r="A612" s="90" t="s">
        <v>2202</v>
      </c>
      <c r="B612" s="90">
        <v>36081119500</v>
      </c>
      <c r="C612" s="90" t="str">
        <f t="shared" si="9"/>
        <v>119500</v>
      </c>
      <c r="D612" s="90" t="s">
        <v>2203</v>
      </c>
      <c r="E612" s="90">
        <v>1159</v>
      </c>
      <c r="F612" s="90">
        <v>142</v>
      </c>
      <c r="G612" s="90">
        <v>712</v>
      </c>
      <c r="H612" s="90">
        <v>128</v>
      </c>
      <c r="I612" s="90">
        <v>712</v>
      </c>
      <c r="J612" s="90">
        <v>128</v>
      </c>
      <c r="K612" s="90">
        <v>641</v>
      </c>
      <c r="L612" s="90">
        <v>114</v>
      </c>
      <c r="M612" s="90">
        <v>71</v>
      </c>
      <c r="N612" s="90">
        <v>53</v>
      </c>
      <c r="O612" s="90">
        <v>0</v>
      </c>
      <c r="P612" s="90">
        <v>11</v>
      </c>
      <c r="Q612" s="90">
        <v>447</v>
      </c>
      <c r="R612" s="90">
        <v>85</v>
      </c>
    </row>
    <row r="613" spans="1:18" x14ac:dyDescent="0.25">
      <c r="A613" s="90" t="s">
        <v>2204</v>
      </c>
      <c r="B613" s="90">
        <v>36081119900</v>
      </c>
      <c r="C613" s="90" t="str">
        <f t="shared" si="9"/>
        <v>119900</v>
      </c>
      <c r="D613" s="90" t="s">
        <v>2205</v>
      </c>
      <c r="E613" s="90">
        <v>1304</v>
      </c>
      <c r="F613" s="90">
        <v>184</v>
      </c>
      <c r="G613" s="90">
        <v>809</v>
      </c>
      <c r="H613" s="90">
        <v>151</v>
      </c>
      <c r="I613" s="90">
        <v>809</v>
      </c>
      <c r="J613" s="90">
        <v>151</v>
      </c>
      <c r="K613" s="90">
        <v>728</v>
      </c>
      <c r="L613" s="90">
        <v>139</v>
      </c>
      <c r="M613" s="90">
        <v>81</v>
      </c>
      <c r="N613" s="90">
        <v>39</v>
      </c>
      <c r="O613" s="90">
        <v>0</v>
      </c>
      <c r="P613" s="90">
        <v>11</v>
      </c>
      <c r="Q613" s="90">
        <v>495</v>
      </c>
      <c r="R613" s="90">
        <v>98</v>
      </c>
    </row>
    <row r="614" spans="1:18" x14ac:dyDescent="0.25">
      <c r="A614" s="90" t="s">
        <v>2206</v>
      </c>
      <c r="B614" s="90">
        <v>36081120100</v>
      </c>
      <c r="C614" s="90" t="str">
        <f t="shared" si="9"/>
        <v>120100</v>
      </c>
      <c r="D614" s="90" t="s">
        <v>2207</v>
      </c>
      <c r="E614" s="90">
        <v>1441</v>
      </c>
      <c r="F614" s="90">
        <v>199</v>
      </c>
      <c r="G614" s="90">
        <v>867</v>
      </c>
      <c r="H614" s="90">
        <v>166</v>
      </c>
      <c r="I614" s="90">
        <v>867</v>
      </c>
      <c r="J614" s="90">
        <v>166</v>
      </c>
      <c r="K614" s="90">
        <v>789</v>
      </c>
      <c r="L614" s="90">
        <v>139</v>
      </c>
      <c r="M614" s="90">
        <v>78</v>
      </c>
      <c r="N614" s="90">
        <v>54</v>
      </c>
      <c r="O614" s="90">
        <v>0</v>
      </c>
      <c r="P614" s="90">
        <v>11</v>
      </c>
      <c r="Q614" s="90">
        <v>574</v>
      </c>
      <c r="R614" s="90">
        <v>115</v>
      </c>
    </row>
    <row r="615" spans="1:18" x14ac:dyDescent="0.25">
      <c r="A615" s="90" t="s">
        <v>2208</v>
      </c>
      <c r="B615" s="90">
        <v>36081120300</v>
      </c>
      <c r="C615" s="90" t="str">
        <f t="shared" si="9"/>
        <v>120300</v>
      </c>
      <c r="D615" s="90" t="s">
        <v>2209</v>
      </c>
      <c r="E615" s="90">
        <v>1360</v>
      </c>
      <c r="F615" s="90">
        <v>191</v>
      </c>
      <c r="G615" s="90">
        <v>752</v>
      </c>
      <c r="H615" s="90">
        <v>163</v>
      </c>
      <c r="I615" s="90">
        <v>752</v>
      </c>
      <c r="J615" s="90">
        <v>163</v>
      </c>
      <c r="K615" s="90">
        <v>602</v>
      </c>
      <c r="L615" s="90">
        <v>135</v>
      </c>
      <c r="M615" s="90">
        <v>150</v>
      </c>
      <c r="N615" s="90">
        <v>116</v>
      </c>
      <c r="O615" s="90">
        <v>0</v>
      </c>
      <c r="P615" s="90">
        <v>11</v>
      </c>
      <c r="Q615" s="90">
        <v>608</v>
      </c>
      <c r="R615" s="90">
        <v>151</v>
      </c>
    </row>
    <row r="616" spans="1:18" x14ac:dyDescent="0.25">
      <c r="A616" s="90" t="s">
        <v>2210</v>
      </c>
      <c r="B616" s="90">
        <v>36081120500</v>
      </c>
      <c r="C616" s="90" t="str">
        <f t="shared" si="9"/>
        <v>120500</v>
      </c>
      <c r="D616" s="90" t="s">
        <v>2211</v>
      </c>
      <c r="E616" s="90">
        <v>2310</v>
      </c>
      <c r="F616" s="90">
        <v>305</v>
      </c>
      <c r="G616" s="90">
        <v>1050</v>
      </c>
      <c r="H616" s="90">
        <v>189</v>
      </c>
      <c r="I616" s="90">
        <v>1050</v>
      </c>
      <c r="J616" s="90">
        <v>189</v>
      </c>
      <c r="K616" s="90">
        <v>920</v>
      </c>
      <c r="L616" s="90">
        <v>175</v>
      </c>
      <c r="M616" s="90">
        <v>130</v>
      </c>
      <c r="N616" s="90">
        <v>98</v>
      </c>
      <c r="O616" s="90">
        <v>0</v>
      </c>
      <c r="P616" s="90">
        <v>11</v>
      </c>
      <c r="Q616" s="90">
        <v>1260</v>
      </c>
      <c r="R616" s="90">
        <v>217</v>
      </c>
    </row>
    <row r="617" spans="1:18" x14ac:dyDescent="0.25">
      <c r="A617" s="90" t="s">
        <v>2212</v>
      </c>
      <c r="B617" s="90">
        <v>36081120700</v>
      </c>
      <c r="C617" s="90" t="str">
        <f t="shared" si="9"/>
        <v>120700</v>
      </c>
      <c r="D617" s="90" t="s">
        <v>2213</v>
      </c>
      <c r="E617" s="90">
        <v>2346</v>
      </c>
      <c r="F617" s="90">
        <v>283</v>
      </c>
      <c r="G617" s="90">
        <v>1459</v>
      </c>
      <c r="H617" s="90">
        <v>203</v>
      </c>
      <c r="I617" s="90">
        <v>1459</v>
      </c>
      <c r="J617" s="90">
        <v>203</v>
      </c>
      <c r="K617" s="90">
        <v>1387</v>
      </c>
      <c r="L617" s="90">
        <v>196</v>
      </c>
      <c r="M617" s="90">
        <v>72</v>
      </c>
      <c r="N617" s="90">
        <v>47</v>
      </c>
      <c r="O617" s="90">
        <v>0</v>
      </c>
      <c r="P617" s="90">
        <v>11</v>
      </c>
      <c r="Q617" s="90">
        <v>887</v>
      </c>
      <c r="R617" s="90">
        <v>155</v>
      </c>
    </row>
    <row r="618" spans="1:18" x14ac:dyDescent="0.25">
      <c r="A618" s="90" t="s">
        <v>2214</v>
      </c>
      <c r="B618" s="90">
        <v>36081121100</v>
      </c>
      <c r="C618" s="90" t="str">
        <f t="shared" si="9"/>
        <v>121100</v>
      </c>
      <c r="D618" s="90" t="s">
        <v>2215</v>
      </c>
      <c r="E618" s="90">
        <v>0</v>
      </c>
      <c r="F618" s="90">
        <v>11</v>
      </c>
      <c r="G618" s="90">
        <v>0</v>
      </c>
      <c r="H618" s="90">
        <v>11</v>
      </c>
      <c r="I618" s="90">
        <v>0</v>
      </c>
      <c r="J618" s="90">
        <v>11</v>
      </c>
      <c r="K618" s="90">
        <v>0</v>
      </c>
      <c r="L618" s="90">
        <v>11</v>
      </c>
      <c r="M618" s="90">
        <v>0</v>
      </c>
      <c r="N618" s="90">
        <v>11</v>
      </c>
      <c r="O618" s="90">
        <v>0</v>
      </c>
      <c r="P618" s="90">
        <v>11</v>
      </c>
      <c r="Q618" s="90">
        <v>0</v>
      </c>
      <c r="R618" s="90">
        <v>11</v>
      </c>
    </row>
    <row r="619" spans="1:18" x14ac:dyDescent="0.25">
      <c r="A619" s="90" t="s">
        <v>2216</v>
      </c>
      <c r="B619" s="90">
        <v>36081121500</v>
      </c>
      <c r="C619" s="90" t="str">
        <f t="shared" si="9"/>
        <v>121500</v>
      </c>
      <c r="D619" s="90" t="s">
        <v>2217</v>
      </c>
      <c r="E619" s="90">
        <v>3665</v>
      </c>
      <c r="F619" s="90">
        <v>468</v>
      </c>
      <c r="G619" s="90">
        <v>2392</v>
      </c>
      <c r="H619" s="90">
        <v>328</v>
      </c>
      <c r="I619" s="90">
        <v>2392</v>
      </c>
      <c r="J619" s="90">
        <v>328</v>
      </c>
      <c r="K619" s="90">
        <v>2105</v>
      </c>
      <c r="L619" s="90">
        <v>308</v>
      </c>
      <c r="M619" s="90">
        <v>287</v>
      </c>
      <c r="N619" s="90">
        <v>103</v>
      </c>
      <c r="O619" s="90">
        <v>0</v>
      </c>
      <c r="P619" s="90">
        <v>11</v>
      </c>
      <c r="Q619" s="90">
        <v>1273</v>
      </c>
      <c r="R619" s="90">
        <v>232</v>
      </c>
    </row>
    <row r="620" spans="1:18" x14ac:dyDescent="0.25">
      <c r="A620" s="90" t="s">
        <v>2218</v>
      </c>
      <c r="B620" s="90">
        <v>36081122300</v>
      </c>
      <c r="C620" s="90" t="str">
        <f t="shared" si="9"/>
        <v>122300</v>
      </c>
      <c r="D620" s="90" t="s">
        <v>2219</v>
      </c>
      <c r="E620" s="90">
        <v>3103</v>
      </c>
      <c r="F620" s="90">
        <v>277</v>
      </c>
      <c r="G620" s="90">
        <v>1903</v>
      </c>
      <c r="H620" s="90">
        <v>252</v>
      </c>
      <c r="I620" s="90">
        <v>1903</v>
      </c>
      <c r="J620" s="90">
        <v>252</v>
      </c>
      <c r="K620" s="90">
        <v>1753</v>
      </c>
      <c r="L620" s="90">
        <v>243</v>
      </c>
      <c r="M620" s="90">
        <v>150</v>
      </c>
      <c r="N620" s="90">
        <v>95</v>
      </c>
      <c r="O620" s="90">
        <v>0</v>
      </c>
      <c r="P620" s="90">
        <v>11</v>
      </c>
      <c r="Q620" s="90">
        <v>1200</v>
      </c>
      <c r="R620" s="90">
        <v>188</v>
      </c>
    </row>
    <row r="621" spans="1:18" x14ac:dyDescent="0.25">
      <c r="A621" s="90" t="s">
        <v>2220</v>
      </c>
      <c r="B621" s="90">
        <v>36081122701</v>
      </c>
      <c r="C621" s="90" t="str">
        <f t="shared" si="9"/>
        <v>122701</v>
      </c>
      <c r="D621" s="90" t="s">
        <v>2221</v>
      </c>
      <c r="E621" s="90">
        <v>8725</v>
      </c>
      <c r="F621" s="90">
        <v>929</v>
      </c>
      <c r="G621" s="90">
        <v>5257</v>
      </c>
      <c r="H621" s="90">
        <v>737</v>
      </c>
      <c r="I621" s="90">
        <v>5257</v>
      </c>
      <c r="J621" s="90">
        <v>737</v>
      </c>
      <c r="K621" s="90">
        <v>4704</v>
      </c>
      <c r="L621" s="90">
        <v>652</v>
      </c>
      <c r="M621" s="90">
        <v>553</v>
      </c>
      <c r="N621" s="90">
        <v>257</v>
      </c>
      <c r="O621" s="90">
        <v>0</v>
      </c>
      <c r="P621" s="90">
        <v>18</v>
      </c>
      <c r="Q621" s="90">
        <v>3468</v>
      </c>
      <c r="R621" s="90">
        <v>639</v>
      </c>
    </row>
    <row r="622" spans="1:18" x14ac:dyDescent="0.25">
      <c r="A622" s="90" t="s">
        <v>2222</v>
      </c>
      <c r="B622" s="90">
        <v>36081122702</v>
      </c>
      <c r="C622" s="90" t="str">
        <f t="shared" si="9"/>
        <v>122702</v>
      </c>
      <c r="D622" s="90" t="s">
        <v>2223</v>
      </c>
      <c r="E622" s="90">
        <v>4656</v>
      </c>
      <c r="F622" s="90">
        <v>436</v>
      </c>
      <c r="G622" s="90">
        <v>2313</v>
      </c>
      <c r="H622" s="90">
        <v>417</v>
      </c>
      <c r="I622" s="90">
        <v>2313</v>
      </c>
      <c r="J622" s="90">
        <v>417</v>
      </c>
      <c r="K622" s="90">
        <v>1849</v>
      </c>
      <c r="L622" s="90">
        <v>379</v>
      </c>
      <c r="M622" s="90">
        <v>464</v>
      </c>
      <c r="N622" s="90">
        <v>173</v>
      </c>
      <c r="O622" s="90">
        <v>0</v>
      </c>
      <c r="P622" s="90">
        <v>16</v>
      </c>
      <c r="Q622" s="90">
        <v>2343</v>
      </c>
      <c r="R622" s="90">
        <v>371</v>
      </c>
    </row>
    <row r="623" spans="1:18" x14ac:dyDescent="0.25">
      <c r="A623" s="90" t="s">
        <v>2224</v>
      </c>
      <c r="B623" s="90">
        <v>36081124100</v>
      </c>
      <c r="C623" s="90" t="str">
        <f t="shared" si="9"/>
        <v>124100</v>
      </c>
      <c r="D623" s="90" t="s">
        <v>2225</v>
      </c>
      <c r="E623" s="90">
        <v>2833</v>
      </c>
      <c r="F623" s="90">
        <v>329</v>
      </c>
      <c r="G623" s="90">
        <v>1770</v>
      </c>
      <c r="H623" s="90">
        <v>295</v>
      </c>
      <c r="I623" s="90">
        <v>1770</v>
      </c>
      <c r="J623" s="90">
        <v>295</v>
      </c>
      <c r="K623" s="90">
        <v>1518</v>
      </c>
      <c r="L623" s="90">
        <v>246</v>
      </c>
      <c r="M623" s="90">
        <v>252</v>
      </c>
      <c r="N623" s="90">
        <v>111</v>
      </c>
      <c r="O623" s="90">
        <v>0</v>
      </c>
      <c r="P623" s="90">
        <v>11</v>
      </c>
      <c r="Q623" s="90">
        <v>1063</v>
      </c>
      <c r="R623" s="90">
        <v>226</v>
      </c>
    </row>
    <row r="624" spans="1:18" x14ac:dyDescent="0.25">
      <c r="A624" s="90" t="s">
        <v>2226</v>
      </c>
      <c r="B624" s="90">
        <v>36081124700</v>
      </c>
      <c r="C624" s="90" t="str">
        <f t="shared" si="9"/>
        <v>124700</v>
      </c>
      <c r="D624" s="90" t="s">
        <v>2227</v>
      </c>
      <c r="E624" s="90">
        <v>2664</v>
      </c>
      <c r="F624" s="90">
        <v>199</v>
      </c>
      <c r="G624" s="90">
        <v>1660</v>
      </c>
      <c r="H624" s="90">
        <v>199</v>
      </c>
      <c r="I624" s="90">
        <v>1660</v>
      </c>
      <c r="J624" s="90">
        <v>199</v>
      </c>
      <c r="K624" s="90">
        <v>1589</v>
      </c>
      <c r="L624" s="90">
        <v>193</v>
      </c>
      <c r="M624" s="90">
        <v>71</v>
      </c>
      <c r="N624" s="90">
        <v>42</v>
      </c>
      <c r="O624" s="90">
        <v>0</v>
      </c>
      <c r="P624" s="90">
        <v>11</v>
      </c>
      <c r="Q624" s="90">
        <v>1004</v>
      </c>
      <c r="R624" s="90">
        <v>169</v>
      </c>
    </row>
    <row r="625" spans="1:18" x14ac:dyDescent="0.25">
      <c r="A625" s="90" t="s">
        <v>2228</v>
      </c>
      <c r="B625" s="90">
        <v>36081125700</v>
      </c>
      <c r="C625" s="90" t="str">
        <f t="shared" si="9"/>
        <v>125700</v>
      </c>
      <c r="D625" s="90" t="s">
        <v>2229</v>
      </c>
      <c r="E625" s="90">
        <v>2581</v>
      </c>
      <c r="F625" s="90">
        <v>281</v>
      </c>
      <c r="G625" s="90">
        <v>1442</v>
      </c>
      <c r="H625" s="90">
        <v>192</v>
      </c>
      <c r="I625" s="90">
        <v>1442</v>
      </c>
      <c r="J625" s="90">
        <v>192</v>
      </c>
      <c r="K625" s="90">
        <v>1254</v>
      </c>
      <c r="L625" s="90">
        <v>202</v>
      </c>
      <c r="M625" s="90">
        <v>188</v>
      </c>
      <c r="N625" s="90">
        <v>86</v>
      </c>
      <c r="O625" s="90">
        <v>0</v>
      </c>
      <c r="P625" s="90">
        <v>11</v>
      </c>
      <c r="Q625" s="90">
        <v>1139</v>
      </c>
      <c r="R625" s="90">
        <v>215</v>
      </c>
    </row>
    <row r="626" spans="1:18" x14ac:dyDescent="0.25">
      <c r="A626" s="90" t="s">
        <v>2230</v>
      </c>
      <c r="B626" s="90">
        <v>36081126500</v>
      </c>
      <c r="C626" s="90" t="str">
        <f t="shared" si="9"/>
        <v>126500</v>
      </c>
      <c r="D626" s="90" t="s">
        <v>2231</v>
      </c>
      <c r="E626" s="90">
        <v>1318</v>
      </c>
      <c r="F626" s="90">
        <v>161</v>
      </c>
      <c r="G626" s="90">
        <v>927</v>
      </c>
      <c r="H626" s="90">
        <v>134</v>
      </c>
      <c r="I626" s="90">
        <v>927</v>
      </c>
      <c r="J626" s="90">
        <v>134</v>
      </c>
      <c r="K626" s="90">
        <v>808</v>
      </c>
      <c r="L626" s="90">
        <v>138</v>
      </c>
      <c r="M626" s="90">
        <v>119</v>
      </c>
      <c r="N626" s="90">
        <v>49</v>
      </c>
      <c r="O626" s="90">
        <v>0</v>
      </c>
      <c r="P626" s="90">
        <v>11</v>
      </c>
      <c r="Q626" s="90">
        <v>391</v>
      </c>
      <c r="R626" s="90">
        <v>119</v>
      </c>
    </row>
    <row r="627" spans="1:18" x14ac:dyDescent="0.25">
      <c r="A627" s="90" t="s">
        <v>2232</v>
      </c>
      <c r="B627" s="90">
        <v>36081126700</v>
      </c>
      <c r="C627" s="90" t="str">
        <f t="shared" si="9"/>
        <v>126700</v>
      </c>
      <c r="D627" s="90" t="s">
        <v>2233</v>
      </c>
      <c r="E627" s="90">
        <v>3921</v>
      </c>
      <c r="F627" s="90">
        <v>410</v>
      </c>
      <c r="G627" s="90">
        <v>1935</v>
      </c>
      <c r="H627" s="90">
        <v>270</v>
      </c>
      <c r="I627" s="90">
        <v>1935</v>
      </c>
      <c r="J627" s="90">
        <v>270</v>
      </c>
      <c r="K627" s="90">
        <v>1574</v>
      </c>
      <c r="L627" s="90">
        <v>233</v>
      </c>
      <c r="M627" s="90">
        <v>361</v>
      </c>
      <c r="N627" s="90">
        <v>141</v>
      </c>
      <c r="O627" s="90">
        <v>0</v>
      </c>
      <c r="P627" s="90">
        <v>11</v>
      </c>
      <c r="Q627" s="90">
        <v>1986</v>
      </c>
      <c r="R627" s="90">
        <v>289</v>
      </c>
    </row>
    <row r="628" spans="1:18" x14ac:dyDescent="0.25">
      <c r="A628" s="90" t="s">
        <v>2234</v>
      </c>
      <c r="B628" s="90">
        <v>36081127700</v>
      </c>
      <c r="C628" s="90" t="str">
        <f t="shared" si="9"/>
        <v>127700</v>
      </c>
      <c r="D628" s="90" t="s">
        <v>2235</v>
      </c>
      <c r="E628" s="90">
        <v>2563</v>
      </c>
      <c r="F628" s="90">
        <v>306</v>
      </c>
      <c r="G628" s="90">
        <v>1450</v>
      </c>
      <c r="H628" s="90">
        <v>232</v>
      </c>
      <c r="I628" s="90">
        <v>1450</v>
      </c>
      <c r="J628" s="90">
        <v>232</v>
      </c>
      <c r="K628" s="90">
        <v>1383</v>
      </c>
      <c r="L628" s="90">
        <v>210</v>
      </c>
      <c r="M628" s="90">
        <v>67</v>
      </c>
      <c r="N628" s="90">
        <v>53</v>
      </c>
      <c r="O628" s="90">
        <v>0</v>
      </c>
      <c r="P628" s="90">
        <v>11</v>
      </c>
      <c r="Q628" s="90">
        <v>1113</v>
      </c>
      <c r="R628" s="90">
        <v>188</v>
      </c>
    </row>
    <row r="629" spans="1:18" x14ac:dyDescent="0.25">
      <c r="A629" s="90" t="s">
        <v>2236</v>
      </c>
      <c r="B629" s="90">
        <v>36081128300</v>
      </c>
      <c r="C629" s="90" t="str">
        <f t="shared" si="9"/>
        <v>128300</v>
      </c>
      <c r="D629" s="90" t="s">
        <v>2237</v>
      </c>
      <c r="E629" s="90">
        <v>59</v>
      </c>
      <c r="F629" s="90">
        <v>51</v>
      </c>
      <c r="G629" s="90">
        <v>44</v>
      </c>
      <c r="H629" s="90">
        <v>48</v>
      </c>
      <c r="I629" s="90">
        <v>44</v>
      </c>
      <c r="J629" s="90">
        <v>48</v>
      </c>
      <c r="K629" s="90">
        <v>27</v>
      </c>
      <c r="L629" s="90">
        <v>24</v>
      </c>
      <c r="M629" s="90">
        <v>17</v>
      </c>
      <c r="N629" s="90">
        <v>24</v>
      </c>
      <c r="O629" s="90">
        <v>0</v>
      </c>
      <c r="P629" s="90">
        <v>11</v>
      </c>
      <c r="Q629" s="90">
        <v>15</v>
      </c>
      <c r="R629" s="90">
        <v>17</v>
      </c>
    </row>
    <row r="630" spans="1:18" x14ac:dyDescent="0.25">
      <c r="A630" s="90" t="s">
        <v>2238</v>
      </c>
      <c r="B630" s="90">
        <v>36081129102</v>
      </c>
      <c r="C630" s="90" t="str">
        <f t="shared" si="9"/>
        <v>129102</v>
      </c>
      <c r="D630" s="90" t="s">
        <v>2239</v>
      </c>
      <c r="E630" s="90">
        <v>2698</v>
      </c>
      <c r="F630" s="90">
        <v>254</v>
      </c>
      <c r="G630" s="90">
        <v>1739</v>
      </c>
      <c r="H630" s="90">
        <v>272</v>
      </c>
      <c r="I630" s="90">
        <v>1739</v>
      </c>
      <c r="J630" s="90">
        <v>272</v>
      </c>
      <c r="K630" s="90">
        <v>1596</v>
      </c>
      <c r="L630" s="90">
        <v>261</v>
      </c>
      <c r="M630" s="90">
        <v>143</v>
      </c>
      <c r="N630" s="90">
        <v>72</v>
      </c>
      <c r="O630" s="90">
        <v>0</v>
      </c>
      <c r="P630" s="90">
        <v>11</v>
      </c>
      <c r="Q630" s="90">
        <v>959</v>
      </c>
      <c r="R630" s="90">
        <v>136</v>
      </c>
    </row>
    <row r="631" spans="1:18" x14ac:dyDescent="0.25">
      <c r="A631" s="90" t="s">
        <v>2240</v>
      </c>
      <c r="B631" s="90">
        <v>36081129103</v>
      </c>
      <c r="C631" s="90" t="str">
        <f t="shared" si="9"/>
        <v>129103</v>
      </c>
      <c r="D631" s="90" t="s">
        <v>2241</v>
      </c>
      <c r="E631" s="90">
        <v>3145</v>
      </c>
      <c r="F631" s="90">
        <v>203</v>
      </c>
      <c r="G631" s="90">
        <v>2075</v>
      </c>
      <c r="H631" s="90">
        <v>186</v>
      </c>
      <c r="I631" s="90">
        <v>2075</v>
      </c>
      <c r="J631" s="90">
        <v>186</v>
      </c>
      <c r="K631" s="90">
        <v>1861</v>
      </c>
      <c r="L631" s="90">
        <v>201</v>
      </c>
      <c r="M631" s="90">
        <v>214</v>
      </c>
      <c r="N631" s="90">
        <v>96</v>
      </c>
      <c r="O631" s="90">
        <v>0</v>
      </c>
      <c r="P631" s="90">
        <v>11</v>
      </c>
      <c r="Q631" s="90">
        <v>1070</v>
      </c>
      <c r="R631" s="90">
        <v>202</v>
      </c>
    </row>
    <row r="632" spans="1:18" x14ac:dyDescent="0.25">
      <c r="A632" s="90" t="s">
        <v>2242</v>
      </c>
      <c r="B632" s="90">
        <v>36081129104</v>
      </c>
      <c r="C632" s="90" t="str">
        <f t="shared" si="9"/>
        <v>129104</v>
      </c>
      <c r="D632" s="90" t="s">
        <v>2243</v>
      </c>
      <c r="E632" s="90">
        <v>3427</v>
      </c>
      <c r="F632" s="90">
        <v>214</v>
      </c>
      <c r="G632" s="90">
        <v>2266</v>
      </c>
      <c r="H632" s="90">
        <v>263</v>
      </c>
      <c r="I632" s="90">
        <v>2266</v>
      </c>
      <c r="J632" s="90">
        <v>263</v>
      </c>
      <c r="K632" s="90">
        <v>2156</v>
      </c>
      <c r="L632" s="90">
        <v>253</v>
      </c>
      <c r="M632" s="90">
        <v>110</v>
      </c>
      <c r="N632" s="90">
        <v>66</v>
      </c>
      <c r="O632" s="90">
        <v>0</v>
      </c>
      <c r="P632" s="90">
        <v>11</v>
      </c>
      <c r="Q632" s="90">
        <v>1161</v>
      </c>
      <c r="R632" s="90">
        <v>177</v>
      </c>
    </row>
    <row r="633" spans="1:18" x14ac:dyDescent="0.25">
      <c r="A633" s="90" t="s">
        <v>2244</v>
      </c>
      <c r="B633" s="90">
        <v>36081130100</v>
      </c>
      <c r="C633" s="90" t="str">
        <f t="shared" si="9"/>
        <v>130100</v>
      </c>
      <c r="D633" s="90" t="s">
        <v>2245</v>
      </c>
      <c r="E633" s="90">
        <v>3219</v>
      </c>
      <c r="F633" s="90">
        <v>342</v>
      </c>
      <c r="G633" s="90">
        <v>1932</v>
      </c>
      <c r="H633" s="90">
        <v>316</v>
      </c>
      <c r="I633" s="90">
        <v>1932</v>
      </c>
      <c r="J633" s="90">
        <v>316</v>
      </c>
      <c r="K633" s="90">
        <v>1886</v>
      </c>
      <c r="L633" s="90">
        <v>324</v>
      </c>
      <c r="M633" s="90">
        <v>46</v>
      </c>
      <c r="N633" s="90">
        <v>44</v>
      </c>
      <c r="O633" s="90">
        <v>0</v>
      </c>
      <c r="P633" s="90">
        <v>11</v>
      </c>
      <c r="Q633" s="90">
        <v>1287</v>
      </c>
      <c r="R633" s="90">
        <v>201</v>
      </c>
    </row>
    <row r="634" spans="1:18" x14ac:dyDescent="0.25">
      <c r="A634" s="90" t="s">
        <v>2246</v>
      </c>
      <c r="B634" s="90">
        <v>36081133300</v>
      </c>
      <c r="C634" s="90" t="str">
        <f t="shared" si="9"/>
        <v>133300</v>
      </c>
      <c r="D634" s="90" t="s">
        <v>2247</v>
      </c>
      <c r="E634" s="90">
        <v>3110</v>
      </c>
      <c r="F634" s="90">
        <v>254</v>
      </c>
      <c r="G634" s="90">
        <v>1793</v>
      </c>
      <c r="H634" s="90">
        <v>276</v>
      </c>
      <c r="I634" s="90">
        <v>1793</v>
      </c>
      <c r="J634" s="90">
        <v>276</v>
      </c>
      <c r="K634" s="90">
        <v>1593</v>
      </c>
      <c r="L634" s="90">
        <v>248</v>
      </c>
      <c r="M634" s="90">
        <v>200</v>
      </c>
      <c r="N634" s="90">
        <v>99</v>
      </c>
      <c r="O634" s="90">
        <v>0</v>
      </c>
      <c r="P634" s="90">
        <v>11</v>
      </c>
      <c r="Q634" s="90">
        <v>1317</v>
      </c>
      <c r="R634" s="90">
        <v>213</v>
      </c>
    </row>
    <row r="635" spans="1:18" x14ac:dyDescent="0.25">
      <c r="A635" s="90" t="s">
        <v>2248</v>
      </c>
      <c r="B635" s="90">
        <v>36081133900</v>
      </c>
      <c r="C635" s="90" t="str">
        <f t="shared" si="9"/>
        <v>133900</v>
      </c>
      <c r="D635" s="90" t="s">
        <v>2249</v>
      </c>
      <c r="E635" s="90">
        <v>1171</v>
      </c>
      <c r="F635" s="90">
        <v>165</v>
      </c>
      <c r="G635" s="90">
        <v>709</v>
      </c>
      <c r="H635" s="90">
        <v>112</v>
      </c>
      <c r="I635" s="90">
        <v>709</v>
      </c>
      <c r="J635" s="90">
        <v>112</v>
      </c>
      <c r="K635" s="90">
        <v>611</v>
      </c>
      <c r="L635" s="90">
        <v>86</v>
      </c>
      <c r="M635" s="90">
        <v>98</v>
      </c>
      <c r="N635" s="90">
        <v>52</v>
      </c>
      <c r="O635" s="90">
        <v>0</v>
      </c>
      <c r="P635" s="90">
        <v>11</v>
      </c>
      <c r="Q635" s="90">
        <v>462</v>
      </c>
      <c r="R635" s="90">
        <v>112</v>
      </c>
    </row>
    <row r="636" spans="1:18" x14ac:dyDescent="0.25">
      <c r="A636" s="90" t="s">
        <v>2250</v>
      </c>
      <c r="B636" s="90">
        <v>36081134100</v>
      </c>
      <c r="C636" s="90" t="str">
        <f t="shared" si="9"/>
        <v>134100</v>
      </c>
      <c r="D636" s="90" t="s">
        <v>2251</v>
      </c>
      <c r="E636" s="90">
        <v>2828</v>
      </c>
      <c r="F636" s="90">
        <v>280</v>
      </c>
      <c r="G636" s="90">
        <v>2007</v>
      </c>
      <c r="H636" s="90">
        <v>242</v>
      </c>
      <c r="I636" s="90">
        <v>2007</v>
      </c>
      <c r="J636" s="90">
        <v>242</v>
      </c>
      <c r="K636" s="90">
        <v>1813</v>
      </c>
      <c r="L636" s="90">
        <v>215</v>
      </c>
      <c r="M636" s="90">
        <v>194</v>
      </c>
      <c r="N636" s="90">
        <v>80</v>
      </c>
      <c r="O636" s="90">
        <v>0</v>
      </c>
      <c r="P636" s="90">
        <v>11</v>
      </c>
      <c r="Q636" s="90">
        <v>821</v>
      </c>
      <c r="R636" s="90">
        <v>193</v>
      </c>
    </row>
    <row r="637" spans="1:18" x14ac:dyDescent="0.25">
      <c r="A637" s="90" t="s">
        <v>2252</v>
      </c>
      <c r="B637" s="90">
        <v>36081134700</v>
      </c>
      <c r="C637" s="90" t="str">
        <f t="shared" si="9"/>
        <v>134700</v>
      </c>
      <c r="D637" s="90" t="s">
        <v>2253</v>
      </c>
      <c r="E637" s="90">
        <v>7542</v>
      </c>
      <c r="F637" s="90">
        <v>442</v>
      </c>
      <c r="G637" s="90">
        <v>4534</v>
      </c>
      <c r="H637" s="90">
        <v>412</v>
      </c>
      <c r="I637" s="90">
        <v>4534</v>
      </c>
      <c r="J637" s="90">
        <v>412</v>
      </c>
      <c r="K637" s="90">
        <v>4087</v>
      </c>
      <c r="L637" s="90">
        <v>444</v>
      </c>
      <c r="M637" s="90">
        <v>447</v>
      </c>
      <c r="N637" s="90">
        <v>186</v>
      </c>
      <c r="O637" s="90">
        <v>0</v>
      </c>
      <c r="P637" s="90">
        <v>16</v>
      </c>
      <c r="Q637" s="90">
        <v>3008</v>
      </c>
      <c r="R637" s="90">
        <v>420</v>
      </c>
    </row>
    <row r="638" spans="1:18" x14ac:dyDescent="0.25">
      <c r="A638" s="90" t="s">
        <v>2254</v>
      </c>
      <c r="B638" s="90">
        <v>36081136700</v>
      </c>
      <c r="C638" s="90" t="str">
        <f t="shared" si="9"/>
        <v>136700</v>
      </c>
      <c r="D638" s="90" t="s">
        <v>2255</v>
      </c>
      <c r="E638" s="90">
        <v>5053</v>
      </c>
      <c r="F638" s="90">
        <v>429</v>
      </c>
      <c r="G638" s="90">
        <v>3015</v>
      </c>
      <c r="H638" s="90">
        <v>340</v>
      </c>
      <c r="I638" s="90">
        <v>3015</v>
      </c>
      <c r="J638" s="90">
        <v>340</v>
      </c>
      <c r="K638" s="90">
        <v>2863</v>
      </c>
      <c r="L638" s="90">
        <v>338</v>
      </c>
      <c r="M638" s="90">
        <v>152</v>
      </c>
      <c r="N638" s="90">
        <v>111</v>
      </c>
      <c r="O638" s="90">
        <v>0</v>
      </c>
      <c r="P638" s="90">
        <v>16</v>
      </c>
      <c r="Q638" s="90">
        <v>2038</v>
      </c>
      <c r="R638" s="90">
        <v>302</v>
      </c>
    </row>
    <row r="639" spans="1:18" x14ac:dyDescent="0.25">
      <c r="A639" s="90" t="s">
        <v>2256</v>
      </c>
      <c r="B639" s="90">
        <v>36081137700</v>
      </c>
      <c r="C639" s="90" t="str">
        <f t="shared" si="9"/>
        <v>137700</v>
      </c>
      <c r="D639" s="90" t="s">
        <v>2257</v>
      </c>
      <c r="E639" s="90">
        <v>5070</v>
      </c>
      <c r="F639" s="90">
        <v>401</v>
      </c>
      <c r="G639" s="90">
        <v>3154</v>
      </c>
      <c r="H639" s="90">
        <v>445</v>
      </c>
      <c r="I639" s="90">
        <v>3154</v>
      </c>
      <c r="J639" s="90">
        <v>445</v>
      </c>
      <c r="K639" s="90">
        <v>3008</v>
      </c>
      <c r="L639" s="90">
        <v>399</v>
      </c>
      <c r="M639" s="90">
        <v>146</v>
      </c>
      <c r="N639" s="90">
        <v>94</v>
      </c>
      <c r="O639" s="90">
        <v>0</v>
      </c>
      <c r="P639" s="90">
        <v>16</v>
      </c>
      <c r="Q639" s="90">
        <v>1916</v>
      </c>
      <c r="R639" s="90">
        <v>326</v>
      </c>
    </row>
    <row r="640" spans="1:18" x14ac:dyDescent="0.25">
      <c r="A640" s="90" t="s">
        <v>2258</v>
      </c>
      <c r="B640" s="90">
        <v>36081138501</v>
      </c>
      <c r="C640" s="90" t="str">
        <f t="shared" si="9"/>
        <v>138501</v>
      </c>
      <c r="D640" s="90" t="s">
        <v>2259</v>
      </c>
      <c r="E640" s="90">
        <v>3630</v>
      </c>
      <c r="F640" s="90">
        <v>361</v>
      </c>
      <c r="G640" s="90">
        <v>2131</v>
      </c>
      <c r="H640" s="90">
        <v>287</v>
      </c>
      <c r="I640" s="90">
        <v>2131</v>
      </c>
      <c r="J640" s="90">
        <v>287</v>
      </c>
      <c r="K640" s="90">
        <v>1946</v>
      </c>
      <c r="L640" s="90">
        <v>260</v>
      </c>
      <c r="M640" s="90">
        <v>185</v>
      </c>
      <c r="N640" s="90">
        <v>70</v>
      </c>
      <c r="O640" s="90">
        <v>0</v>
      </c>
      <c r="P640" s="90">
        <v>11</v>
      </c>
      <c r="Q640" s="90">
        <v>1499</v>
      </c>
      <c r="R640" s="90">
        <v>209</v>
      </c>
    </row>
    <row r="641" spans="1:18" x14ac:dyDescent="0.25">
      <c r="A641" s="90" t="s">
        <v>2260</v>
      </c>
      <c r="B641" s="90">
        <v>36081138502</v>
      </c>
      <c r="C641" s="90" t="str">
        <f t="shared" si="9"/>
        <v>138502</v>
      </c>
      <c r="D641" s="90" t="s">
        <v>2261</v>
      </c>
      <c r="E641" s="90">
        <v>24</v>
      </c>
      <c r="F641" s="90">
        <v>27</v>
      </c>
      <c r="G641" s="90">
        <v>9</v>
      </c>
      <c r="H641" s="90">
        <v>20</v>
      </c>
      <c r="I641" s="90">
        <v>9</v>
      </c>
      <c r="J641" s="90">
        <v>20</v>
      </c>
      <c r="K641" s="90">
        <v>9</v>
      </c>
      <c r="L641" s="90">
        <v>20</v>
      </c>
      <c r="M641" s="90">
        <v>0</v>
      </c>
      <c r="N641" s="90">
        <v>11</v>
      </c>
      <c r="O641" s="90">
        <v>0</v>
      </c>
      <c r="P641" s="90">
        <v>11</v>
      </c>
      <c r="Q641" s="90">
        <v>15</v>
      </c>
      <c r="R641" s="90">
        <v>27</v>
      </c>
    </row>
    <row r="642" spans="1:18" x14ac:dyDescent="0.25">
      <c r="A642" s="90" t="s">
        <v>2262</v>
      </c>
      <c r="B642" s="90">
        <v>36081139900</v>
      </c>
      <c r="C642" s="90" t="str">
        <f t="shared" si="9"/>
        <v>139900</v>
      </c>
      <c r="D642" s="90" t="s">
        <v>2263</v>
      </c>
      <c r="E642" s="90">
        <v>1477</v>
      </c>
      <c r="F642" s="90">
        <v>144</v>
      </c>
      <c r="G642" s="90">
        <v>867</v>
      </c>
      <c r="H642" s="90">
        <v>105</v>
      </c>
      <c r="I642" s="90">
        <v>867</v>
      </c>
      <c r="J642" s="90">
        <v>105</v>
      </c>
      <c r="K642" s="90">
        <v>798</v>
      </c>
      <c r="L642" s="90">
        <v>112</v>
      </c>
      <c r="M642" s="90">
        <v>69</v>
      </c>
      <c r="N642" s="90">
        <v>45</v>
      </c>
      <c r="O642" s="90">
        <v>0</v>
      </c>
      <c r="P642" s="90">
        <v>11</v>
      </c>
      <c r="Q642" s="90">
        <v>610</v>
      </c>
      <c r="R642" s="90">
        <v>101</v>
      </c>
    </row>
    <row r="643" spans="1:18" x14ac:dyDescent="0.25">
      <c r="A643" s="90" t="s">
        <v>2264</v>
      </c>
      <c r="B643" s="90">
        <v>36081140300</v>
      </c>
      <c r="C643" s="90" t="str">
        <f t="shared" si="9"/>
        <v>140300</v>
      </c>
      <c r="D643" s="90" t="s">
        <v>2265</v>
      </c>
      <c r="E643" s="90">
        <v>2125</v>
      </c>
      <c r="F643" s="90">
        <v>191</v>
      </c>
      <c r="G643" s="90">
        <v>1200</v>
      </c>
      <c r="H643" s="90">
        <v>155</v>
      </c>
      <c r="I643" s="90">
        <v>1200</v>
      </c>
      <c r="J643" s="90">
        <v>155</v>
      </c>
      <c r="K643" s="90">
        <v>1061</v>
      </c>
      <c r="L643" s="90">
        <v>128</v>
      </c>
      <c r="M643" s="90">
        <v>139</v>
      </c>
      <c r="N643" s="90">
        <v>66</v>
      </c>
      <c r="O643" s="90">
        <v>0</v>
      </c>
      <c r="P643" s="90">
        <v>11</v>
      </c>
      <c r="Q643" s="90">
        <v>925</v>
      </c>
      <c r="R643" s="90">
        <v>150</v>
      </c>
    </row>
    <row r="644" spans="1:18" x14ac:dyDescent="0.25">
      <c r="A644" s="90" t="s">
        <v>2266</v>
      </c>
      <c r="B644" s="90">
        <v>36081140901</v>
      </c>
      <c r="C644" s="90" t="str">
        <f t="shared" si="9"/>
        <v>140901</v>
      </c>
      <c r="D644" s="90" t="s">
        <v>2267</v>
      </c>
      <c r="E644" s="90">
        <v>784</v>
      </c>
      <c r="F644" s="90">
        <v>81</v>
      </c>
      <c r="G644" s="90">
        <v>398</v>
      </c>
      <c r="H644" s="90">
        <v>83</v>
      </c>
      <c r="I644" s="90">
        <v>398</v>
      </c>
      <c r="J644" s="90">
        <v>83</v>
      </c>
      <c r="K644" s="90">
        <v>371</v>
      </c>
      <c r="L644" s="90">
        <v>78</v>
      </c>
      <c r="M644" s="90">
        <v>27</v>
      </c>
      <c r="N644" s="90">
        <v>21</v>
      </c>
      <c r="O644" s="90">
        <v>0</v>
      </c>
      <c r="P644" s="90">
        <v>11</v>
      </c>
      <c r="Q644" s="90">
        <v>386</v>
      </c>
      <c r="R644" s="90">
        <v>54</v>
      </c>
    </row>
    <row r="645" spans="1:18" x14ac:dyDescent="0.25">
      <c r="A645" s="90" t="s">
        <v>2268</v>
      </c>
      <c r="B645" s="90">
        <v>36081140902</v>
      </c>
      <c r="C645" s="90" t="str">
        <f t="shared" si="9"/>
        <v>140902</v>
      </c>
      <c r="D645" s="90" t="s">
        <v>2269</v>
      </c>
      <c r="E645" s="90">
        <v>2430</v>
      </c>
      <c r="F645" s="90">
        <v>176</v>
      </c>
      <c r="G645" s="90">
        <v>1552</v>
      </c>
      <c r="H645" s="90">
        <v>160</v>
      </c>
      <c r="I645" s="90">
        <v>1552</v>
      </c>
      <c r="J645" s="90">
        <v>160</v>
      </c>
      <c r="K645" s="90">
        <v>1446</v>
      </c>
      <c r="L645" s="90">
        <v>147</v>
      </c>
      <c r="M645" s="90">
        <v>106</v>
      </c>
      <c r="N645" s="90">
        <v>57</v>
      </c>
      <c r="O645" s="90">
        <v>0</v>
      </c>
      <c r="P645" s="90">
        <v>11</v>
      </c>
      <c r="Q645" s="90">
        <v>878</v>
      </c>
      <c r="R645" s="90">
        <v>165</v>
      </c>
    </row>
    <row r="646" spans="1:18" x14ac:dyDescent="0.25">
      <c r="A646" s="90" t="s">
        <v>2270</v>
      </c>
      <c r="B646" s="90">
        <v>36081141700</v>
      </c>
      <c r="C646" s="90" t="str">
        <f t="shared" ref="C646:C673" si="10">RIGHT(A646,6)</f>
        <v>141700</v>
      </c>
      <c r="D646" s="90" t="s">
        <v>2271</v>
      </c>
      <c r="E646" s="90">
        <v>3753</v>
      </c>
      <c r="F646" s="90">
        <v>262</v>
      </c>
      <c r="G646" s="90">
        <v>2101</v>
      </c>
      <c r="H646" s="90">
        <v>231</v>
      </c>
      <c r="I646" s="90">
        <v>2101</v>
      </c>
      <c r="J646" s="90">
        <v>231</v>
      </c>
      <c r="K646" s="90">
        <v>1887</v>
      </c>
      <c r="L646" s="90">
        <v>202</v>
      </c>
      <c r="M646" s="90">
        <v>214</v>
      </c>
      <c r="N646" s="90">
        <v>90</v>
      </c>
      <c r="O646" s="90">
        <v>0</v>
      </c>
      <c r="P646" s="90">
        <v>11</v>
      </c>
      <c r="Q646" s="90">
        <v>1652</v>
      </c>
      <c r="R646" s="90">
        <v>221</v>
      </c>
    </row>
    <row r="647" spans="1:18" x14ac:dyDescent="0.25">
      <c r="A647" s="90" t="s">
        <v>2272</v>
      </c>
      <c r="B647" s="90">
        <v>36081142900</v>
      </c>
      <c r="C647" s="90" t="str">
        <f t="shared" si="10"/>
        <v>142900</v>
      </c>
      <c r="D647" s="90" t="s">
        <v>2273</v>
      </c>
      <c r="E647" s="90">
        <v>3014</v>
      </c>
      <c r="F647" s="90">
        <v>317</v>
      </c>
      <c r="G647" s="90">
        <v>1902</v>
      </c>
      <c r="H647" s="90">
        <v>285</v>
      </c>
      <c r="I647" s="90">
        <v>1902</v>
      </c>
      <c r="J647" s="90">
        <v>285</v>
      </c>
      <c r="K647" s="90">
        <v>1790</v>
      </c>
      <c r="L647" s="90">
        <v>256</v>
      </c>
      <c r="M647" s="90">
        <v>112</v>
      </c>
      <c r="N647" s="90">
        <v>90</v>
      </c>
      <c r="O647" s="90">
        <v>0</v>
      </c>
      <c r="P647" s="90">
        <v>11</v>
      </c>
      <c r="Q647" s="90">
        <v>1112</v>
      </c>
      <c r="R647" s="90">
        <v>165</v>
      </c>
    </row>
    <row r="648" spans="1:18" x14ac:dyDescent="0.25">
      <c r="A648" s="90" t="s">
        <v>2274</v>
      </c>
      <c r="B648" s="90">
        <v>36081143500</v>
      </c>
      <c r="C648" s="90" t="str">
        <f t="shared" si="10"/>
        <v>143500</v>
      </c>
      <c r="D648" s="90" t="s">
        <v>2275</v>
      </c>
      <c r="E648" s="90">
        <v>1881</v>
      </c>
      <c r="F648" s="90">
        <v>218</v>
      </c>
      <c r="G648" s="90">
        <v>1226</v>
      </c>
      <c r="H648" s="90">
        <v>183</v>
      </c>
      <c r="I648" s="90">
        <v>1226</v>
      </c>
      <c r="J648" s="90">
        <v>183</v>
      </c>
      <c r="K648" s="90">
        <v>1143</v>
      </c>
      <c r="L648" s="90">
        <v>160</v>
      </c>
      <c r="M648" s="90">
        <v>83</v>
      </c>
      <c r="N648" s="90">
        <v>63</v>
      </c>
      <c r="O648" s="90">
        <v>0</v>
      </c>
      <c r="P648" s="90">
        <v>11</v>
      </c>
      <c r="Q648" s="90">
        <v>655</v>
      </c>
      <c r="R648" s="90">
        <v>118</v>
      </c>
    </row>
    <row r="649" spans="1:18" x14ac:dyDescent="0.25">
      <c r="A649" s="90" t="s">
        <v>2276</v>
      </c>
      <c r="B649" s="90">
        <v>36081144100</v>
      </c>
      <c r="C649" s="90" t="str">
        <f t="shared" si="10"/>
        <v>144100</v>
      </c>
      <c r="D649" s="90" t="s">
        <v>2277</v>
      </c>
      <c r="E649" s="90">
        <v>2715</v>
      </c>
      <c r="F649" s="90">
        <v>268</v>
      </c>
      <c r="G649" s="90">
        <v>1761</v>
      </c>
      <c r="H649" s="90">
        <v>196</v>
      </c>
      <c r="I649" s="90">
        <v>1761</v>
      </c>
      <c r="J649" s="90">
        <v>196</v>
      </c>
      <c r="K649" s="90">
        <v>1624</v>
      </c>
      <c r="L649" s="90">
        <v>174</v>
      </c>
      <c r="M649" s="90">
        <v>137</v>
      </c>
      <c r="N649" s="90">
        <v>88</v>
      </c>
      <c r="O649" s="90">
        <v>0</v>
      </c>
      <c r="P649" s="90">
        <v>11</v>
      </c>
      <c r="Q649" s="90">
        <v>954</v>
      </c>
      <c r="R649" s="90">
        <v>186</v>
      </c>
    </row>
    <row r="650" spans="1:18" x14ac:dyDescent="0.25">
      <c r="A650" s="90" t="s">
        <v>2278</v>
      </c>
      <c r="B650" s="90">
        <v>36081144700</v>
      </c>
      <c r="C650" s="90" t="str">
        <f t="shared" si="10"/>
        <v>144700</v>
      </c>
      <c r="D650" s="90" t="s">
        <v>2279</v>
      </c>
      <c r="E650" s="90">
        <v>2734</v>
      </c>
      <c r="F650" s="90">
        <v>295</v>
      </c>
      <c r="G650" s="90">
        <v>1730</v>
      </c>
      <c r="H650" s="90">
        <v>297</v>
      </c>
      <c r="I650" s="90">
        <v>1730</v>
      </c>
      <c r="J650" s="90">
        <v>297</v>
      </c>
      <c r="K650" s="90">
        <v>1591</v>
      </c>
      <c r="L650" s="90">
        <v>275</v>
      </c>
      <c r="M650" s="90">
        <v>139</v>
      </c>
      <c r="N650" s="90">
        <v>94</v>
      </c>
      <c r="O650" s="90">
        <v>0</v>
      </c>
      <c r="P650" s="90">
        <v>11</v>
      </c>
      <c r="Q650" s="90">
        <v>1004</v>
      </c>
      <c r="R650" s="90">
        <v>207</v>
      </c>
    </row>
    <row r="651" spans="1:18" x14ac:dyDescent="0.25">
      <c r="A651" s="90" t="s">
        <v>2280</v>
      </c>
      <c r="B651" s="90">
        <v>36081145101</v>
      </c>
      <c r="C651" s="90" t="str">
        <f t="shared" si="10"/>
        <v>145101</v>
      </c>
      <c r="D651" s="90" t="s">
        <v>2281</v>
      </c>
      <c r="E651" s="90">
        <v>1316</v>
      </c>
      <c r="F651" s="90">
        <v>159</v>
      </c>
      <c r="G651" s="90">
        <v>768</v>
      </c>
      <c r="H651" s="90">
        <v>197</v>
      </c>
      <c r="I651" s="90">
        <v>768</v>
      </c>
      <c r="J651" s="90">
        <v>197</v>
      </c>
      <c r="K651" s="90">
        <v>739</v>
      </c>
      <c r="L651" s="90">
        <v>190</v>
      </c>
      <c r="M651" s="90">
        <v>29</v>
      </c>
      <c r="N651" s="90">
        <v>26</v>
      </c>
      <c r="O651" s="90">
        <v>0</v>
      </c>
      <c r="P651" s="90">
        <v>11</v>
      </c>
      <c r="Q651" s="90">
        <v>548</v>
      </c>
      <c r="R651" s="90">
        <v>111</v>
      </c>
    </row>
    <row r="652" spans="1:18" x14ac:dyDescent="0.25">
      <c r="A652" s="90" t="s">
        <v>2282</v>
      </c>
      <c r="B652" s="90">
        <v>36081145102</v>
      </c>
      <c r="C652" s="90" t="str">
        <f t="shared" si="10"/>
        <v>145102</v>
      </c>
      <c r="D652" s="90" t="s">
        <v>2283</v>
      </c>
      <c r="E652" s="90">
        <v>2204</v>
      </c>
      <c r="F652" s="90">
        <v>245</v>
      </c>
      <c r="G652" s="90">
        <v>1463</v>
      </c>
      <c r="H652" s="90">
        <v>225</v>
      </c>
      <c r="I652" s="90">
        <v>1463</v>
      </c>
      <c r="J652" s="90">
        <v>225</v>
      </c>
      <c r="K652" s="90">
        <v>1360</v>
      </c>
      <c r="L652" s="90">
        <v>213</v>
      </c>
      <c r="M652" s="90">
        <v>103</v>
      </c>
      <c r="N652" s="90">
        <v>60</v>
      </c>
      <c r="O652" s="90">
        <v>0</v>
      </c>
      <c r="P652" s="90">
        <v>11</v>
      </c>
      <c r="Q652" s="90">
        <v>741</v>
      </c>
      <c r="R652" s="90">
        <v>130</v>
      </c>
    </row>
    <row r="653" spans="1:18" x14ac:dyDescent="0.25">
      <c r="A653" s="90" t="s">
        <v>2284</v>
      </c>
      <c r="B653" s="90">
        <v>36081145900</v>
      </c>
      <c r="C653" s="90" t="str">
        <f t="shared" si="10"/>
        <v>145900</v>
      </c>
      <c r="D653" s="90" t="s">
        <v>2285</v>
      </c>
      <c r="E653" s="90">
        <v>2400</v>
      </c>
      <c r="F653" s="90">
        <v>280</v>
      </c>
      <c r="G653" s="90">
        <v>1501</v>
      </c>
      <c r="H653" s="90">
        <v>223</v>
      </c>
      <c r="I653" s="90">
        <v>1501</v>
      </c>
      <c r="J653" s="90">
        <v>223</v>
      </c>
      <c r="K653" s="90">
        <v>1374</v>
      </c>
      <c r="L653" s="90">
        <v>206</v>
      </c>
      <c r="M653" s="90">
        <v>127</v>
      </c>
      <c r="N653" s="90">
        <v>62</v>
      </c>
      <c r="O653" s="90">
        <v>0</v>
      </c>
      <c r="P653" s="90">
        <v>11</v>
      </c>
      <c r="Q653" s="90">
        <v>899</v>
      </c>
      <c r="R653" s="90">
        <v>150</v>
      </c>
    </row>
    <row r="654" spans="1:18" x14ac:dyDescent="0.25">
      <c r="A654" s="90" t="s">
        <v>2286</v>
      </c>
      <c r="B654" s="90">
        <v>36081146300</v>
      </c>
      <c r="C654" s="90" t="str">
        <f t="shared" si="10"/>
        <v>146300</v>
      </c>
      <c r="D654" s="90" t="s">
        <v>2287</v>
      </c>
      <c r="E654" s="90">
        <v>2690</v>
      </c>
      <c r="F654" s="90">
        <v>339</v>
      </c>
      <c r="G654" s="90">
        <v>1444</v>
      </c>
      <c r="H654" s="90">
        <v>276</v>
      </c>
      <c r="I654" s="90">
        <v>1444</v>
      </c>
      <c r="J654" s="90">
        <v>276</v>
      </c>
      <c r="K654" s="90">
        <v>1316</v>
      </c>
      <c r="L654" s="90">
        <v>243</v>
      </c>
      <c r="M654" s="90">
        <v>128</v>
      </c>
      <c r="N654" s="90">
        <v>100</v>
      </c>
      <c r="O654" s="90">
        <v>0</v>
      </c>
      <c r="P654" s="90">
        <v>11</v>
      </c>
      <c r="Q654" s="90">
        <v>1246</v>
      </c>
      <c r="R654" s="90">
        <v>243</v>
      </c>
    </row>
    <row r="655" spans="1:18" x14ac:dyDescent="0.25">
      <c r="A655" s="90" t="s">
        <v>2288</v>
      </c>
      <c r="B655" s="90">
        <v>36081146700</v>
      </c>
      <c r="C655" s="90" t="str">
        <f t="shared" si="10"/>
        <v>146700</v>
      </c>
      <c r="D655" s="90" t="s">
        <v>2289</v>
      </c>
      <c r="E655" s="90">
        <v>2846</v>
      </c>
      <c r="F655" s="90">
        <v>307</v>
      </c>
      <c r="G655" s="90">
        <v>2129</v>
      </c>
      <c r="H655" s="90">
        <v>300</v>
      </c>
      <c r="I655" s="90">
        <v>2129</v>
      </c>
      <c r="J655" s="90">
        <v>300</v>
      </c>
      <c r="K655" s="90">
        <v>1940</v>
      </c>
      <c r="L655" s="90">
        <v>292</v>
      </c>
      <c r="M655" s="90">
        <v>189</v>
      </c>
      <c r="N655" s="90">
        <v>85</v>
      </c>
      <c r="O655" s="90">
        <v>0</v>
      </c>
      <c r="P655" s="90">
        <v>11</v>
      </c>
      <c r="Q655" s="90">
        <v>717</v>
      </c>
      <c r="R655" s="90">
        <v>186</v>
      </c>
    </row>
    <row r="656" spans="1:18" x14ac:dyDescent="0.25">
      <c r="A656" s="90" t="s">
        <v>2290</v>
      </c>
      <c r="B656" s="90">
        <v>36081147100</v>
      </c>
      <c r="C656" s="90" t="str">
        <f t="shared" si="10"/>
        <v>147100</v>
      </c>
      <c r="D656" s="90" t="s">
        <v>2291</v>
      </c>
      <c r="E656" s="90">
        <v>2606</v>
      </c>
      <c r="F656" s="90">
        <v>244</v>
      </c>
      <c r="G656" s="90">
        <v>1875</v>
      </c>
      <c r="H656" s="90">
        <v>259</v>
      </c>
      <c r="I656" s="90">
        <v>1875</v>
      </c>
      <c r="J656" s="90">
        <v>259</v>
      </c>
      <c r="K656" s="90">
        <v>1644</v>
      </c>
      <c r="L656" s="90">
        <v>263</v>
      </c>
      <c r="M656" s="90">
        <v>231</v>
      </c>
      <c r="N656" s="90">
        <v>107</v>
      </c>
      <c r="O656" s="90">
        <v>0</v>
      </c>
      <c r="P656" s="90">
        <v>11</v>
      </c>
      <c r="Q656" s="90">
        <v>731</v>
      </c>
      <c r="R656" s="90">
        <v>143</v>
      </c>
    </row>
    <row r="657" spans="1:18" x14ac:dyDescent="0.25">
      <c r="A657" s="90" t="s">
        <v>2292</v>
      </c>
      <c r="B657" s="90">
        <v>36081147900</v>
      </c>
      <c r="C657" s="90" t="str">
        <f t="shared" si="10"/>
        <v>147900</v>
      </c>
      <c r="D657" s="90" t="s">
        <v>2293</v>
      </c>
      <c r="E657" s="90">
        <v>3856</v>
      </c>
      <c r="F657" s="90">
        <v>327</v>
      </c>
      <c r="G657" s="90">
        <v>2563</v>
      </c>
      <c r="H657" s="90">
        <v>242</v>
      </c>
      <c r="I657" s="90">
        <v>2563</v>
      </c>
      <c r="J657" s="90">
        <v>242</v>
      </c>
      <c r="K657" s="90">
        <v>2316</v>
      </c>
      <c r="L657" s="90">
        <v>216</v>
      </c>
      <c r="M657" s="90">
        <v>247</v>
      </c>
      <c r="N657" s="90">
        <v>109</v>
      </c>
      <c r="O657" s="90">
        <v>0</v>
      </c>
      <c r="P657" s="90">
        <v>11</v>
      </c>
      <c r="Q657" s="90">
        <v>1293</v>
      </c>
      <c r="R657" s="90">
        <v>252</v>
      </c>
    </row>
    <row r="658" spans="1:18" x14ac:dyDescent="0.25">
      <c r="A658" s="90" t="s">
        <v>2294</v>
      </c>
      <c r="B658" s="90">
        <v>36081148300</v>
      </c>
      <c r="C658" s="90" t="str">
        <f t="shared" si="10"/>
        <v>148300</v>
      </c>
      <c r="D658" s="90" t="s">
        <v>2295</v>
      </c>
      <c r="E658" s="90">
        <v>2225</v>
      </c>
      <c r="F658" s="90">
        <v>368</v>
      </c>
      <c r="G658" s="90">
        <v>1551</v>
      </c>
      <c r="H658" s="90">
        <v>252</v>
      </c>
      <c r="I658" s="90">
        <v>1551</v>
      </c>
      <c r="J658" s="90">
        <v>252</v>
      </c>
      <c r="K658" s="90">
        <v>1439</v>
      </c>
      <c r="L658" s="90">
        <v>248</v>
      </c>
      <c r="M658" s="90">
        <v>112</v>
      </c>
      <c r="N658" s="90">
        <v>67</v>
      </c>
      <c r="O658" s="90">
        <v>0</v>
      </c>
      <c r="P658" s="90">
        <v>11</v>
      </c>
      <c r="Q658" s="90">
        <v>674</v>
      </c>
      <c r="R658" s="90">
        <v>197</v>
      </c>
    </row>
    <row r="659" spans="1:18" x14ac:dyDescent="0.25">
      <c r="A659" s="90" t="s">
        <v>2296</v>
      </c>
      <c r="B659" s="90">
        <v>36081150701</v>
      </c>
      <c r="C659" s="90" t="str">
        <f t="shared" si="10"/>
        <v>150701</v>
      </c>
      <c r="D659" s="90" t="s">
        <v>2297</v>
      </c>
      <c r="E659" s="90">
        <v>2411</v>
      </c>
      <c r="F659" s="90">
        <v>219</v>
      </c>
      <c r="G659" s="90">
        <v>1225</v>
      </c>
      <c r="H659" s="90">
        <v>209</v>
      </c>
      <c r="I659" s="90">
        <v>1225</v>
      </c>
      <c r="J659" s="90">
        <v>209</v>
      </c>
      <c r="K659" s="90">
        <v>1176</v>
      </c>
      <c r="L659" s="90">
        <v>202</v>
      </c>
      <c r="M659" s="90">
        <v>49</v>
      </c>
      <c r="N659" s="90">
        <v>30</v>
      </c>
      <c r="O659" s="90">
        <v>0</v>
      </c>
      <c r="P659" s="90">
        <v>11</v>
      </c>
      <c r="Q659" s="90">
        <v>1186</v>
      </c>
      <c r="R659" s="90">
        <v>169</v>
      </c>
    </row>
    <row r="660" spans="1:18" x14ac:dyDescent="0.25">
      <c r="A660" s="90" t="s">
        <v>2298</v>
      </c>
      <c r="B660" s="90">
        <v>36081150702</v>
      </c>
      <c r="C660" s="90" t="str">
        <f t="shared" si="10"/>
        <v>150702</v>
      </c>
      <c r="D660" s="90" t="s">
        <v>2299</v>
      </c>
      <c r="E660" s="90">
        <v>2739</v>
      </c>
      <c r="F660" s="90">
        <v>222</v>
      </c>
      <c r="G660" s="90">
        <v>1587</v>
      </c>
      <c r="H660" s="90">
        <v>190</v>
      </c>
      <c r="I660" s="90">
        <v>1587</v>
      </c>
      <c r="J660" s="90">
        <v>190</v>
      </c>
      <c r="K660" s="90">
        <v>1521</v>
      </c>
      <c r="L660" s="90">
        <v>193</v>
      </c>
      <c r="M660" s="90">
        <v>66</v>
      </c>
      <c r="N660" s="90">
        <v>46</v>
      </c>
      <c r="O660" s="90">
        <v>0</v>
      </c>
      <c r="P660" s="90">
        <v>11</v>
      </c>
      <c r="Q660" s="90">
        <v>1152</v>
      </c>
      <c r="R660" s="90">
        <v>186</v>
      </c>
    </row>
    <row r="661" spans="1:18" x14ac:dyDescent="0.25">
      <c r="A661" s="90" t="s">
        <v>2300</v>
      </c>
      <c r="B661" s="90">
        <v>36081152901</v>
      </c>
      <c r="C661" s="90" t="str">
        <f t="shared" si="10"/>
        <v>152901</v>
      </c>
      <c r="D661" s="90" t="s">
        <v>2301</v>
      </c>
      <c r="E661" s="90">
        <v>5463</v>
      </c>
      <c r="F661" s="90">
        <v>459</v>
      </c>
      <c r="G661" s="90">
        <v>3750</v>
      </c>
      <c r="H661" s="90">
        <v>471</v>
      </c>
      <c r="I661" s="90">
        <v>3750</v>
      </c>
      <c r="J661" s="90">
        <v>471</v>
      </c>
      <c r="K661" s="90">
        <v>3509</v>
      </c>
      <c r="L661" s="90">
        <v>465</v>
      </c>
      <c r="M661" s="90">
        <v>241</v>
      </c>
      <c r="N661" s="90">
        <v>176</v>
      </c>
      <c r="O661" s="90">
        <v>0</v>
      </c>
      <c r="P661" s="90">
        <v>16</v>
      </c>
      <c r="Q661" s="90">
        <v>1713</v>
      </c>
      <c r="R661" s="90">
        <v>295</v>
      </c>
    </row>
    <row r="662" spans="1:18" x14ac:dyDescent="0.25">
      <c r="A662" s="90" t="s">
        <v>2302</v>
      </c>
      <c r="B662" s="90">
        <v>36081152902</v>
      </c>
      <c r="C662" s="90" t="str">
        <f t="shared" si="10"/>
        <v>152902</v>
      </c>
      <c r="D662" s="90" t="s">
        <v>2303</v>
      </c>
      <c r="E662" s="90">
        <v>4483</v>
      </c>
      <c r="F662" s="90">
        <v>504</v>
      </c>
      <c r="G662" s="90">
        <v>2895</v>
      </c>
      <c r="H662" s="90">
        <v>411</v>
      </c>
      <c r="I662" s="90">
        <v>2895</v>
      </c>
      <c r="J662" s="90">
        <v>411</v>
      </c>
      <c r="K662" s="90">
        <v>2662</v>
      </c>
      <c r="L662" s="90">
        <v>336</v>
      </c>
      <c r="M662" s="90">
        <v>233</v>
      </c>
      <c r="N662" s="90">
        <v>158</v>
      </c>
      <c r="O662" s="90">
        <v>0</v>
      </c>
      <c r="P662" s="90">
        <v>16</v>
      </c>
      <c r="Q662" s="90">
        <v>1588</v>
      </c>
      <c r="R662" s="90">
        <v>277</v>
      </c>
    </row>
    <row r="663" spans="1:18" x14ac:dyDescent="0.25">
      <c r="A663" s="90" t="s">
        <v>2304</v>
      </c>
      <c r="B663" s="90">
        <v>36081155101</v>
      </c>
      <c r="C663" s="90" t="str">
        <f t="shared" si="10"/>
        <v>155101</v>
      </c>
      <c r="D663" s="90" t="s">
        <v>2305</v>
      </c>
      <c r="E663" s="90">
        <v>2123</v>
      </c>
      <c r="F663" s="90">
        <v>170</v>
      </c>
      <c r="G663" s="90">
        <v>409</v>
      </c>
      <c r="H663" s="90">
        <v>109</v>
      </c>
      <c r="I663" s="90">
        <v>409</v>
      </c>
      <c r="J663" s="90">
        <v>109</v>
      </c>
      <c r="K663" s="90">
        <v>380</v>
      </c>
      <c r="L663" s="90">
        <v>99</v>
      </c>
      <c r="M663" s="90">
        <v>29</v>
      </c>
      <c r="N663" s="90">
        <v>30</v>
      </c>
      <c r="O663" s="90">
        <v>0</v>
      </c>
      <c r="P663" s="90">
        <v>11</v>
      </c>
      <c r="Q663" s="90">
        <v>1714</v>
      </c>
      <c r="R663" s="90">
        <v>175</v>
      </c>
    </row>
    <row r="664" spans="1:18" x14ac:dyDescent="0.25">
      <c r="A664" s="90" t="s">
        <v>2306</v>
      </c>
      <c r="B664" s="90">
        <v>36081155102</v>
      </c>
      <c r="C664" s="90" t="str">
        <f t="shared" si="10"/>
        <v>155102</v>
      </c>
      <c r="D664" s="90" t="s">
        <v>2307</v>
      </c>
      <c r="E664" s="90">
        <v>6692</v>
      </c>
      <c r="F664" s="90">
        <v>677</v>
      </c>
      <c r="G664" s="90">
        <v>4230</v>
      </c>
      <c r="H664" s="90">
        <v>720</v>
      </c>
      <c r="I664" s="90">
        <v>4230</v>
      </c>
      <c r="J664" s="90">
        <v>720</v>
      </c>
      <c r="K664" s="90">
        <v>3843</v>
      </c>
      <c r="L664" s="90">
        <v>563</v>
      </c>
      <c r="M664" s="90">
        <v>387</v>
      </c>
      <c r="N664" s="90">
        <v>248</v>
      </c>
      <c r="O664" s="90">
        <v>0</v>
      </c>
      <c r="P664" s="90">
        <v>16</v>
      </c>
      <c r="Q664" s="90">
        <v>2462</v>
      </c>
      <c r="R664" s="90">
        <v>375</v>
      </c>
    </row>
    <row r="665" spans="1:18" x14ac:dyDescent="0.25">
      <c r="A665" s="90" t="s">
        <v>2308</v>
      </c>
      <c r="B665" s="90">
        <v>36081156700</v>
      </c>
      <c r="C665" s="90" t="str">
        <f t="shared" si="10"/>
        <v>156700</v>
      </c>
      <c r="D665" s="90" t="s">
        <v>2309</v>
      </c>
      <c r="E665" s="90">
        <v>1159</v>
      </c>
      <c r="F665" s="90">
        <v>390</v>
      </c>
      <c r="G665" s="90">
        <v>379</v>
      </c>
      <c r="H665" s="90">
        <v>137</v>
      </c>
      <c r="I665" s="90">
        <v>379</v>
      </c>
      <c r="J665" s="90">
        <v>137</v>
      </c>
      <c r="K665" s="90">
        <v>378</v>
      </c>
      <c r="L665" s="90">
        <v>136</v>
      </c>
      <c r="M665" s="90">
        <v>1</v>
      </c>
      <c r="N665" s="90">
        <v>2</v>
      </c>
      <c r="O665" s="90">
        <v>0</v>
      </c>
      <c r="P665" s="90">
        <v>11</v>
      </c>
      <c r="Q665" s="90">
        <v>780</v>
      </c>
      <c r="R665" s="90">
        <v>340</v>
      </c>
    </row>
    <row r="666" spans="1:18" x14ac:dyDescent="0.25">
      <c r="A666" s="90" t="s">
        <v>2310</v>
      </c>
      <c r="B666" s="90">
        <v>36081157101</v>
      </c>
      <c r="C666" s="90" t="str">
        <f t="shared" si="10"/>
        <v>157101</v>
      </c>
      <c r="D666" s="90" t="s">
        <v>2311</v>
      </c>
      <c r="E666" s="90">
        <v>6242</v>
      </c>
      <c r="F666" s="90">
        <v>476</v>
      </c>
      <c r="G666" s="90">
        <v>3994</v>
      </c>
      <c r="H666" s="90">
        <v>434</v>
      </c>
      <c r="I666" s="90">
        <v>3968</v>
      </c>
      <c r="J666" s="90">
        <v>431</v>
      </c>
      <c r="K666" s="90">
        <v>3618</v>
      </c>
      <c r="L666" s="90">
        <v>428</v>
      </c>
      <c r="M666" s="90">
        <v>350</v>
      </c>
      <c r="N666" s="90">
        <v>145</v>
      </c>
      <c r="O666" s="90">
        <v>26</v>
      </c>
      <c r="P666" s="90">
        <v>42</v>
      </c>
      <c r="Q666" s="90">
        <v>2248</v>
      </c>
      <c r="R666" s="90">
        <v>329</v>
      </c>
    </row>
    <row r="667" spans="1:18" x14ac:dyDescent="0.25">
      <c r="A667" s="90" t="s">
        <v>2312</v>
      </c>
      <c r="B667" s="90">
        <v>36081157102</v>
      </c>
      <c r="C667" s="90" t="str">
        <f t="shared" si="10"/>
        <v>157102</v>
      </c>
      <c r="D667" s="90" t="s">
        <v>2313</v>
      </c>
      <c r="E667" s="90">
        <v>1617</v>
      </c>
      <c r="F667" s="90">
        <v>222</v>
      </c>
      <c r="G667" s="90">
        <v>1005</v>
      </c>
      <c r="H667" s="90">
        <v>161</v>
      </c>
      <c r="I667" s="90">
        <v>1005</v>
      </c>
      <c r="J667" s="90">
        <v>161</v>
      </c>
      <c r="K667" s="90">
        <v>909</v>
      </c>
      <c r="L667" s="90">
        <v>158</v>
      </c>
      <c r="M667" s="90">
        <v>96</v>
      </c>
      <c r="N667" s="90">
        <v>66</v>
      </c>
      <c r="O667" s="90">
        <v>0</v>
      </c>
      <c r="P667" s="90">
        <v>11</v>
      </c>
      <c r="Q667" s="90">
        <v>612</v>
      </c>
      <c r="R667" s="90">
        <v>109</v>
      </c>
    </row>
    <row r="668" spans="1:18" x14ac:dyDescent="0.25">
      <c r="A668" s="90" t="s">
        <v>2314</v>
      </c>
      <c r="B668" s="90">
        <v>36081157901</v>
      </c>
      <c r="C668" s="90" t="str">
        <f t="shared" si="10"/>
        <v>157901</v>
      </c>
      <c r="D668" s="90" t="s">
        <v>2315</v>
      </c>
      <c r="E668" s="90">
        <v>4137</v>
      </c>
      <c r="F668" s="90">
        <v>358</v>
      </c>
      <c r="G668" s="90">
        <v>2501</v>
      </c>
      <c r="H668" s="90">
        <v>319</v>
      </c>
      <c r="I668" s="90">
        <v>2501</v>
      </c>
      <c r="J668" s="90">
        <v>319</v>
      </c>
      <c r="K668" s="90">
        <v>2339</v>
      </c>
      <c r="L668" s="90">
        <v>315</v>
      </c>
      <c r="M668" s="90">
        <v>162</v>
      </c>
      <c r="N668" s="90">
        <v>76</v>
      </c>
      <c r="O668" s="90">
        <v>0</v>
      </c>
      <c r="P668" s="90">
        <v>16</v>
      </c>
      <c r="Q668" s="90">
        <v>1636</v>
      </c>
      <c r="R668" s="90">
        <v>210</v>
      </c>
    </row>
    <row r="669" spans="1:18" x14ac:dyDescent="0.25">
      <c r="A669" s="90" t="s">
        <v>2316</v>
      </c>
      <c r="B669" s="90">
        <v>36081157902</v>
      </c>
      <c r="C669" s="90" t="str">
        <f t="shared" si="10"/>
        <v>157902</v>
      </c>
      <c r="D669" s="90" t="s">
        <v>2317</v>
      </c>
      <c r="E669" s="90">
        <v>3313</v>
      </c>
      <c r="F669" s="90">
        <v>271</v>
      </c>
      <c r="G669" s="90">
        <v>1948</v>
      </c>
      <c r="H669" s="90">
        <v>224</v>
      </c>
      <c r="I669" s="90">
        <v>1948</v>
      </c>
      <c r="J669" s="90">
        <v>224</v>
      </c>
      <c r="K669" s="90">
        <v>1780</v>
      </c>
      <c r="L669" s="90">
        <v>218</v>
      </c>
      <c r="M669" s="90">
        <v>168</v>
      </c>
      <c r="N669" s="90">
        <v>103</v>
      </c>
      <c r="O669" s="90">
        <v>0</v>
      </c>
      <c r="P669" s="90">
        <v>11</v>
      </c>
      <c r="Q669" s="90">
        <v>1365</v>
      </c>
      <c r="R669" s="90">
        <v>176</v>
      </c>
    </row>
    <row r="670" spans="1:18" x14ac:dyDescent="0.25">
      <c r="A670" s="90" t="s">
        <v>2318</v>
      </c>
      <c r="B670" s="90">
        <v>36081157903</v>
      </c>
      <c r="C670" s="90" t="str">
        <f t="shared" si="10"/>
        <v>157903</v>
      </c>
      <c r="D670" s="90" t="s">
        <v>2319</v>
      </c>
      <c r="E670" s="90">
        <v>3166</v>
      </c>
      <c r="F670" s="90">
        <v>378</v>
      </c>
      <c r="G670" s="90">
        <v>2044</v>
      </c>
      <c r="H670" s="90">
        <v>321</v>
      </c>
      <c r="I670" s="90">
        <v>2044</v>
      </c>
      <c r="J670" s="90">
        <v>321</v>
      </c>
      <c r="K670" s="90">
        <v>1821</v>
      </c>
      <c r="L670" s="90">
        <v>276</v>
      </c>
      <c r="M670" s="90">
        <v>223</v>
      </c>
      <c r="N670" s="90">
        <v>102</v>
      </c>
      <c r="O670" s="90">
        <v>0</v>
      </c>
      <c r="P670" s="90">
        <v>11</v>
      </c>
      <c r="Q670" s="90">
        <v>1122</v>
      </c>
      <c r="R670" s="90">
        <v>203</v>
      </c>
    </row>
    <row r="671" spans="1:18" x14ac:dyDescent="0.25">
      <c r="A671" s="90" t="s">
        <v>2320</v>
      </c>
      <c r="B671" s="90">
        <v>36081161700</v>
      </c>
      <c r="C671" s="90" t="str">
        <f t="shared" si="10"/>
        <v>161700</v>
      </c>
      <c r="D671" s="90" t="s">
        <v>2321</v>
      </c>
      <c r="E671" s="90">
        <v>3819</v>
      </c>
      <c r="F671" s="90">
        <v>374</v>
      </c>
      <c r="G671" s="90">
        <v>2650</v>
      </c>
      <c r="H671" s="90">
        <v>386</v>
      </c>
      <c r="I671" s="90">
        <v>2650</v>
      </c>
      <c r="J671" s="90">
        <v>386</v>
      </c>
      <c r="K671" s="90">
        <v>2513</v>
      </c>
      <c r="L671" s="90">
        <v>390</v>
      </c>
      <c r="M671" s="90">
        <v>137</v>
      </c>
      <c r="N671" s="90">
        <v>76</v>
      </c>
      <c r="O671" s="90">
        <v>0</v>
      </c>
      <c r="P671" s="90">
        <v>11</v>
      </c>
      <c r="Q671" s="90">
        <v>1169</v>
      </c>
      <c r="R671" s="90">
        <v>159</v>
      </c>
    </row>
    <row r="672" spans="1:18" x14ac:dyDescent="0.25">
      <c r="A672" s="90" t="s">
        <v>2322</v>
      </c>
      <c r="B672" s="90">
        <v>36081162100</v>
      </c>
      <c r="C672" s="90" t="str">
        <f t="shared" si="10"/>
        <v>162100</v>
      </c>
      <c r="D672" s="90" t="s">
        <v>2323</v>
      </c>
      <c r="E672" s="90">
        <v>5710</v>
      </c>
      <c r="F672" s="90">
        <v>574</v>
      </c>
      <c r="G672" s="90">
        <v>3452</v>
      </c>
      <c r="H672" s="90">
        <v>455</v>
      </c>
      <c r="I672" s="90">
        <v>3452</v>
      </c>
      <c r="J672" s="90">
        <v>455</v>
      </c>
      <c r="K672" s="90">
        <v>3187</v>
      </c>
      <c r="L672" s="90">
        <v>430</v>
      </c>
      <c r="M672" s="90">
        <v>265</v>
      </c>
      <c r="N672" s="90">
        <v>93</v>
      </c>
      <c r="O672" s="90">
        <v>0</v>
      </c>
      <c r="P672" s="90">
        <v>16</v>
      </c>
      <c r="Q672" s="90">
        <v>2258</v>
      </c>
      <c r="R672" s="90">
        <v>315</v>
      </c>
    </row>
    <row r="673" spans="1:18" x14ac:dyDescent="0.25">
      <c r="A673" s="90" t="s">
        <v>2324</v>
      </c>
      <c r="B673" s="90">
        <v>36081990100</v>
      </c>
      <c r="C673" s="90" t="str">
        <f t="shared" si="10"/>
        <v>990100</v>
      </c>
      <c r="D673" s="90" t="s">
        <v>2325</v>
      </c>
      <c r="E673" s="90">
        <v>0</v>
      </c>
      <c r="F673" s="90">
        <v>11</v>
      </c>
      <c r="G673" s="90">
        <v>0</v>
      </c>
      <c r="H673" s="90">
        <v>11</v>
      </c>
      <c r="I673" s="90">
        <v>0</v>
      </c>
      <c r="J673" s="90">
        <v>11</v>
      </c>
      <c r="K673" s="90">
        <v>0</v>
      </c>
      <c r="L673" s="90">
        <v>11</v>
      </c>
      <c r="M673" s="90">
        <v>0</v>
      </c>
      <c r="N673" s="90">
        <v>11</v>
      </c>
      <c r="O673" s="90">
        <v>0</v>
      </c>
      <c r="P673" s="90">
        <v>11</v>
      </c>
      <c r="Q673" s="90">
        <v>0</v>
      </c>
      <c r="R673" s="90">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3 counties 19 community dist.</vt:lpstr>
      <vt:lpstr>Bronx, Kings and Richmond</vt:lpstr>
      <vt:lpstr>Manhattan 7 CDs and 1 Queens</vt:lpstr>
      <vt:lpstr>Manhattan 4 CDs and 1 Queens</vt:lpstr>
      <vt:lpstr>Manhattan 4 CDs</vt:lpstr>
      <vt:lpstr>Queens 5 CDs and 6 NTAs</vt:lpstr>
      <vt:lpstr>Queens 6 CDs and 2 NTAs on own</vt:lpstr>
      <vt:lpstr>Step 1</vt:lpstr>
      <vt:lpstr>Step 2</vt:lpstr>
      <vt:lpstr>Step 3</vt:lpstr>
      <vt:lpstr>Step 4</vt:lpstr>
      <vt:lpstr>National</vt:lpstr>
      <vt:lpstr>Manhattan</vt:lpstr>
      <vt:lpstr>Queens</vt:lpstr>
      <vt:lpstr>Queens NTAs</vt:lpstr>
      <vt:lpstr>NYC Census Tract ACS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2016-09-21T21:27:39Z</dcterms:modified>
</cp:coreProperties>
</file>